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pivotCache/pivotCacheDefinition12.xml" ContentType="application/vnd.openxmlformats-officedocument.spreadsheetml.pivotCacheDefinition+xml"/>
  <Override PartName="/xl/pivotCache/pivotCacheRecords1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tables/table2.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hidePivotFieldList="1"/>
  <mc:AlternateContent xmlns:mc="http://schemas.openxmlformats.org/markup-compatibility/2006">
    <mc:Choice Requires="x15">
      <x15ac:absPath xmlns:x15ac="http://schemas.microsoft.com/office/spreadsheetml/2010/11/ac" url="C:\Users\WDmolina\Downloads\"/>
    </mc:Choice>
  </mc:AlternateContent>
  <xr:revisionPtr revIDLastSave="491" documentId="13_ncr:1_{B5946E55-3205-41DE-9132-E309ACC2D281}" xr6:coauthVersionLast="47" xr6:coauthVersionMax="47" xr10:uidLastSave="{46193B5E-2C54-47F8-A40C-7ED662651954}"/>
  <bookViews>
    <workbookView xWindow="-120" yWindow="-120" windowWidth="29040" windowHeight="15840" activeTab="10" xr2:uid="{00000000-000D-0000-FFFF-FFFF00000000}"/>
  </bookViews>
  <sheets>
    <sheet name="CONS JUNIO 2026" sheetId="20" r:id="rId1"/>
    <sheet name="C. ESTANDAR 3 DOTA 26-05-2026" sheetId="1" r:id="rId2"/>
    <sheet name="C. ESTANDAR 2 INFRAES 27-05-26" sheetId="3" r:id="rId3"/>
    <sheet name="C. BIOSEG ODONTO 29-05-2026" sheetId="4" r:id="rId4"/>
    <sheet name="C VISITA PREVIA 10-06-2026" sheetId="6" r:id="rId5"/>
    <sheet name="PAMEC 12-06-2026" sheetId="8" r:id="rId6"/>
    <sheet name="RESOLUCION 3100  17-06-2026" sheetId="9" r:id="rId7"/>
    <sheet name="BIOSEGURIDAD GEN 18-06-2026" sheetId="10" r:id="rId8"/>
    <sheet name="ESTANDAR 4  MEDICA 20-02-2026" sheetId="12" r:id="rId9"/>
    <sheet name="TELEMEDICINA 23-06-2026" sheetId="15" r:id="rId10"/>
    <sheet name="ESTANDAR 2 INFRAE 24-06-2026" sheetId="14" r:id="rId11"/>
    <sheet name="RESOLUCION 1811  25-06-2026" sheetId="18" r:id="rId12"/>
    <sheet name="Hoja1" sheetId="21" r:id="rId13"/>
  </sheets>
  <definedNames>
    <definedName name="_xlnm._FilterDatabase" localSheetId="2" hidden="1">'C. ESTANDAR 2 INFRAES 27-05-26'!$A$1:$AB$108</definedName>
    <definedName name="_xlnm._FilterDatabase" localSheetId="3" hidden="1">'C. BIOSEG ODONTO 29-05-2026'!$A$1:$AK$163</definedName>
    <definedName name="_xlnm._FilterDatabase" localSheetId="5" hidden="1">'PAMEC 12-06-2026'!$A$1:$AK$79</definedName>
    <definedName name="_xlnm._FilterDatabase" localSheetId="6" hidden="1">'RESOLUCION 3100  17-06-2026'!$A$1:$AK$72</definedName>
    <definedName name="_xlnm._FilterDatabase" localSheetId="7" hidden="1">'BIOSEGURIDAD GEN 18-06-2026'!$A$1:$AK$105</definedName>
    <definedName name="_xlnm._FilterDatabase" localSheetId="8" hidden="1">'ESTANDAR 4  MEDICA 20-02-2026'!$A$1:$AK$93</definedName>
    <definedName name="_xlnm._FilterDatabase" localSheetId="10" hidden="1">'ESTANDAR 2 INFRAE 24-06-2026'!$A$1:$AK$78</definedName>
    <definedName name="_xlnm._FilterDatabase" localSheetId="9" hidden="1">'TELEMEDICINA 23-06-2026'!$A$1:$AK$65</definedName>
    <definedName name="_xlnm._FilterDatabase" localSheetId="11" hidden="1">'RESOLUCION 1811  25-06-2026'!$A$1:$AK$43</definedName>
  </definedNames>
  <calcPr calcId="191028"/>
  <pivotCaches>
    <pivotCache cacheId="247" r:id="rId14"/>
    <pivotCache cacheId="248" r:id="rId15"/>
    <pivotCache cacheId="249" r:id="rId16"/>
    <pivotCache cacheId="250" r:id="rId17"/>
    <pivotCache cacheId="251" r:id="rId18"/>
    <pivotCache cacheId="252" r:id="rId19"/>
    <pivotCache cacheId="253" r:id="rId20"/>
    <pivotCache cacheId="254" r:id="rId21"/>
    <pivotCache cacheId="255" r:id="rId22"/>
    <pivotCache cacheId="256" r:id="rId23"/>
    <pivotCache cacheId="257" r:id="rId24"/>
    <pivotCache cacheId="258"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934" i="20" l="1"/>
  <c r="AG934" i="20"/>
  <c r="AF934" i="20"/>
  <c r="AE934" i="20"/>
  <c r="AD934" i="20"/>
  <c r="AC934" i="20"/>
  <c r="AB934" i="20"/>
  <c r="AA934" i="20"/>
  <c r="Z934" i="20"/>
  <c r="Y934" i="20"/>
  <c r="X934" i="20"/>
  <c r="AH933" i="20"/>
  <c r="AG933" i="20"/>
  <c r="AF933" i="20"/>
  <c r="AE933" i="20"/>
  <c r="AD933" i="20"/>
  <c r="AC933" i="20"/>
  <c r="AB933" i="20"/>
  <c r="AA933" i="20"/>
  <c r="Z933" i="20"/>
  <c r="Y933" i="20"/>
  <c r="X933" i="20"/>
  <c r="AH932" i="20"/>
  <c r="AG932" i="20"/>
  <c r="AF932" i="20"/>
  <c r="AE932" i="20"/>
  <c r="AD932" i="20"/>
  <c r="AC932" i="20"/>
  <c r="AB932" i="20"/>
  <c r="AA932" i="20"/>
  <c r="Z932" i="20"/>
  <c r="Y932" i="20"/>
  <c r="X932" i="20"/>
  <c r="AH931" i="20"/>
  <c r="AG931" i="20"/>
  <c r="AF931" i="20"/>
  <c r="AE931" i="20"/>
  <c r="AD931" i="20"/>
  <c r="AC931" i="20"/>
  <c r="AB931" i="20"/>
  <c r="AA931" i="20"/>
  <c r="Z931" i="20"/>
  <c r="Y931" i="20"/>
  <c r="X931" i="20"/>
  <c r="W934" i="20"/>
  <c r="W933" i="20"/>
  <c r="W932" i="20"/>
  <c r="W931" i="20"/>
  <c r="Z944" i="20"/>
  <c r="Z943" i="20"/>
  <c r="Z946" i="20"/>
  <c r="Y944" i="20"/>
  <c r="Y943" i="20"/>
  <c r="Y942" i="20"/>
  <c r="Y946" i="20"/>
  <c r="X944" i="20"/>
  <c r="X943" i="20"/>
  <c r="X942" i="20"/>
  <c r="X946" i="20"/>
  <c r="AF935" i="20"/>
  <c r="AE935" i="20"/>
  <c r="AD935" i="20"/>
  <c r="AC935" i="20"/>
  <c r="X935" i="20"/>
  <c r="AH51" i="18"/>
  <c r="AG51" i="18"/>
  <c r="AF51" i="18"/>
  <c r="AE51" i="18"/>
  <c r="AD51" i="18"/>
  <c r="AC51" i="18"/>
  <c r="AB51" i="18"/>
  <c r="AA51" i="18"/>
  <c r="Z51" i="18"/>
  <c r="Y51" i="18"/>
  <c r="X51" i="18"/>
  <c r="AH50" i="18"/>
  <c r="AG50" i="18"/>
  <c r="AF50" i="18"/>
  <c r="AE50" i="18"/>
  <c r="AD50" i="18"/>
  <c r="AC50" i="18"/>
  <c r="AB50" i="18"/>
  <c r="AA50" i="18"/>
  <c r="Z50" i="18"/>
  <c r="Y50" i="18"/>
  <c r="X50" i="18"/>
  <c r="AH49" i="18"/>
  <c r="AG49" i="18"/>
  <c r="AF49" i="18"/>
  <c r="AE49" i="18"/>
  <c r="AD49" i="18"/>
  <c r="AC49" i="18"/>
  <c r="AB49" i="18"/>
  <c r="AA49" i="18"/>
  <c r="Z49" i="18"/>
  <c r="Y49" i="18"/>
  <c r="X49" i="18"/>
  <c r="AH48" i="18"/>
  <c r="AG48" i="18"/>
  <c r="AF48" i="18"/>
  <c r="AE48" i="18"/>
  <c r="AD48" i="18"/>
  <c r="AC48" i="18"/>
  <c r="AB48" i="18"/>
  <c r="AA48" i="18"/>
  <c r="Z48" i="18"/>
  <c r="Y48" i="18"/>
  <c r="X48" i="18"/>
  <c r="W51" i="18"/>
  <c r="W50" i="18"/>
  <c r="W49" i="18"/>
  <c r="W48" i="18"/>
  <c r="W85" i="14"/>
  <c r="Z61" i="18"/>
  <c r="Z60" i="18"/>
  <c r="Z63" i="18"/>
  <c r="Y61" i="18"/>
  <c r="Y60" i="18"/>
  <c r="Y59" i="18"/>
  <c r="Y63" i="18"/>
  <c r="X61" i="18"/>
  <c r="X60" i="18"/>
  <c r="X59" i="18"/>
  <c r="X63" i="18"/>
  <c r="AF52" i="18"/>
  <c r="AE52" i="18"/>
  <c r="AD52" i="18"/>
  <c r="AC52" i="18"/>
  <c r="X52" i="18"/>
  <c r="Z96" i="14"/>
  <c r="W96" i="14"/>
  <c r="X96" i="14"/>
  <c r="Y96" i="14"/>
  <c r="AH88" i="14"/>
  <c r="AG88" i="14"/>
  <c r="AF88" i="14"/>
  <c r="AE88" i="14"/>
  <c r="AD88" i="14"/>
  <c r="AC88" i="14"/>
  <c r="AB88" i="14"/>
  <c r="AA88" i="14"/>
  <c r="Z88" i="14"/>
  <c r="Y88" i="14"/>
  <c r="X88" i="14"/>
  <c r="AH87" i="14"/>
  <c r="AG87" i="14"/>
  <c r="AF87" i="14"/>
  <c r="AE87" i="14"/>
  <c r="AD87" i="14"/>
  <c r="AC87" i="14"/>
  <c r="AB87" i="14"/>
  <c r="AA87" i="14"/>
  <c r="Z87" i="14"/>
  <c r="Y87" i="14"/>
  <c r="X87" i="14"/>
  <c r="AH86" i="14"/>
  <c r="AG86" i="14"/>
  <c r="AF86" i="14"/>
  <c r="AE86" i="14"/>
  <c r="AD86" i="14"/>
  <c r="AC86" i="14"/>
  <c r="AB86" i="14"/>
  <c r="AA86" i="14"/>
  <c r="Z86" i="14"/>
  <c r="Y86" i="14"/>
  <c r="X86" i="14"/>
  <c r="AH85" i="14"/>
  <c r="AG85" i="14"/>
  <c r="AF85" i="14"/>
  <c r="AE85" i="14"/>
  <c r="AD85" i="14"/>
  <c r="AC85" i="14"/>
  <c r="AB85" i="14"/>
  <c r="AA85" i="14"/>
  <c r="Z85" i="14"/>
  <c r="Y85" i="14"/>
  <c r="X85" i="14"/>
  <c r="W88" i="14"/>
  <c r="W87" i="14"/>
  <c r="W86" i="14"/>
  <c r="W72" i="15"/>
  <c r="AH75" i="15"/>
  <c r="AG75" i="15"/>
  <c r="AF75" i="15"/>
  <c r="AE75" i="15"/>
  <c r="AD75" i="15"/>
  <c r="AC75" i="15"/>
  <c r="AB75" i="15"/>
  <c r="AA75" i="15"/>
  <c r="Z75" i="15"/>
  <c r="Y75" i="15"/>
  <c r="X75" i="15"/>
  <c r="AH74" i="15"/>
  <c r="AG74" i="15"/>
  <c r="AF74" i="15"/>
  <c r="AE74" i="15"/>
  <c r="AD74" i="15"/>
  <c r="AC74" i="15"/>
  <c r="AB74" i="15"/>
  <c r="AA74" i="15"/>
  <c r="Z74" i="15"/>
  <c r="Y74" i="15"/>
  <c r="X74" i="15"/>
  <c r="AH73" i="15"/>
  <c r="AG73" i="15"/>
  <c r="AF73" i="15"/>
  <c r="AE73" i="15"/>
  <c r="AD73" i="15"/>
  <c r="AC73" i="15"/>
  <c r="AB73" i="15"/>
  <c r="AA73" i="15"/>
  <c r="Z73" i="15"/>
  <c r="Y73" i="15"/>
  <c r="X73" i="15"/>
  <c r="AH72" i="15"/>
  <c r="AG72" i="15"/>
  <c r="AF72" i="15"/>
  <c r="AE72" i="15"/>
  <c r="AD72" i="15"/>
  <c r="AC72" i="15"/>
  <c r="AB72" i="15"/>
  <c r="AA72" i="15"/>
  <c r="Z72" i="15"/>
  <c r="Y72" i="15"/>
  <c r="X72" i="15"/>
  <c r="W75" i="15"/>
  <c r="W74" i="15"/>
  <c r="W73" i="15"/>
  <c r="W100" i="12"/>
  <c r="Z98" i="14"/>
  <c r="Z97" i="14"/>
  <c r="Z100" i="14"/>
  <c r="Y98" i="14"/>
  <c r="Y97" i="14"/>
  <c r="Y100" i="14"/>
  <c r="X98" i="14"/>
  <c r="X97" i="14"/>
  <c r="X100" i="14"/>
  <c r="AF89" i="14"/>
  <c r="AE89" i="14"/>
  <c r="AD89" i="14"/>
  <c r="AC89" i="14"/>
  <c r="X89" i="14"/>
  <c r="Z85" i="15"/>
  <c r="Z84" i="15"/>
  <c r="Z87" i="15"/>
  <c r="Y85" i="15"/>
  <c r="Y84" i="15"/>
  <c r="Y83" i="15"/>
  <c r="Y87" i="15"/>
  <c r="X85" i="15"/>
  <c r="X84" i="15"/>
  <c r="X83" i="15"/>
  <c r="X87" i="15"/>
  <c r="AF76" i="15"/>
  <c r="AE76" i="15"/>
  <c r="AD76" i="15"/>
  <c r="AC76" i="15"/>
  <c r="X76" i="15"/>
  <c r="AH103" i="12"/>
  <c r="AG103" i="12"/>
  <c r="AF103" i="12"/>
  <c r="AE103" i="12"/>
  <c r="AD103" i="12"/>
  <c r="AC103" i="12"/>
  <c r="AB103" i="12"/>
  <c r="AA103" i="12"/>
  <c r="Z103" i="12"/>
  <c r="Y103" i="12"/>
  <c r="X103" i="12"/>
  <c r="AH102" i="12"/>
  <c r="AG102" i="12"/>
  <c r="AF102" i="12"/>
  <c r="AE102" i="12"/>
  <c r="AD102" i="12"/>
  <c r="AC102" i="12"/>
  <c r="AB102" i="12"/>
  <c r="AA102" i="12"/>
  <c r="Z102" i="12"/>
  <c r="Y102" i="12"/>
  <c r="X102" i="12"/>
  <c r="AH101" i="12"/>
  <c r="AG101" i="12"/>
  <c r="AF101" i="12"/>
  <c r="AE101" i="12"/>
  <c r="AD101" i="12"/>
  <c r="AC101" i="12"/>
  <c r="AB101" i="12"/>
  <c r="AA101" i="12"/>
  <c r="Z101" i="12"/>
  <c r="Y101" i="12"/>
  <c r="X101" i="12"/>
  <c r="AH100" i="12"/>
  <c r="AG100" i="12"/>
  <c r="AF100" i="12"/>
  <c r="AE100" i="12"/>
  <c r="AD100" i="12"/>
  <c r="AC100" i="12"/>
  <c r="AB100" i="12"/>
  <c r="AA100" i="12"/>
  <c r="Z100" i="12"/>
  <c r="Y100" i="12"/>
  <c r="X100" i="12"/>
  <c r="W103" i="12"/>
  <c r="W102" i="12"/>
  <c r="W101" i="12"/>
  <c r="W112" i="10"/>
  <c r="Z113" i="12"/>
  <c r="Z112" i="12"/>
  <c r="Z115" i="12"/>
  <c r="Y113" i="12"/>
  <c r="Y112" i="12"/>
  <c r="Y111" i="12"/>
  <c r="Y115" i="12"/>
  <c r="X113" i="12"/>
  <c r="X112" i="12"/>
  <c r="X111" i="12"/>
  <c r="X115" i="12"/>
  <c r="AF104" i="12"/>
  <c r="AE104" i="12"/>
  <c r="AD104" i="12"/>
  <c r="AC104" i="12"/>
  <c r="X104" i="12"/>
  <c r="AH115" i="10"/>
  <c r="AG115" i="10"/>
  <c r="AF115" i="10"/>
  <c r="AE115" i="10"/>
  <c r="AD115" i="10"/>
  <c r="AC115" i="10"/>
  <c r="AB115" i="10"/>
  <c r="AA115" i="10"/>
  <c r="Z115" i="10"/>
  <c r="Y115" i="10"/>
  <c r="X115" i="10"/>
  <c r="AH114" i="10"/>
  <c r="AG114" i="10"/>
  <c r="AF114" i="10"/>
  <c r="AE114" i="10"/>
  <c r="AD114" i="10"/>
  <c r="AC114" i="10"/>
  <c r="AB114" i="10"/>
  <c r="AA114" i="10"/>
  <c r="Z114" i="10"/>
  <c r="Y114" i="10"/>
  <c r="X114" i="10"/>
  <c r="AH113" i="10"/>
  <c r="AG113" i="10"/>
  <c r="AF113" i="10"/>
  <c r="AE113" i="10"/>
  <c r="AD113" i="10"/>
  <c r="AC113" i="10"/>
  <c r="AB113" i="10"/>
  <c r="AA113" i="10"/>
  <c r="Z113" i="10"/>
  <c r="Y113" i="10"/>
  <c r="X113" i="10"/>
  <c r="AH112" i="10"/>
  <c r="AG112" i="10"/>
  <c r="AF112" i="10"/>
  <c r="AE112" i="10"/>
  <c r="AD112" i="10"/>
  <c r="AC112" i="10"/>
  <c r="AB112" i="10"/>
  <c r="AA112" i="10"/>
  <c r="Z112" i="10"/>
  <c r="Y112" i="10"/>
  <c r="X112" i="10"/>
  <c r="W115" i="10"/>
  <c r="W114" i="10"/>
  <c r="W113" i="10"/>
  <c r="Z125" i="10"/>
  <c r="Z124" i="10"/>
  <c r="Z127" i="10"/>
  <c r="Y125" i="10"/>
  <c r="Y124" i="10"/>
  <c r="Y123" i="10"/>
  <c r="Y127" i="10"/>
  <c r="X125" i="10"/>
  <c r="X124" i="10"/>
  <c r="X123" i="10"/>
  <c r="X127" i="10"/>
  <c r="AF116" i="10"/>
  <c r="AE116" i="10"/>
  <c r="AD116" i="10"/>
  <c r="AC116" i="10"/>
  <c r="X116" i="10"/>
  <c r="AH81" i="9"/>
  <c r="AG81" i="9"/>
  <c r="AF81" i="9"/>
  <c r="AE81" i="9"/>
  <c r="AD81" i="9"/>
  <c r="AC81" i="9"/>
  <c r="AB81" i="9"/>
  <c r="AA81" i="9"/>
  <c r="Z81" i="9"/>
  <c r="Y81" i="9"/>
  <c r="X81" i="9"/>
  <c r="AH80" i="9"/>
  <c r="AG80" i="9"/>
  <c r="AF80" i="9"/>
  <c r="AE80" i="9"/>
  <c r="AD80" i="9"/>
  <c r="AC80" i="9"/>
  <c r="AB80" i="9"/>
  <c r="AA80" i="9"/>
  <c r="Z80" i="9"/>
  <c r="Y80" i="9"/>
  <c r="X80" i="9"/>
  <c r="AH79" i="9"/>
  <c r="AG79" i="9"/>
  <c r="AF79" i="9"/>
  <c r="AE79" i="9"/>
  <c r="AD79" i="9"/>
  <c r="AC79" i="9"/>
  <c r="AB79" i="9"/>
  <c r="AA79" i="9"/>
  <c r="Z79" i="9"/>
  <c r="Y79" i="9"/>
  <c r="X79" i="9"/>
  <c r="AH78" i="9"/>
  <c r="AG78" i="9"/>
  <c r="AF78" i="9"/>
  <c r="AE78" i="9"/>
  <c r="AD78" i="9"/>
  <c r="AC78" i="9"/>
  <c r="AB78" i="9"/>
  <c r="AA78" i="9"/>
  <c r="Z78" i="9"/>
  <c r="Y78" i="9"/>
  <c r="X78" i="9"/>
  <c r="W81" i="9"/>
  <c r="W80" i="9"/>
  <c r="W79" i="9"/>
  <c r="W78" i="9"/>
  <c r="Z91" i="9"/>
  <c r="Z90" i="9"/>
  <c r="Z93" i="9"/>
  <c r="Y91" i="9"/>
  <c r="Y90" i="9"/>
  <c r="Y89" i="9"/>
  <c r="Y93" i="9"/>
  <c r="X91" i="9"/>
  <c r="X90" i="9"/>
  <c r="X89" i="9"/>
  <c r="X93" i="9"/>
  <c r="AF82" i="9"/>
  <c r="AE82" i="9"/>
  <c r="AD82" i="9"/>
  <c r="AC82" i="9"/>
  <c r="X82" i="9"/>
  <c r="AH89" i="8"/>
  <c r="AG89" i="8"/>
  <c r="AF89" i="8"/>
  <c r="AE89" i="8"/>
  <c r="AD89" i="8"/>
  <c r="AC89" i="8"/>
  <c r="AB89" i="8"/>
  <c r="AA89" i="8"/>
  <c r="Z89" i="8"/>
  <c r="Y89" i="8"/>
  <c r="X89" i="8"/>
  <c r="AH88" i="8"/>
  <c r="AG88" i="8"/>
  <c r="AF88" i="8"/>
  <c r="AE88" i="8"/>
  <c r="AD88" i="8"/>
  <c r="AC88" i="8"/>
  <c r="AB88" i="8"/>
  <c r="AA88" i="8"/>
  <c r="Z88" i="8"/>
  <c r="Y88" i="8"/>
  <c r="X88" i="8"/>
  <c r="AH87" i="8"/>
  <c r="AG87" i="8"/>
  <c r="AF87" i="8"/>
  <c r="AE87" i="8"/>
  <c r="AD87" i="8"/>
  <c r="AC87" i="8"/>
  <c r="AB87" i="8"/>
  <c r="AA87" i="8"/>
  <c r="Z87" i="8"/>
  <c r="Y87" i="8"/>
  <c r="X87" i="8"/>
  <c r="AH86" i="8"/>
  <c r="AG86" i="8"/>
  <c r="AF86" i="8"/>
  <c r="AE86" i="8"/>
  <c r="AD86" i="8"/>
  <c r="AC86" i="8"/>
  <c r="AB86" i="8"/>
  <c r="AA86" i="8"/>
  <c r="Z86" i="8"/>
  <c r="Y86" i="8"/>
  <c r="X86" i="8"/>
  <c r="W89" i="8"/>
  <c r="W88" i="8"/>
  <c r="W87" i="8"/>
  <c r="W86" i="8"/>
  <c r="W28" i="6"/>
  <c r="Z99" i="8"/>
  <c r="Z98" i="8"/>
  <c r="Z101" i="8"/>
  <c r="Y99" i="8"/>
  <c r="Y98" i="8"/>
  <c r="Y97" i="8"/>
  <c r="Y101" i="8"/>
  <c r="X99" i="8"/>
  <c r="X98" i="8"/>
  <c r="X97" i="8"/>
  <c r="X101" i="8"/>
  <c r="AF90" i="8"/>
  <c r="AE90" i="8"/>
  <c r="AD90" i="8"/>
  <c r="AC90" i="8"/>
  <c r="X90" i="8"/>
  <c r="AH31" i="6"/>
  <c r="AG31" i="6"/>
  <c r="AF31" i="6"/>
  <c r="AE31" i="6"/>
  <c r="AD31" i="6"/>
  <c r="AC31" i="6"/>
  <c r="AB31" i="6"/>
  <c r="AA31" i="6"/>
  <c r="Z31" i="6"/>
  <c r="Y31" i="6"/>
  <c r="X31" i="6"/>
  <c r="AH30" i="6"/>
  <c r="AG30" i="6"/>
  <c r="AF30" i="6"/>
  <c r="AE30" i="6"/>
  <c r="AD30" i="6"/>
  <c r="AC30" i="6"/>
  <c r="AB30" i="6"/>
  <c r="AA30" i="6"/>
  <c r="Z30" i="6"/>
  <c r="Y30" i="6"/>
  <c r="X30" i="6"/>
  <c r="AH29" i="6"/>
  <c r="AG29" i="6"/>
  <c r="AF29" i="6"/>
  <c r="AE29" i="6"/>
  <c r="AD29" i="6"/>
  <c r="AC29" i="6"/>
  <c r="AB29" i="6"/>
  <c r="AA29" i="6"/>
  <c r="Z29" i="6"/>
  <c r="Y29" i="6"/>
  <c r="X29" i="6"/>
  <c r="AH28" i="6"/>
  <c r="AG28" i="6"/>
  <c r="AF28" i="6"/>
  <c r="AE28" i="6"/>
  <c r="AD28" i="6"/>
  <c r="AC28" i="6"/>
  <c r="AB28" i="6"/>
  <c r="AA28" i="6"/>
  <c r="Z28" i="6"/>
  <c r="Y28" i="6"/>
  <c r="X28" i="6"/>
  <c r="W31" i="6"/>
  <c r="W30" i="6"/>
  <c r="W29" i="6"/>
  <c r="W169" i="4"/>
  <c r="Z41" i="6"/>
  <c r="Z40" i="6"/>
  <c r="Z43" i="6"/>
  <c r="Y41" i="6"/>
  <c r="Y40" i="6"/>
  <c r="Y39" i="6"/>
  <c r="Y43" i="6"/>
  <c r="X41" i="6"/>
  <c r="X40" i="6"/>
  <c r="X39" i="6"/>
  <c r="X43" i="6"/>
  <c r="AF32" i="6"/>
  <c r="AE32" i="6"/>
  <c r="AD32" i="6"/>
  <c r="AC32" i="6"/>
  <c r="X32" i="6"/>
  <c r="AH172" i="4"/>
  <c r="AG172" i="4"/>
  <c r="AF172" i="4"/>
  <c r="AE172" i="4"/>
  <c r="AD172" i="4"/>
  <c r="AC172" i="4"/>
  <c r="AB172" i="4"/>
  <c r="AA172" i="4"/>
  <c r="Z172" i="4"/>
  <c r="Y172" i="4"/>
  <c r="X172" i="4"/>
  <c r="AH171" i="4"/>
  <c r="AG171" i="4"/>
  <c r="AF171" i="4"/>
  <c r="AE171" i="4"/>
  <c r="AD171" i="4"/>
  <c r="AC171" i="4"/>
  <c r="AB171" i="4"/>
  <c r="AA171" i="4"/>
  <c r="Z171" i="4"/>
  <c r="Y171" i="4"/>
  <c r="X171" i="4"/>
  <c r="AH170" i="4"/>
  <c r="AG170" i="4"/>
  <c r="AF170" i="4"/>
  <c r="AE170" i="4"/>
  <c r="AD170" i="4"/>
  <c r="AC170" i="4"/>
  <c r="AB170" i="4"/>
  <c r="AA170" i="4"/>
  <c r="Z170" i="4"/>
  <c r="Y170" i="4"/>
  <c r="X170" i="4"/>
  <c r="AH169" i="4"/>
  <c r="AG169" i="4"/>
  <c r="AF169" i="4"/>
  <c r="AE169" i="4"/>
  <c r="AD169" i="4"/>
  <c r="AC169" i="4"/>
  <c r="AB169" i="4"/>
  <c r="AA169" i="4"/>
  <c r="Z169" i="4"/>
  <c r="Y169" i="4"/>
  <c r="X169" i="4"/>
  <c r="W172" i="4"/>
  <c r="W171" i="4"/>
  <c r="W170" i="4"/>
  <c r="Z182" i="4"/>
  <c r="Z181" i="4"/>
  <c r="Z184" i="4"/>
  <c r="Y182" i="4"/>
  <c r="Y181" i="4"/>
  <c r="Y180" i="4"/>
  <c r="Y184" i="4"/>
  <c r="X182" i="4"/>
  <c r="X181" i="4"/>
  <c r="X180" i="4"/>
  <c r="X184" i="4"/>
  <c r="AF173" i="4"/>
  <c r="AE173" i="4"/>
  <c r="AD173" i="4"/>
  <c r="AC173" i="4"/>
  <c r="X173" i="4"/>
  <c r="AH116" i="3"/>
  <c r="AG116" i="3"/>
  <c r="AF116" i="3"/>
  <c r="AE116" i="3"/>
  <c r="AD116" i="3"/>
  <c r="AC116" i="3"/>
  <c r="AB116" i="3"/>
  <c r="AA116" i="3"/>
  <c r="Z116" i="3"/>
  <c r="Y116" i="3"/>
  <c r="X116" i="3"/>
  <c r="AH115" i="3"/>
  <c r="AG115" i="3"/>
  <c r="AF115" i="3"/>
  <c r="AE115" i="3"/>
  <c r="AD115" i="3"/>
  <c r="AC115" i="3"/>
  <c r="AB115" i="3"/>
  <c r="AA115" i="3"/>
  <c r="Z115" i="3"/>
  <c r="Y115" i="3"/>
  <c r="X115" i="3"/>
  <c r="AH114" i="3"/>
  <c r="AG114" i="3"/>
  <c r="AF114" i="3"/>
  <c r="AE114" i="3"/>
  <c r="AD114" i="3"/>
  <c r="AC114" i="3"/>
  <c r="AB114" i="3"/>
  <c r="AA114" i="3"/>
  <c r="Z114" i="3"/>
  <c r="Y114" i="3"/>
  <c r="X114" i="3"/>
  <c r="AH113" i="3"/>
  <c r="AG113" i="3"/>
  <c r="AF113" i="3"/>
  <c r="AE113" i="3"/>
  <c r="AD113" i="3"/>
  <c r="AC113" i="3"/>
  <c r="AB113" i="3"/>
  <c r="AA113" i="3"/>
  <c r="Z113" i="3"/>
  <c r="Y113" i="3"/>
  <c r="X113" i="3"/>
  <c r="W116" i="3"/>
  <c r="W115" i="3"/>
  <c r="W114" i="3"/>
  <c r="W113" i="3"/>
  <c r="Z126" i="3"/>
  <c r="Z125" i="3"/>
  <c r="Z128" i="3"/>
  <c r="Y126" i="3"/>
  <c r="Y125" i="3"/>
  <c r="Y124" i="3"/>
  <c r="Y128" i="3"/>
  <c r="X126" i="3"/>
  <c r="X125" i="3"/>
  <c r="X124" i="3"/>
  <c r="X128" i="3"/>
  <c r="AF117" i="3"/>
  <c r="AE117" i="3"/>
  <c r="AD117" i="3"/>
  <c r="AC117" i="3"/>
  <c r="X117" i="3"/>
  <c r="AH116" i="1"/>
  <c r="AG116" i="1"/>
  <c r="AF116" i="1"/>
  <c r="AE116" i="1"/>
  <c r="AD116" i="1"/>
  <c r="AC116" i="1"/>
  <c r="AB116" i="1"/>
  <c r="AA116" i="1"/>
  <c r="Z116" i="1"/>
  <c r="Y116" i="1"/>
  <c r="X116" i="1"/>
  <c r="AH115" i="1"/>
  <c r="AG115" i="1"/>
  <c r="AF115" i="1"/>
  <c r="AE115" i="1"/>
  <c r="AD115" i="1"/>
  <c r="AC115" i="1"/>
  <c r="AB115" i="1"/>
  <c r="AA115" i="1"/>
  <c r="Z115" i="1"/>
  <c r="Y115" i="1"/>
  <c r="X115" i="1"/>
  <c r="AH114" i="1"/>
  <c r="AG114" i="1"/>
  <c r="AF114" i="1"/>
  <c r="AE114" i="1"/>
  <c r="AD114" i="1"/>
  <c r="AC114" i="1"/>
  <c r="AB114" i="1"/>
  <c r="AA114" i="1"/>
  <c r="Z114" i="1"/>
  <c r="Y114" i="1"/>
  <c r="X114" i="1"/>
  <c r="AH113" i="1"/>
  <c r="AG113" i="1"/>
  <c r="AF113" i="1"/>
  <c r="AE113" i="1"/>
  <c r="AD113" i="1"/>
  <c r="AC113" i="1"/>
  <c r="AB113" i="1"/>
  <c r="AA113" i="1"/>
  <c r="Z113" i="1"/>
  <c r="Y113" i="1"/>
  <c r="X113" i="1"/>
  <c r="W116" i="1"/>
  <c r="W115" i="1"/>
  <c r="W114" i="1"/>
  <c r="W113" i="1"/>
  <c r="Z126" i="1"/>
  <c r="Z125" i="1"/>
  <c r="Z128" i="1"/>
  <c r="Y126" i="1"/>
  <c r="Y125" i="1"/>
  <c r="Y124" i="1"/>
  <c r="Y128" i="1"/>
  <c r="X126" i="1"/>
  <c r="X125" i="1"/>
  <c r="X124" i="1"/>
  <c r="X128" i="1"/>
  <c r="AF117" i="1"/>
  <c r="AE117" i="1"/>
  <c r="AD117" i="1"/>
  <c r="AC117" i="1"/>
  <c r="X117" i="1"/>
  <c r="W945" i="20" l="1"/>
  <c r="W935" i="20"/>
  <c r="AI931" i="20"/>
  <c r="W946" i="20"/>
  <c r="AA946" i="20" s="1"/>
  <c r="Z935" i="20"/>
  <c r="Y935" i="20"/>
  <c r="W942" i="20"/>
  <c r="AA942" i="20" s="1"/>
  <c r="AB935" i="20"/>
  <c r="AA935" i="20"/>
  <c r="W943" i="20"/>
  <c r="AA943" i="20" s="1"/>
  <c r="AG935" i="20"/>
  <c r="W944" i="20"/>
  <c r="AA944" i="20" s="1"/>
  <c r="AH935" i="20"/>
  <c r="X945" i="20"/>
  <c r="AI932" i="20"/>
  <c r="Y945" i="20"/>
  <c r="AI933" i="20"/>
  <c r="Z945" i="20"/>
  <c r="AI934" i="20"/>
  <c r="W63" i="18"/>
  <c r="AA63" i="18" s="1"/>
  <c r="Z52" i="18"/>
  <c r="Y52" i="18"/>
  <c r="W59" i="18"/>
  <c r="AA59" i="18" s="1"/>
  <c r="AB52" i="18"/>
  <c r="AA52" i="18"/>
  <c r="W60" i="18"/>
  <c r="AA60" i="18" s="1"/>
  <c r="AG52" i="18"/>
  <c r="W61" i="18"/>
  <c r="AA61" i="18" s="1"/>
  <c r="AH52" i="18"/>
  <c r="X62" i="18"/>
  <c r="AI49" i="18"/>
  <c r="Y62" i="18"/>
  <c r="AI50" i="18"/>
  <c r="Z62" i="18"/>
  <c r="AI51" i="18"/>
  <c r="W99" i="14"/>
  <c r="W89" i="14"/>
  <c r="AI85" i="14"/>
  <c r="W100" i="14"/>
  <c r="AA100" i="14" s="1"/>
  <c r="Z89" i="14"/>
  <c r="Y89" i="14"/>
  <c r="AB89" i="14"/>
  <c r="AA89" i="14"/>
  <c r="W97" i="14"/>
  <c r="AA97" i="14" s="1"/>
  <c r="AG89" i="14"/>
  <c r="W98" i="14"/>
  <c r="AA98" i="14" s="1"/>
  <c r="AH89" i="14"/>
  <c r="X99" i="14"/>
  <c r="AI86" i="14"/>
  <c r="Y99" i="14"/>
  <c r="AI87" i="14"/>
  <c r="Z99" i="14"/>
  <c r="AI88" i="14"/>
  <c r="W87" i="15"/>
  <c r="AA87" i="15" s="1"/>
  <c r="Z76" i="15"/>
  <c r="Y76" i="15"/>
  <c r="W83" i="15"/>
  <c r="AB76" i="15"/>
  <c r="AA76" i="15"/>
  <c r="W84" i="15"/>
  <c r="AA84" i="15" s="1"/>
  <c r="AG76" i="15"/>
  <c r="W85" i="15"/>
  <c r="AA85" i="15" s="1"/>
  <c r="AH76" i="15"/>
  <c r="W114" i="12"/>
  <c r="W104" i="12"/>
  <c r="AI100" i="12"/>
  <c r="W115" i="12"/>
  <c r="AA115" i="12" s="1"/>
  <c r="Z104" i="12"/>
  <c r="Y104" i="12"/>
  <c r="W111" i="12"/>
  <c r="AB104" i="12"/>
  <c r="AA104" i="12"/>
  <c r="W112" i="12"/>
  <c r="AA112" i="12" s="1"/>
  <c r="AG104" i="12"/>
  <c r="W113" i="12"/>
  <c r="AA113" i="12" s="1"/>
  <c r="AH104" i="12"/>
  <c r="X114" i="12"/>
  <c r="AI101" i="12"/>
  <c r="Y114" i="12"/>
  <c r="AI102" i="12"/>
  <c r="Z114" i="12"/>
  <c r="AI103" i="12"/>
  <c r="W126" i="10"/>
  <c r="W116" i="10"/>
  <c r="AI112" i="10"/>
  <c r="W127" i="10"/>
  <c r="AA127" i="10" s="1"/>
  <c r="Z116" i="10"/>
  <c r="Y116" i="10"/>
  <c r="W123" i="10"/>
  <c r="AB116" i="10"/>
  <c r="AA116" i="10"/>
  <c r="W124" i="10"/>
  <c r="AA124" i="10" s="1"/>
  <c r="AG116" i="10"/>
  <c r="W125" i="10"/>
  <c r="AA125" i="10" s="1"/>
  <c r="AH116" i="10"/>
  <c r="X126" i="10"/>
  <c r="AI113" i="10"/>
  <c r="Y126" i="10"/>
  <c r="AI114" i="10"/>
  <c r="Z126" i="10"/>
  <c r="AI115" i="10"/>
  <c r="W92" i="9"/>
  <c r="W82" i="9"/>
  <c r="AI78" i="9"/>
  <c r="W93" i="9"/>
  <c r="AA93" i="9" s="1"/>
  <c r="Z82" i="9"/>
  <c r="Y82" i="9"/>
  <c r="W89" i="9"/>
  <c r="AA89" i="9" s="1"/>
  <c r="AB82" i="9"/>
  <c r="AA82" i="9"/>
  <c r="W90" i="9"/>
  <c r="AA90" i="9" s="1"/>
  <c r="AG82" i="9"/>
  <c r="W91" i="9"/>
  <c r="AA91" i="9" s="1"/>
  <c r="AH82" i="9"/>
  <c r="X92" i="9"/>
  <c r="AI79" i="9"/>
  <c r="Y92" i="9"/>
  <c r="AI80" i="9"/>
  <c r="Z92" i="9"/>
  <c r="AI81" i="9"/>
  <c r="W100" i="8"/>
  <c r="W90" i="8"/>
  <c r="AI86" i="8"/>
  <c r="W101" i="8"/>
  <c r="AA101" i="8" s="1"/>
  <c r="Z90" i="8"/>
  <c r="Y90" i="8"/>
  <c r="W97" i="8"/>
  <c r="AA97" i="8" s="1"/>
  <c r="AB90" i="8"/>
  <c r="AA90" i="8"/>
  <c r="W98" i="8"/>
  <c r="AA98" i="8" s="1"/>
  <c r="AG90" i="8"/>
  <c r="W99" i="8"/>
  <c r="AA99" i="8" s="1"/>
  <c r="AH90" i="8"/>
  <c r="X100" i="8"/>
  <c r="AI87" i="8"/>
  <c r="Y100" i="8"/>
  <c r="AI88" i="8"/>
  <c r="Z100" i="8"/>
  <c r="AI89" i="8"/>
  <c r="W43" i="6"/>
  <c r="AA43" i="6" s="1"/>
  <c r="Z32" i="6"/>
  <c r="Y32" i="6"/>
  <c r="W39" i="6"/>
  <c r="AA39" i="6" s="1"/>
  <c r="AB32" i="6"/>
  <c r="AA32" i="6"/>
  <c r="W40" i="6"/>
  <c r="AA40" i="6" s="1"/>
  <c r="AG32" i="6"/>
  <c r="W41" i="6"/>
  <c r="AA41" i="6" s="1"/>
  <c r="AH32" i="6"/>
  <c r="W183" i="4"/>
  <c r="W173" i="4"/>
  <c r="AI169" i="4"/>
  <c r="W184" i="4"/>
  <c r="AA184" i="4" s="1"/>
  <c r="Z173" i="4"/>
  <c r="Y173" i="4"/>
  <c r="W180" i="4"/>
  <c r="AA180" i="4" s="1"/>
  <c r="AB173" i="4"/>
  <c r="AA173" i="4"/>
  <c r="W181" i="4"/>
  <c r="AA181" i="4" s="1"/>
  <c r="AG173" i="4"/>
  <c r="W182" i="4"/>
  <c r="AA182" i="4" s="1"/>
  <c r="AH173" i="4"/>
  <c r="X183" i="4"/>
  <c r="AI170" i="4"/>
  <c r="Y183" i="4"/>
  <c r="AI171" i="4"/>
  <c r="Z183" i="4"/>
  <c r="AI172" i="4"/>
  <c r="W127" i="3"/>
  <c r="W117" i="3"/>
  <c r="AI113" i="3"/>
  <c r="W128" i="3"/>
  <c r="AA128" i="3" s="1"/>
  <c r="Z117" i="3"/>
  <c r="Y117" i="3"/>
  <c r="W124" i="3"/>
  <c r="AA124" i="3" s="1"/>
  <c r="AB117" i="3"/>
  <c r="AA117" i="3"/>
  <c r="W125" i="3"/>
  <c r="AA125" i="3" s="1"/>
  <c r="AG117" i="3"/>
  <c r="W126" i="3"/>
  <c r="AA126" i="3" s="1"/>
  <c r="AH117" i="3"/>
  <c r="X127" i="3"/>
  <c r="AI114" i="3"/>
  <c r="Y127" i="3"/>
  <c r="AI115" i="3"/>
  <c r="Z127" i="3"/>
  <c r="AI116" i="3"/>
  <c r="W127" i="1"/>
  <c r="W117" i="1"/>
  <c r="AI113" i="1"/>
  <c r="W128" i="1"/>
  <c r="AA128" i="1" s="1"/>
  <c r="Z117" i="1"/>
  <c r="Y117" i="1"/>
  <c r="W124" i="1"/>
  <c r="AA124" i="1" s="1"/>
  <c r="AB117" i="1"/>
  <c r="AA117" i="1"/>
  <c r="W125" i="1"/>
  <c r="AA125" i="1" s="1"/>
  <c r="AG117" i="1"/>
  <c r="W126" i="1"/>
  <c r="AA126" i="1" s="1"/>
  <c r="AH117" i="1"/>
  <c r="X127" i="1"/>
  <c r="AI114" i="1"/>
  <c r="Y127" i="1"/>
  <c r="AI115" i="1"/>
  <c r="Z127" i="1"/>
  <c r="AI116" i="1"/>
  <c r="AA945" i="20" l="1"/>
  <c r="AA99" i="14"/>
  <c r="AA114" i="12"/>
  <c r="AA126" i="10"/>
  <c r="AA92" i="9"/>
  <c r="AA100" i="8"/>
  <c r="AA183" i="4"/>
  <c r="AA127" i="3"/>
  <c r="AA127" i="1"/>
  <c r="W42" i="6"/>
  <c r="AI28" i="6"/>
  <c r="X42" i="6"/>
  <c r="AI29" i="6"/>
  <c r="Y42" i="6"/>
  <c r="AI30" i="6"/>
  <c r="Z42" i="6"/>
  <c r="AI31" i="6"/>
  <c r="W32" i="6"/>
  <c r="AA42" i="6" l="1"/>
  <c r="W86" i="15"/>
  <c r="AI72" i="15"/>
  <c r="AI73" i="15"/>
  <c r="X86" i="15"/>
  <c r="AI74" i="15"/>
  <c r="Y86" i="15"/>
  <c r="W76" i="15"/>
  <c r="AI75" i="15"/>
  <c r="Z86" i="15"/>
  <c r="AA86" i="15" l="1"/>
  <c r="AI48" i="18"/>
  <c r="W52" i="18"/>
  <c r="W62" i="18"/>
  <c r="AA62" i="18" s="1"/>
</calcChain>
</file>

<file path=xl/sharedStrings.xml><?xml version="1.0" encoding="utf-8"?>
<sst xmlns="http://schemas.openxmlformats.org/spreadsheetml/2006/main" count="33153" uniqueCount="5486">
  <si>
    <t>ID</t>
  </si>
  <si>
    <t>Hora de inicio</t>
  </si>
  <si>
    <t>Hora de finalización</t>
  </si>
  <si>
    <t>Correo electrónico</t>
  </si>
  <si>
    <t>Nombre</t>
  </si>
  <si>
    <t>Hora de la última modificación</t>
  </si>
  <si>
    <t>TIPO DE ASISTENCIA TÉCNICA</t>
  </si>
  <si>
    <t>TEMA DE LA ASISTENCIA TÉCNICA</t>
  </si>
  <si>
    <t xml:space="preserve">SELECCIONE EL TIPO DE USUARIO Y/O PRESTADOR AL CUAL USTED PERTENECE: </t>
  </si>
  <si>
    <t>FECHA DE LA ASISTENCIA TÉCNICA</t>
  </si>
  <si>
    <t>NOMBRE(S) COMPLETOS</t>
  </si>
  <si>
    <t>APELLIDO(S) COMPLETOS</t>
  </si>
  <si>
    <t>TIPO DE IDENTIFICACIÓN</t>
  </si>
  <si>
    <t>NÚMERO DE IDENTIFICACIÓN (CC ó CE)</t>
  </si>
  <si>
    <t>CONFIRME SU NÚMERO DE IDENTIFICACIÓN (CC ó CE)</t>
  </si>
  <si>
    <t>INSTITUCIÓN A LA QUE PERTENECE </t>
  </si>
  <si>
    <t>NIT DE LA ENTIDAD O INSTITUCIÓN A LA CUAL PERTENECE  </t>
  </si>
  <si>
    <t>CARGO</t>
  </si>
  <si>
    <t>CIUDAD DE UBICACIÓN DEL USUARIO Y/O PRESTADOR</t>
  </si>
  <si>
    <t>NÚMERO TELEFÓNICO </t>
  </si>
  <si>
    <t>CORREO ELECTRÓNICO </t>
  </si>
  <si>
    <t>NOMBRE DEL (LOS) FACILITADOR (ES)</t>
  </si>
  <si>
    <t>Se cumplió con el objetivo de asistencia técnica</t>
  </si>
  <si>
    <t>La asistencia técnica facilita la construcción de nuevos conocimientos y prácticas</t>
  </si>
  <si>
    <t>La  asistencia técnica cumplió con sus  expectativas </t>
  </si>
  <si>
    <t>Los contenidos son útiles y aplicables para el mejoramiento de los procesos de la Institución</t>
  </si>
  <si>
    <t>Los facilitadores realizan retroalimentación y resolución de dudas de manera respetuosa </t>
  </si>
  <si>
    <t>Los facilitadores demuestran dominio en el tema tratado</t>
  </si>
  <si>
    <t>Los facilitadores comunican con claridad los conceptos expuestos</t>
  </si>
  <si>
    <t>Los facilitadores fomentan el interés y la participación de los asistentes</t>
  </si>
  <si>
    <t>La asistencia técnica propicia reflexión y motivación por el cuidado y mejoramiento de la calidad </t>
  </si>
  <si>
    <t>Evalúe la metodología utilizada por los facilitadores  durante la asistencia técnica</t>
  </si>
  <si>
    <t>¿La asistencia técnica se desarrolló en los tiempos establecidos?</t>
  </si>
  <si>
    <t>¿El  medio para realizar la asistencia técnica fue apropiado? (virtual o presencial) </t>
  </si>
  <si>
    <t>Comentarios adicionales:</t>
  </si>
  <si>
    <t>¿En qué tema del  Sistema Obligatorio de Garantía de la Calidad - SOGCS le gustaría recibir capacitación para fortalecer las competencias de su Institución?</t>
  </si>
  <si>
    <t>¿En qué  otro tema le gustaría recibir capacitación?  (en caso de no tener observaciones diligenciar NA)</t>
  </si>
  <si>
    <t>anonymous</t>
  </si>
  <si>
    <t>CAPACITACIÓN</t>
  </si>
  <si>
    <t>Estándar 3. Dotación</t>
  </si>
  <si>
    <t>Institución Prestadora de Servicios de Salud IPS</t>
  </si>
  <si>
    <t>JOSE RACIEL</t>
  </si>
  <si>
    <t>ARENAS CASTRO</t>
  </si>
  <si>
    <t>Cédula de Ciudadanía</t>
  </si>
  <si>
    <t>SERVICOMPETENTES</t>
  </si>
  <si>
    <t>ASESOR DE CALIDAD</t>
  </si>
  <si>
    <t>IBAGUE TOLIMA</t>
  </si>
  <si>
    <t>JJARENAS24@GMAIL.COM</t>
  </si>
  <si>
    <t>Diana Marcela Londono Diaz</t>
  </si>
  <si>
    <t>NINGUNO</t>
  </si>
  <si>
    <t>Seguridad del Paciente Profesional Independiente</t>
  </si>
  <si>
    <t>RIPS</t>
  </si>
  <si>
    <t>Profesional Independiente</t>
  </si>
  <si>
    <t>CAROLA</t>
  </si>
  <si>
    <t xml:space="preserve"> QUEVEDO CASTILLO</t>
  </si>
  <si>
    <t>CONSULTORIO ODONTOLOGICO CQC</t>
  </si>
  <si>
    <t>ODONTOLOGO</t>
  </si>
  <si>
    <t>BOGOTA DISTRITO CAPITAL</t>
  </si>
  <si>
    <t>ODONTO.CQC327.2@GMAIL.COM</t>
  </si>
  <si>
    <t>.</t>
  </si>
  <si>
    <t>Bioseguridad en Odontología</t>
  </si>
  <si>
    <t>blanca cecilia</t>
  </si>
  <si>
    <t>niño tellez</t>
  </si>
  <si>
    <t>proteger ips</t>
  </si>
  <si>
    <t>bacteriologa</t>
  </si>
  <si>
    <t>calidadbogotaproteger@gmail</t>
  </si>
  <si>
    <t>gracias</t>
  </si>
  <si>
    <t xml:space="preserve">Pamec </t>
  </si>
  <si>
    <t>RUA</t>
  </si>
  <si>
    <t>Ayhan Davud</t>
  </si>
  <si>
    <t xml:space="preserve">Supurgeci Bermúdez </t>
  </si>
  <si>
    <t xml:space="preserve">Mediport </t>
  </si>
  <si>
    <t xml:space="preserve">Coordinador de farmacia </t>
  </si>
  <si>
    <t>ayhansb@gmail.com</t>
  </si>
  <si>
    <t>Ninguno</t>
  </si>
  <si>
    <t>Na</t>
  </si>
  <si>
    <t xml:space="preserve">LAURA ALEXANDRA </t>
  </si>
  <si>
    <t>RAMIREZ GONZALEZ</t>
  </si>
  <si>
    <t>DENTAL VIP SERVICE- PATRICIA VALENZUELA PEÑA</t>
  </si>
  <si>
    <t>AUX ODONTOLOGIA</t>
  </si>
  <si>
    <t>servicioalcliente@dentalvipservice.com</t>
  </si>
  <si>
    <t>N/A</t>
  </si>
  <si>
    <t>Farmacovigilancia</t>
  </si>
  <si>
    <t xml:space="preserve">Liliana </t>
  </si>
  <si>
    <t>Rodríguez Pastrana</t>
  </si>
  <si>
    <t>Independiente</t>
  </si>
  <si>
    <t>Bacterióloga</t>
  </si>
  <si>
    <t>lilianaropas@gmail.com</t>
  </si>
  <si>
    <t>Residuos Hospitalarios</t>
  </si>
  <si>
    <t>Isabella</t>
  </si>
  <si>
    <t>Chala Rodriguez</t>
  </si>
  <si>
    <t>Servimed IPS SA</t>
  </si>
  <si>
    <t>Analista de Calidad</t>
  </si>
  <si>
    <t>analistacalidad@servimedips.com</t>
  </si>
  <si>
    <t>NA</t>
  </si>
  <si>
    <t>Infraestructura</t>
  </si>
  <si>
    <t>Otros</t>
  </si>
  <si>
    <t xml:space="preserve">Patricia del Pilar </t>
  </si>
  <si>
    <t>Carreño Salas</t>
  </si>
  <si>
    <t>Instrumentadora quirurgica</t>
  </si>
  <si>
    <t xml:space="preserve">BUCARAMANGA SANTANDER </t>
  </si>
  <si>
    <t>patty-angie96@hotmail.com</t>
  </si>
  <si>
    <t>Felicitaciones. Excelentes temas</t>
  </si>
  <si>
    <t>DMER</t>
  </si>
  <si>
    <t xml:space="preserve">Gabriela Andreina </t>
  </si>
  <si>
    <t xml:space="preserve">Alvarez Verastegui </t>
  </si>
  <si>
    <t>Cédula de Extranjeria o pasaporte</t>
  </si>
  <si>
    <t>Dental vip</t>
  </si>
  <si>
    <t xml:space="preserve">Aux de odontología </t>
  </si>
  <si>
    <t>Alvarezgabi1707@gmail.com</t>
  </si>
  <si>
    <t>Telemedicina</t>
  </si>
  <si>
    <t xml:space="preserve">Mariana </t>
  </si>
  <si>
    <t>Tamayo Grisales</t>
  </si>
  <si>
    <t xml:space="preserve">Organización Santa Lucia </t>
  </si>
  <si>
    <t xml:space="preserve">Auxiliar biomédico </t>
  </si>
  <si>
    <t>MEDELLIN ANTIOQUIA</t>
  </si>
  <si>
    <t>mantenimiento1@osl.com.co</t>
  </si>
  <si>
    <t>Sistema Único de Acreditación</t>
  </si>
  <si>
    <t>proceso sancionatorio</t>
  </si>
  <si>
    <t xml:space="preserve">VIVIANA </t>
  </si>
  <si>
    <t>HERNANDEZ MUÑOZ</t>
  </si>
  <si>
    <t>ESMERALDA RUIZ</t>
  </si>
  <si>
    <t>AUX ADMINISTRATIVA</t>
  </si>
  <si>
    <t>VIVIHERNANDEZM1028@HOTMAIL.COM</t>
  </si>
  <si>
    <t>NO</t>
  </si>
  <si>
    <t>Resolución 3100 de 2019</t>
  </si>
  <si>
    <t xml:space="preserve">Estefania </t>
  </si>
  <si>
    <t>Saldarriaga Sanchez</t>
  </si>
  <si>
    <t xml:space="preserve">Organizacion Santa Lucia </t>
  </si>
  <si>
    <t>Auxiliar Biomedica</t>
  </si>
  <si>
    <t>estefa3211@hotmail.com</t>
  </si>
  <si>
    <t>Tecnovigilancia</t>
  </si>
  <si>
    <t xml:space="preserve">Angye Valentina </t>
  </si>
  <si>
    <t>López Mendoza</t>
  </si>
  <si>
    <t>Angye Valentina López Mendoza</t>
  </si>
  <si>
    <t>Ingeniera biomédica</t>
  </si>
  <si>
    <t>Angyemendoza1126@gmail.com</t>
  </si>
  <si>
    <t xml:space="preserve">La facilitadora en lo que lleva no ha respondido ninguna pregunta 
</t>
  </si>
  <si>
    <t>Estándar 4: Medicamentos, dispositivos Médicos e insumos</t>
  </si>
  <si>
    <t>Nelly Esperanza</t>
  </si>
  <si>
    <t>Ortiz Riveros</t>
  </si>
  <si>
    <t xml:space="preserve">Consultorio Privado Dr. Javier Mauricio Figueroa </t>
  </si>
  <si>
    <t>Auxiliar Administrativo</t>
  </si>
  <si>
    <t>ortizriveros@gmail.com</t>
  </si>
  <si>
    <t>Bioseguridad General</t>
  </si>
  <si>
    <t xml:space="preserve">Nury Alexandra </t>
  </si>
  <si>
    <t>Cortes Rincon</t>
  </si>
  <si>
    <t xml:space="preserve">Dra Margarita Quiroga </t>
  </si>
  <si>
    <t xml:space="preserve">Auxiliar </t>
  </si>
  <si>
    <t>cortesnury25@gmail.com</t>
  </si>
  <si>
    <t xml:space="preserve">Carmen Elena </t>
  </si>
  <si>
    <t>Gonzalez Velasquez</t>
  </si>
  <si>
    <t>Nueva eps</t>
  </si>
  <si>
    <t>Enfermera de calidad</t>
  </si>
  <si>
    <t xml:space="preserve">CALI VALLE DEL CAUCA </t>
  </si>
  <si>
    <t>carmenelenagonzalezvelasquez2@gmail.com</t>
  </si>
  <si>
    <t xml:space="preserve">Hugo Luis </t>
  </si>
  <si>
    <t xml:space="preserve">Delgado Valderrama </t>
  </si>
  <si>
    <t xml:space="preserve">Etica </t>
  </si>
  <si>
    <t xml:space="preserve">Odontologo General </t>
  </si>
  <si>
    <t>hugoldelgadov@hotmail.com</t>
  </si>
  <si>
    <t xml:space="preserve">NA </t>
  </si>
  <si>
    <t>Ninguna de los anteriores</t>
  </si>
  <si>
    <t>Entidad con Objeto Social Diferente OSD</t>
  </si>
  <si>
    <t xml:space="preserve">IVONNE JADIVI </t>
  </si>
  <si>
    <t>GARCIA FLORIAN</t>
  </si>
  <si>
    <t>ESCUELA COLOMBIANA DE INGENIERIA JULIO GARAVITO</t>
  </si>
  <si>
    <t>ODONTOLOGA GENERAL</t>
  </si>
  <si>
    <t>ivonne.garcia@escuelaing.edu.co</t>
  </si>
  <si>
    <t>Humanización</t>
  </si>
  <si>
    <t xml:space="preserve">Carlos Andrés </t>
  </si>
  <si>
    <t xml:space="preserve">Isaza Cardozo </t>
  </si>
  <si>
    <t xml:space="preserve">Unidad de estética dental SAS </t>
  </si>
  <si>
    <t xml:space="preserve">Asistente de habilitación y calidad </t>
  </si>
  <si>
    <t>caisazac@hotmail.com</t>
  </si>
  <si>
    <t>Un poco desordenada la secuencia de presentación del material de apoyo, pasan y devuelven permanentemente las diapositivas, confunden a los participantes.</t>
  </si>
  <si>
    <t>Conozca el proceso sancionatorio</t>
  </si>
  <si>
    <t xml:space="preserve">Guías de práctica clínica </t>
  </si>
  <si>
    <t xml:space="preserve">Johana Patricia </t>
  </si>
  <si>
    <t xml:space="preserve">Reyes Sánchez </t>
  </si>
  <si>
    <t xml:space="preserve">Gustavo Alonso Bloise Carrascal </t>
  </si>
  <si>
    <t xml:space="preserve">Auxiliar administrativo y auxiliar en enfermería </t>
  </si>
  <si>
    <t>gustavoabloise@hotmail.com</t>
  </si>
  <si>
    <t xml:space="preserve">Más interaccion con los asistentes </t>
  </si>
  <si>
    <t>JUAN MANUEL</t>
  </si>
  <si>
    <t>CARDDONA GALARZA</t>
  </si>
  <si>
    <t>JUAN MANUEL CARRDONA GALARZA</t>
  </si>
  <si>
    <t>ODONTOLOGO GENERAL</t>
  </si>
  <si>
    <t>JUMACARGA@HOTMAIL.COM</t>
  </si>
  <si>
    <t>ANTES ENVIABAN LAS PRESENTACIONES Y LOS CERTIFICADOS DE ASISTENCIA A LOS CORREOS ELECTRONICOS DE LOS PARTICIPANTES. AHORA NI LO UNO NI LO OTRO. ME PARECE INCREIBLE TENER QUE ESPERARA 90 DIAS HABILES POR UN CERTIFICADO.</t>
  </si>
  <si>
    <t>paula alejandra</t>
  </si>
  <si>
    <t>franco malambo</t>
  </si>
  <si>
    <t xml:space="preserve">universidad escuela colombiana de ingeniería julio Garavito </t>
  </si>
  <si>
    <t xml:space="preserve">auxiliar de salud oral </t>
  </si>
  <si>
    <t>paula.franco@escuelaing.edu.co</t>
  </si>
  <si>
    <t>n/a</t>
  </si>
  <si>
    <t>na</t>
  </si>
  <si>
    <t xml:space="preserve">Adriana </t>
  </si>
  <si>
    <t xml:space="preserve">Martin Capera </t>
  </si>
  <si>
    <t>Clinica de Fertilidad Cornel</t>
  </si>
  <si>
    <t>Regente de Farmacia</t>
  </si>
  <si>
    <t>farmacia@cornel.com.co</t>
  </si>
  <si>
    <t>n.a</t>
  </si>
  <si>
    <t>Sandra Yolima</t>
  </si>
  <si>
    <t>Rodriguez Velandia</t>
  </si>
  <si>
    <t>Profesional</t>
  </si>
  <si>
    <t>yorodvel@gmail.com</t>
  </si>
  <si>
    <t>Sistema de Información para la Calidad- Resolución 256 de 2016</t>
  </si>
  <si>
    <t xml:space="preserve">Germán Eduardo </t>
  </si>
  <si>
    <t xml:space="preserve">Ardila Gómez </t>
  </si>
  <si>
    <t xml:space="preserve">Odontología preferencial </t>
  </si>
  <si>
    <t>Odontología rehabilitador oral</t>
  </si>
  <si>
    <t xml:space="preserve">Odontopreferencial@gmail.com </t>
  </si>
  <si>
    <t>Interesante y completa</t>
  </si>
  <si>
    <t xml:space="preserve">Residuos </t>
  </si>
  <si>
    <t xml:space="preserve">LILIA JOYCE </t>
  </si>
  <si>
    <t xml:space="preserve">ANGEL RIAÑO </t>
  </si>
  <si>
    <t xml:space="preserve">CONSULTORIO ODONTOLOGICO </t>
  </si>
  <si>
    <t xml:space="preserve">ODONTLOGA </t>
  </si>
  <si>
    <t>ZIPAQUIRA CUNDINAMARCA</t>
  </si>
  <si>
    <t>cpaipg@yahoo.com</t>
  </si>
  <si>
    <t xml:space="preserve">EXELENTE </t>
  </si>
  <si>
    <t>Guías de Práctica Clínica</t>
  </si>
  <si>
    <t xml:space="preserve">ENFOQUE DIFERENCIAL </t>
  </si>
  <si>
    <t xml:space="preserve">ISABEL CRISTINA </t>
  </si>
  <si>
    <t>GOMEZ RODRIGUEZ</t>
  </si>
  <si>
    <t>INDEPENDIENTE</t>
  </si>
  <si>
    <t>ENFERMERA AUDITORA Y VERIFICADORA DE LAS CONDICIONES DE HABILITACION</t>
  </si>
  <si>
    <t>crisagomez80@gmail.com</t>
  </si>
  <si>
    <t>Gracias por estos espacios tan enriquecedores para nuestros procesos día a día</t>
  </si>
  <si>
    <t xml:space="preserve">Jenny Maritza </t>
  </si>
  <si>
    <t xml:space="preserve">Espinosa Ramirez </t>
  </si>
  <si>
    <t xml:space="preserve">Jenny Maritza Espinosa Ramirez </t>
  </si>
  <si>
    <t xml:space="preserve">Fisioterapeuta </t>
  </si>
  <si>
    <t xml:space="preserve">TUNJA BOYACA </t>
  </si>
  <si>
    <t>spinsanar@gmail.com</t>
  </si>
  <si>
    <t>Alba Rosa</t>
  </si>
  <si>
    <t xml:space="preserve">Dueñas Parra </t>
  </si>
  <si>
    <t xml:space="preserve">Alba Rosa Dueñas Parra </t>
  </si>
  <si>
    <t>Odontóloga general</t>
  </si>
  <si>
    <t>rosaduen22@gmail.com</t>
  </si>
  <si>
    <t xml:space="preserve">Deberían tener un espacio específico para cada área de la salud, en la que se traten temas puntuales de cada servicio porque al tener todos los servicios en una sola capacitación no queda clara la información y termina uno confundido y cada servicio tiene inquietudes diferentes </t>
  </si>
  <si>
    <t xml:space="preserve">Jorge Gabriel </t>
  </si>
  <si>
    <t xml:space="preserve">López Toro </t>
  </si>
  <si>
    <t xml:space="preserve">Jorge Gabriel López Toro </t>
  </si>
  <si>
    <t xml:space="preserve">Odontologo </t>
  </si>
  <si>
    <t>gabrieltoro03@gmail.com</t>
  </si>
  <si>
    <t>hilda stella</t>
  </si>
  <si>
    <t>garcia rodriguez</t>
  </si>
  <si>
    <t>colombiana de trasplantes sas</t>
  </si>
  <si>
    <t>director de calidad y auditoria</t>
  </si>
  <si>
    <t>hgarcia@colombianadetrasplantes.com</t>
  </si>
  <si>
    <t>acreditacion</t>
  </si>
  <si>
    <t>YISNEIDY MARCELA</t>
  </si>
  <si>
    <t>GUTIERREZ COMETA</t>
  </si>
  <si>
    <t>optica colombiana sas</t>
  </si>
  <si>
    <t>COORDINADORA DE CALIDAD</t>
  </si>
  <si>
    <t>femarguco@gmail.com</t>
  </si>
  <si>
    <t>PROCESOS SANCIONATORIOS</t>
  </si>
  <si>
    <t xml:space="preserve">MARITZA ESNEDA </t>
  </si>
  <si>
    <t>URREGO BARRERA</t>
  </si>
  <si>
    <t>MARITZA ESNEDA URREGO BARRERA</t>
  </si>
  <si>
    <t>BACTERIOLOGA</t>
  </si>
  <si>
    <t>UMISANCARLOS@YAHOO.COM</t>
  </si>
  <si>
    <t>MUY BUEN DOMINIO DEL TEMA SINEMBARGO PODRIA SER UN POCO MAS DINAMICA</t>
  </si>
  <si>
    <t>Doris janneth</t>
  </si>
  <si>
    <t xml:space="preserve">Rojas García </t>
  </si>
  <si>
    <t xml:space="preserve">Doris Janneth Rojas García </t>
  </si>
  <si>
    <t xml:space="preserve">Endodoncista </t>
  </si>
  <si>
    <t>Odontologiadorisrojas@yahoo.com</t>
  </si>
  <si>
    <t xml:space="preserve">Les agradezco el envío de la constancia de capacitación a la fecha no he recibído las que realicé el año pasado y este año gracias </t>
  </si>
  <si>
    <t xml:space="preserve">Residuos hospitalarios y bioseguridad </t>
  </si>
  <si>
    <t xml:space="preserve">Gina Marcela </t>
  </si>
  <si>
    <t>Moreno Pulido</t>
  </si>
  <si>
    <t>GN CONSULTORES SAS</t>
  </si>
  <si>
    <t>Consultor</t>
  </si>
  <si>
    <t xml:space="preserve">CAJICA CUNDINAMARCA </t>
  </si>
  <si>
    <t>marcela.morenop@gnconsultoressas.com</t>
  </si>
  <si>
    <t>no aplica</t>
  </si>
  <si>
    <t>Alexander</t>
  </si>
  <si>
    <t>Acuña Perez</t>
  </si>
  <si>
    <t>E.S.E. Hospital San Jorge</t>
  </si>
  <si>
    <t>Tecnico en salud</t>
  </si>
  <si>
    <t>CALIMA DARIEN VALLE DEL CAUCA</t>
  </si>
  <si>
    <t>alexper399@hotmail.com</t>
  </si>
  <si>
    <t>Gracias</t>
  </si>
  <si>
    <t>guias de practicas clinicas</t>
  </si>
  <si>
    <t>Janeth</t>
  </si>
  <si>
    <t>Rojas Corredor</t>
  </si>
  <si>
    <t>Luz Amparo Avellaneda Borda</t>
  </si>
  <si>
    <t xml:space="preserve">Auxiliar Odontologia </t>
  </si>
  <si>
    <t>Corredorjaneth978@gmail.com</t>
  </si>
  <si>
    <t>Shirley Nayibe</t>
  </si>
  <si>
    <t>Rusinque Guzmán</t>
  </si>
  <si>
    <t>Consultorio Odontológico dra Shirley Rusinque</t>
  </si>
  <si>
    <t>Odontóloga</t>
  </si>
  <si>
    <t>shirus62@hotmail.com</t>
  </si>
  <si>
    <t>Resolucion 914 de 2025</t>
  </si>
  <si>
    <t xml:space="preserve">Karen Lizeth </t>
  </si>
  <si>
    <t xml:space="preserve">Arévalo Rodríguez </t>
  </si>
  <si>
    <t xml:space="preserve">Servicios medicos Yunis Turbay </t>
  </si>
  <si>
    <t>Coordinadora</t>
  </si>
  <si>
    <t>karen9429@gmail.com</t>
  </si>
  <si>
    <t xml:space="preserve">Ninguna </t>
  </si>
  <si>
    <t xml:space="preserve">Bioseguridad </t>
  </si>
  <si>
    <t>Angie Nayibe</t>
  </si>
  <si>
    <t>Mendoza Martinez</t>
  </si>
  <si>
    <t>Univision Ds</t>
  </si>
  <si>
    <t>Asistente administrativo</t>
  </si>
  <si>
    <t>Yiye.mendoza15@gmail.com</t>
  </si>
  <si>
    <t>Juan Esteban</t>
  </si>
  <si>
    <t>Cardenas Mahecha</t>
  </si>
  <si>
    <t>Fundonal</t>
  </si>
  <si>
    <t>Ingeniero Biomédico</t>
  </si>
  <si>
    <t>ingenieriabiomedica@fundonal.org</t>
  </si>
  <si>
    <t>No</t>
  </si>
  <si>
    <t>3100</t>
  </si>
  <si>
    <t xml:space="preserve">GLADYS PATRICIA </t>
  </si>
  <si>
    <t>SALGUERO PRADA</t>
  </si>
  <si>
    <t>SERVIMED IPS S.A.</t>
  </si>
  <si>
    <t xml:space="preserve">DIRECCION DE CALIDAD </t>
  </si>
  <si>
    <t>direccioncalidad@servimedips.com</t>
  </si>
  <si>
    <t>Agradecer  por el direccionamiento en el proceso de habilitación de  nuestra institución</t>
  </si>
  <si>
    <t xml:space="preserve">como se puede evaluar la capacidad instalada </t>
  </si>
  <si>
    <t xml:space="preserve">Nancy </t>
  </si>
  <si>
    <t xml:space="preserve">Amalia Serna </t>
  </si>
  <si>
    <t>Clínica de Charry</t>
  </si>
  <si>
    <t xml:space="preserve">representante legal </t>
  </si>
  <si>
    <t>naso_val@hotmail.com</t>
  </si>
  <si>
    <t xml:space="preserve">sandra isabel </t>
  </si>
  <si>
    <t>Sánchez Rodríguez</t>
  </si>
  <si>
    <t xml:space="preserve">profesional independiente </t>
  </si>
  <si>
    <t>medica</t>
  </si>
  <si>
    <t>doctorasandra@hotmail.com</t>
  </si>
  <si>
    <t xml:space="preserve">angela maria </t>
  </si>
  <si>
    <t>diaz amaya</t>
  </si>
  <si>
    <t>SMYT</t>
  </si>
  <si>
    <t>coordinadora de area de molecular</t>
  </si>
  <si>
    <t>angeladiaz@gmail.com</t>
  </si>
  <si>
    <t xml:space="preserve">Martha Jimena </t>
  </si>
  <si>
    <t xml:space="preserve">Padilla Romero </t>
  </si>
  <si>
    <t xml:space="preserve">Laboratorio Clínico Martha Padilla </t>
  </si>
  <si>
    <t xml:space="preserve">Bacteriologa </t>
  </si>
  <si>
    <t>jiromart8@gmail.com</t>
  </si>
  <si>
    <t>PAOLA ANDREA</t>
  </si>
  <si>
    <t>JIMENEZ TORRES</t>
  </si>
  <si>
    <t>ASISTIR SALUD SAS</t>
  </si>
  <si>
    <t>COORDINADOR DE ENFERMERIA</t>
  </si>
  <si>
    <t>paoandre1227@gmail.com</t>
  </si>
  <si>
    <t>permitir que las personas participen con dudas que se presentan</t>
  </si>
  <si>
    <t>jennifer andrea</t>
  </si>
  <si>
    <t>narvaez candamil</t>
  </si>
  <si>
    <t>odontologia preferencial</t>
  </si>
  <si>
    <t>auxiliar de odontologia</t>
  </si>
  <si>
    <t>narvaezandrea1084@gmail.com</t>
  </si>
  <si>
    <t>interesentante</t>
  </si>
  <si>
    <t>humanizacion en salud</t>
  </si>
  <si>
    <t>nestor javier</t>
  </si>
  <si>
    <t>vargas olmos</t>
  </si>
  <si>
    <t>gn consultores sas</t>
  </si>
  <si>
    <t>consultor</t>
  </si>
  <si>
    <t>nestor.vargas@gnconsultoressas.com</t>
  </si>
  <si>
    <t xml:space="preserve">CONSTANZA </t>
  </si>
  <si>
    <t xml:space="preserve">NIEVES RODRIGUEZ </t>
  </si>
  <si>
    <t xml:space="preserve">MEDICO PARTICULAR </t>
  </si>
  <si>
    <t xml:space="preserve">MEDICA </t>
  </si>
  <si>
    <t>nievesconstanza@hotmail.com</t>
  </si>
  <si>
    <t>exelente exposicion</t>
  </si>
  <si>
    <t>enfoque diferencial</t>
  </si>
  <si>
    <t xml:space="preserve">Silvia Catalina </t>
  </si>
  <si>
    <t xml:space="preserve">Pinilla Marín </t>
  </si>
  <si>
    <t xml:space="preserve">NP MEDICAL IPS SAS </t>
  </si>
  <si>
    <t xml:space="preserve">Analista Biomédico </t>
  </si>
  <si>
    <t>ingcatalinap@outlook.com</t>
  </si>
  <si>
    <t xml:space="preserve">Odontologia y vacunación </t>
  </si>
  <si>
    <t xml:space="preserve">paula valentina </t>
  </si>
  <si>
    <t xml:space="preserve"> forero bautista </t>
  </si>
  <si>
    <t>eusalud</t>
  </si>
  <si>
    <t>ingeniera biomedica</t>
  </si>
  <si>
    <t>cortopedia.tecnologiabiomedica@eusalud.com</t>
  </si>
  <si>
    <t xml:space="preserve">ninguno </t>
  </si>
  <si>
    <t>Estándar 3. Dotación Resolución 3100 de 2019 (Equipos biomédicos)</t>
  </si>
  <si>
    <t>administratovo</t>
  </si>
  <si>
    <t xml:space="preserve">ANA BELEN </t>
  </si>
  <si>
    <t>ESPAÑA ERASO</t>
  </si>
  <si>
    <t>OPTICA APOLO</t>
  </si>
  <si>
    <t>DIRECTOR CIENTIFICO</t>
  </si>
  <si>
    <t>opticasapolo.admon@hotmail.com</t>
  </si>
  <si>
    <t>GRACIAS</t>
  </si>
  <si>
    <t>RESIDUOS</t>
  </si>
  <si>
    <t xml:space="preserve">YOLANDA </t>
  </si>
  <si>
    <t>VARGAS DUARTE</t>
  </si>
  <si>
    <t xml:space="preserve">CENTRO ASISTENCIAL MADRE BERNARDA </t>
  </si>
  <si>
    <t xml:space="preserve">AUX ENFERMERIA </t>
  </si>
  <si>
    <t>yolavargas123@hotmail.com</t>
  </si>
  <si>
    <t xml:space="preserve">EXCELENTE
</t>
  </si>
  <si>
    <t>AIEPI</t>
  </si>
  <si>
    <t>Gladys</t>
  </si>
  <si>
    <t>Jaramillo Berrio</t>
  </si>
  <si>
    <t>Gladys Jaramillo Berrio</t>
  </si>
  <si>
    <t>Bacteriologa</t>
  </si>
  <si>
    <t>gladijar@hotmail.com</t>
  </si>
  <si>
    <t>Excelente capacitacion</t>
  </si>
  <si>
    <t>PGIRASA</t>
  </si>
  <si>
    <t xml:space="preserve">LUZ AMPARO </t>
  </si>
  <si>
    <t>AVELLANEDA BORDA</t>
  </si>
  <si>
    <t>ODONTOLOGA</t>
  </si>
  <si>
    <t>avella.luz80@gmail.com</t>
  </si>
  <si>
    <t xml:space="preserve">si los temas son dificiles ser mas metodico para poder entender el tema </t>
  </si>
  <si>
    <t>tecnovigilancia</t>
  </si>
  <si>
    <t>Ana Yanira</t>
  </si>
  <si>
    <t xml:space="preserve">Bejarano Duarte </t>
  </si>
  <si>
    <t xml:space="preserve">Clínica Loyola </t>
  </si>
  <si>
    <t xml:space="preserve">Aux de mantenimiento </t>
  </si>
  <si>
    <t>Auxiliarcompras@clinicaloyola.com.co</t>
  </si>
  <si>
    <t>Porfavor fijarse en las preguntas del chat e irlas respondiendo</t>
  </si>
  <si>
    <t>Emilse jeaneth</t>
  </si>
  <si>
    <t>Chaparro perez</t>
  </si>
  <si>
    <t>Emilse jeaneth chaparro perez</t>
  </si>
  <si>
    <t xml:space="preserve">Cirujano maxilofacial </t>
  </si>
  <si>
    <t>Jachape@hotmail.com</t>
  </si>
  <si>
    <t>Muy claro</t>
  </si>
  <si>
    <t>Historia clinica</t>
  </si>
  <si>
    <t xml:space="preserve">Norelis </t>
  </si>
  <si>
    <t>Gil Epalza</t>
  </si>
  <si>
    <t>Clinica De Charry</t>
  </si>
  <si>
    <t xml:space="preserve">Servicios Generales </t>
  </si>
  <si>
    <t>epalzanor631@gmail.com</t>
  </si>
  <si>
    <t xml:space="preserve">Ana María </t>
  </si>
  <si>
    <t>Camacho Sanchez</t>
  </si>
  <si>
    <t>Ana María Camacho</t>
  </si>
  <si>
    <t xml:space="preserve">Auxiliar en salud oral </t>
  </si>
  <si>
    <t>amacasa2001@hotmail.com</t>
  </si>
  <si>
    <t xml:space="preserve">Deberían responder las preguntas del chat a medida que van avanzando en cada tema porque al dejar las preguntas para lo último a parte de que son muchas se pierde el hilo de la información. 
También considero que deberían tener capacitaciones específicas para cada área ( odontologia, medicina, terapia respiratoria, psicología, fonoaudiologia, etc) ya que cada servicio tiene preguntas específicas e información precisa que solo corresponde a ese servicio, ya que al hacerlo todo junto se pierde mucha información importante  y quedan muchas inquietudes que no son resueltas </t>
  </si>
  <si>
    <t xml:space="preserve">Yenny Amparo </t>
  </si>
  <si>
    <t xml:space="preserve">Sinitave Zabaleta </t>
  </si>
  <si>
    <t xml:space="preserve">William Ardila </t>
  </si>
  <si>
    <t xml:space="preserve">Auxiliar de Odontologia </t>
  </si>
  <si>
    <t>Yennysinitave82@gmail.com</t>
  </si>
  <si>
    <t xml:space="preserve">Interesante aprender del estándar de dotación </t>
  </si>
  <si>
    <t>GERALDINE</t>
  </si>
  <si>
    <t>MENDOZA MARQUEZ</t>
  </si>
  <si>
    <t>ANA MARIA GIRALDO MARIN</t>
  </si>
  <si>
    <t>AUXLIAR DE ODONTOLIGIA</t>
  </si>
  <si>
    <t>geralmendoza.1724@gmail.com</t>
  </si>
  <si>
    <t>NDA</t>
  </si>
  <si>
    <t>María del Pilar</t>
  </si>
  <si>
    <t>Parra Carrillo</t>
  </si>
  <si>
    <t>Consultorio Odontologia</t>
  </si>
  <si>
    <t>Odontologa</t>
  </si>
  <si>
    <t>Consultorioodontologia302@gmail.com</t>
  </si>
  <si>
    <t>Porfa mas clases como esta en</t>
  </si>
  <si>
    <t>Guias practica clinica</t>
  </si>
  <si>
    <t>Ginna Maritza</t>
  </si>
  <si>
    <t>Rodriguez Angel</t>
  </si>
  <si>
    <t>Odontologia Especializada</t>
  </si>
  <si>
    <t>Odontologa/Ortodoncista</t>
  </si>
  <si>
    <t>gmrodriguez52@hotmail.com</t>
  </si>
  <si>
    <t>Bioseguridad en Odontologia</t>
  </si>
  <si>
    <t>Alba mery</t>
  </si>
  <si>
    <t>Otalora garzon</t>
  </si>
  <si>
    <t xml:space="preserve">Independiente </t>
  </si>
  <si>
    <t xml:space="preserve">Odontologa </t>
  </si>
  <si>
    <t>albameryotalora@hotmail.com.co</t>
  </si>
  <si>
    <t>Sugerencia. Por respeto a quienes llegamos puntuales a la cita ion 7:30 am debería no darse tiempo de espera a los incumplidos para premiarlos</t>
  </si>
  <si>
    <t xml:space="preserve">Jiseth Johanna </t>
  </si>
  <si>
    <t xml:space="preserve">Gutiérrez León </t>
  </si>
  <si>
    <t xml:space="preserve">Assist Dental Solution </t>
  </si>
  <si>
    <t xml:space="preserve">Tecnólogo biomédico </t>
  </si>
  <si>
    <t>assistdentalsolution.st@outlook.com</t>
  </si>
  <si>
    <t>Muy específica la capacitación, despeja bastante dudas con respecto a la normativa</t>
  </si>
  <si>
    <t xml:space="preserve">Procesos prioritarios en esterilización </t>
  </si>
  <si>
    <t xml:space="preserve">Adriana Milena </t>
  </si>
  <si>
    <t>Pérez casallas</t>
  </si>
  <si>
    <t xml:space="preserve">ClINICA LOYOLA </t>
  </si>
  <si>
    <t xml:space="preserve">Regente de farmacia </t>
  </si>
  <si>
    <t>nana.sanest@hotmail.com</t>
  </si>
  <si>
    <t xml:space="preserve">Muy bueno estas capacitaciones </t>
  </si>
  <si>
    <t xml:space="preserve">Manejo de residuos en insumos hospitalarios </t>
  </si>
  <si>
    <t xml:space="preserve">YAMILE </t>
  </si>
  <si>
    <t>GARNICA</t>
  </si>
  <si>
    <t>LIGA COLOMBIANA CONTRA EL CANCER</t>
  </si>
  <si>
    <t>DIRECTORA CALIDAD</t>
  </si>
  <si>
    <t>CALIDAD@LIGACANCERCOLOMBIA.ORG</t>
  </si>
  <si>
    <t>Reactivovigilancia</t>
  </si>
  <si>
    <t xml:space="preserve">OLGA PATRICIA </t>
  </si>
  <si>
    <t>MOTTA GARAVITO</t>
  </si>
  <si>
    <t>CLINICA LOYOLA SAS</t>
  </si>
  <si>
    <t>thcalidad@clinicaloyola.com.co</t>
  </si>
  <si>
    <t xml:space="preserve">OMAIRA </t>
  </si>
  <si>
    <t xml:space="preserve">ROJAS CORREDOR </t>
  </si>
  <si>
    <t>LUZ AMPARO AVELLANEDA BORDA</t>
  </si>
  <si>
    <t>Omisrc16@hotmail.com</t>
  </si>
  <si>
    <t xml:space="preserve">Viviana Paola </t>
  </si>
  <si>
    <t>Laguna</t>
  </si>
  <si>
    <t>Servimed IPS</t>
  </si>
  <si>
    <t xml:space="preserve">Profesional de calidad </t>
  </si>
  <si>
    <t>profesionalcalidadespecializado@servimedips.com</t>
  </si>
  <si>
    <t>Resudios</t>
  </si>
  <si>
    <t>ANDREA NATHALY</t>
  </si>
  <si>
    <t>RUGE BALLESTEROS</t>
  </si>
  <si>
    <t>OPTICAS PRG</t>
  </si>
  <si>
    <t>OPTOMETRA</t>
  </si>
  <si>
    <t>direccioncientificasds@gmail.com</t>
  </si>
  <si>
    <t xml:space="preserve">ANGELICA </t>
  </si>
  <si>
    <t xml:space="preserve">ROMERO FERRO </t>
  </si>
  <si>
    <t xml:space="preserve">CLINICA VASCULAR DE BOGOTA </t>
  </si>
  <si>
    <t xml:space="preserve">REFERENTE DE DOTACION </t>
  </si>
  <si>
    <t>fisioterapia@clinicavasculardebogota.com</t>
  </si>
  <si>
    <t xml:space="preserve">no </t>
  </si>
  <si>
    <t>Seguridad del Paciente IPS</t>
  </si>
  <si>
    <t xml:space="preserve">HUMANIZACION </t>
  </si>
  <si>
    <t xml:space="preserve">luis </t>
  </si>
  <si>
    <t>cano</t>
  </si>
  <si>
    <t>ise health</t>
  </si>
  <si>
    <t>director medico</t>
  </si>
  <si>
    <t>direccionmedicaise@gmail.com</t>
  </si>
  <si>
    <t>pertinente la capacitación</t>
  </si>
  <si>
    <t xml:space="preserve">seguridad del paciente </t>
  </si>
  <si>
    <t>Flor MIRIAM</t>
  </si>
  <si>
    <t>Sanabria amaya</t>
  </si>
  <si>
    <t xml:space="preserve">recepcionista </t>
  </si>
  <si>
    <t>miriam.sanabria1975@hotmail.com</t>
  </si>
  <si>
    <t>ROLANDO</t>
  </si>
  <si>
    <t>MELO RIAÑO</t>
  </si>
  <si>
    <t>ATENCION EN MEDICINA LABORAL</t>
  </si>
  <si>
    <t>GERENTE</t>
  </si>
  <si>
    <t>rolando.melo@gmail.com</t>
  </si>
  <si>
    <t>no</t>
  </si>
  <si>
    <t xml:space="preserve">Natalia Andrea </t>
  </si>
  <si>
    <t xml:space="preserve">Moncada Pulgarin </t>
  </si>
  <si>
    <t xml:space="preserve">Natalia Andrea Moncada Pulgarin </t>
  </si>
  <si>
    <t>nataliamoncada95@gmail.com</t>
  </si>
  <si>
    <t xml:space="preserve">El tiempo de espera para iniciar es muy largo </t>
  </si>
  <si>
    <t xml:space="preserve">Toda la norma </t>
  </si>
  <si>
    <t xml:space="preserve">Teresa </t>
  </si>
  <si>
    <t xml:space="preserve">Torres Rodríguez </t>
  </si>
  <si>
    <t>Sandra María puerta Brand</t>
  </si>
  <si>
    <t xml:space="preserve">Auxiliar de odontología </t>
  </si>
  <si>
    <t>majo3009@outlook.es</t>
  </si>
  <si>
    <t xml:space="preserve">Excelente presentación, felicitaciones </t>
  </si>
  <si>
    <t xml:space="preserve">Esterilización </t>
  </si>
  <si>
    <t xml:space="preserve">Fredy Alejandro </t>
  </si>
  <si>
    <t>Montero Cambindo</t>
  </si>
  <si>
    <t xml:space="preserve">Clinica vascular de Bogota </t>
  </si>
  <si>
    <t>Coordinador de calidad</t>
  </si>
  <si>
    <t>sst@clinicavasculardebogota.com</t>
  </si>
  <si>
    <t xml:space="preserve">La grabación queda disponible </t>
  </si>
  <si>
    <t>JUAN DAVID</t>
  </si>
  <si>
    <t>DOTERO FUENTES</t>
  </si>
  <si>
    <t>CARLOS HERNANDO RICO BECERRA</t>
  </si>
  <si>
    <t>SECRETARIO</t>
  </si>
  <si>
    <t>7.8doterojuan@gmail.com</t>
  </si>
  <si>
    <t xml:space="preserve">Vitalia </t>
  </si>
  <si>
    <t xml:space="preserve">Roncancio rojas </t>
  </si>
  <si>
    <t xml:space="preserve">Consultorio odontologico </t>
  </si>
  <si>
    <t xml:space="preserve">300 568 6497 </t>
  </si>
  <si>
    <t xml:space="preserve">Vitalia.roncancio@hotmail.com </t>
  </si>
  <si>
    <t xml:space="preserve">Excelente </t>
  </si>
  <si>
    <t xml:space="preserve">Infraestructura </t>
  </si>
  <si>
    <t xml:space="preserve">Sandra Patricia </t>
  </si>
  <si>
    <t xml:space="preserve">Martínez Gutiérrez </t>
  </si>
  <si>
    <t xml:space="preserve">Fundonal </t>
  </si>
  <si>
    <t xml:space="preserve">ING. Biomedica </t>
  </si>
  <si>
    <t>Biomedica.tecnologia@fundonal.org</t>
  </si>
  <si>
    <t>Yeferson Jhonatan Antonio</t>
  </si>
  <si>
    <t>Rey Rojas</t>
  </si>
  <si>
    <t>Inversiones Alexander Llanos SAS</t>
  </si>
  <si>
    <t>Coordinador Administrativo</t>
  </si>
  <si>
    <t>jhonatan.administrativo@alexllanos.com</t>
  </si>
  <si>
    <t xml:space="preserve">LUISA FERNANDA </t>
  </si>
  <si>
    <t>PRECIADO MARTINEZ</t>
  </si>
  <si>
    <t>LUISA FERNANDA PRECIADO MARTINEZ</t>
  </si>
  <si>
    <t>ODONTÓLOGA</t>
  </si>
  <si>
    <t>LUISAPRECIADOM@GMAIL.COM</t>
  </si>
  <si>
    <t>FELICITACIONES</t>
  </si>
  <si>
    <t>Wilmer Stivens</t>
  </si>
  <si>
    <t xml:space="preserve"> Olarte Flórez</t>
  </si>
  <si>
    <t>Vivir IPS</t>
  </si>
  <si>
    <t>Químico Farmacéutico</t>
  </si>
  <si>
    <t>subdireccion.tecnologia.salud@vivirips.com</t>
  </si>
  <si>
    <t xml:space="preserve">Jessica Johana </t>
  </si>
  <si>
    <t xml:space="preserve">Traslaviña Pérez </t>
  </si>
  <si>
    <t>Dra Luz Amparo Avellaneda Borda</t>
  </si>
  <si>
    <t xml:space="preserve">Auxiliar en Odontología </t>
  </si>
  <si>
    <t>johana21tras@gmail.com</t>
  </si>
  <si>
    <t xml:space="preserve">Todo excelente. </t>
  </si>
  <si>
    <t xml:space="preserve">GLORIA </t>
  </si>
  <si>
    <t>BARRERA</t>
  </si>
  <si>
    <t>JESUS ANTONIO ACOSTA PEÑALOZA</t>
  </si>
  <si>
    <t>GINECOLOGO</t>
  </si>
  <si>
    <t>yoyita.b@hotmail.com</t>
  </si>
  <si>
    <t xml:space="preserve">Interesante la capacitacion...
</t>
  </si>
  <si>
    <t>Medicamentos - Dispositivos.</t>
  </si>
  <si>
    <t xml:space="preserve">Cecilia del pilar </t>
  </si>
  <si>
    <t>Rueda blanco</t>
  </si>
  <si>
    <t xml:space="preserve">Servicios de salud IPS  suramericana </t>
  </si>
  <si>
    <t>Odontologo</t>
  </si>
  <si>
    <t>cdrueda@sura.com.co</t>
  </si>
  <si>
    <t xml:space="preserve">Excelente expositor </t>
  </si>
  <si>
    <t>Resolución 914 de 2025</t>
  </si>
  <si>
    <t xml:space="preserve">ANGIE VALENTINA </t>
  </si>
  <si>
    <t xml:space="preserve">LOPEZ HIGUERA </t>
  </si>
  <si>
    <t xml:space="preserve">WILLIAM ARDILA </t>
  </si>
  <si>
    <t xml:space="preserve">Aux odontología </t>
  </si>
  <si>
    <t>angiievalentinalopezhiguera@gmail.com</t>
  </si>
  <si>
    <t xml:space="preserve">ALCIDES  EVERARDO </t>
  </si>
  <si>
    <t xml:space="preserve">TORRES FRANCO </t>
  </si>
  <si>
    <t xml:space="preserve">ALCIDES EVERARDO TORRES </t>
  </si>
  <si>
    <t>Ortodoncista</t>
  </si>
  <si>
    <t>torreseverardo@yahoo.es</t>
  </si>
  <si>
    <t>Bueno</t>
  </si>
  <si>
    <t>Violencia sexual</t>
  </si>
  <si>
    <t xml:space="preserve">ELIZABETH </t>
  </si>
  <si>
    <t>CRISTANCHO SANCHEZ</t>
  </si>
  <si>
    <t>SOCIEDAD MEDICA ALCALÁ</t>
  </si>
  <si>
    <t>COORDINADOR DE CALIDAD</t>
  </si>
  <si>
    <t>calidad@smaclinica.com</t>
  </si>
  <si>
    <t>Muy oportuna la capacitacion</t>
  </si>
  <si>
    <t>Suficiencia de personal</t>
  </si>
  <si>
    <t>Julio César</t>
  </si>
  <si>
    <t>Sánchez Quiñonez</t>
  </si>
  <si>
    <t>Assist Dental Solution</t>
  </si>
  <si>
    <t xml:space="preserve">Ingeniero biomédico </t>
  </si>
  <si>
    <t>assistdentalsolution@outlook.com</t>
  </si>
  <si>
    <t>Muy bien detallados los temas, fáciles de entender</t>
  </si>
  <si>
    <t xml:space="preserve">Bioseguridad en odontología </t>
  </si>
  <si>
    <t>ALFREDO</t>
  </si>
  <si>
    <t>SAAVEDRA RODRIGUEZ</t>
  </si>
  <si>
    <t>ALFREDO SAAVEDRA RODRIGUEZ</t>
  </si>
  <si>
    <t>MEDICO</t>
  </si>
  <si>
    <t>neumologia.marly@yahoo.com</t>
  </si>
  <si>
    <t xml:space="preserve">Yaneth Patricia </t>
  </si>
  <si>
    <t>Chapal Solarte</t>
  </si>
  <si>
    <t xml:space="preserve">ESE HOSPITAL JOSE MARIA HERNANDEZ </t>
  </si>
  <si>
    <t>Auditora de Calidad</t>
  </si>
  <si>
    <t>MOCOA PUTUMAYO</t>
  </si>
  <si>
    <t>yanethchapal4@gmail.com</t>
  </si>
  <si>
    <t>Realizar las capacitaciones en horas de la noche o enviar al correo las grabaciones</t>
  </si>
  <si>
    <t>Cursos de atención en salud con pertinencia étnica , modelo propio SISPI, modelo prestación de servicios con educación sociocultural</t>
  </si>
  <si>
    <t xml:space="preserve">GUIDO </t>
  </si>
  <si>
    <t xml:space="preserve">CARDONA ARANGO </t>
  </si>
  <si>
    <t xml:space="preserve">GUIDO CARDONA ARANGO </t>
  </si>
  <si>
    <t xml:space="preserve">MEDICO INDEPENDIENTE </t>
  </si>
  <si>
    <t>neumologia1.marly@yahoo.com</t>
  </si>
  <si>
    <t>Claudia Lorena</t>
  </si>
  <si>
    <t>Rios Zuluaga</t>
  </si>
  <si>
    <t>Nueva Eps</t>
  </si>
  <si>
    <t>Analista modelo de atención</t>
  </si>
  <si>
    <t>claudia.riosneps@gmail.com</t>
  </si>
  <si>
    <t>excelente capacitación</t>
  </si>
  <si>
    <t xml:space="preserve">MARY FLOR </t>
  </si>
  <si>
    <t>CASTANEDA</t>
  </si>
  <si>
    <t>CLINICA MICHEL BELTRAN LTDA</t>
  </si>
  <si>
    <t>ADMINISTRATIVO</t>
  </si>
  <si>
    <t>dmarys03@hotmail.com</t>
  </si>
  <si>
    <t>Jorge eliécer</t>
  </si>
  <si>
    <t xml:space="preserve">Muñóz angel </t>
  </si>
  <si>
    <t xml:space="preserve">Meide SAS </t>
  </si>
  <si>
    <t xml:space="preserve">Biomédico </t>
  </si>
  <si>
    <t>jorgee2705@gmail.com</t>
  </si>
  <si>
    <t xml:space="preserve">Ninguno </t>
  </si>
  <si>
    <t xml:space="preserve">Vacunación </t>
  </si>
  <si>
    <t>Gloria Milena</t>
  </si>
  <si>
    <t>Vera Suarez</t>
  </si>
  <si>
    <t xml:space="preserve">Emermédica </t>
  </si>
  <si>
    <t>Líder médico</t>
  </si>
  <si>
    <t>gloria_vera@emermedica.com.co</t>
  </si>
  <si>
    <t>Tenía la siguiente duda, la cual no fue respondida claramente, ya que respondieron una similar: ¿para el caso de telemedicina, en el que se hace consulta médica general, sin lectura de imágenes diagnósticas, aplica la norma de pantallas de grado médico?</t>
  </si>
  <si>
    <t xml:space="preserve">PAMEC en gestion del riesgo y seguridad del paciente. </t>
  </si>
  <si>
    <t>Lina Constanza</t>
  </si>
  <si>
    <t xml:space="preserve">Navarrete Garzón </t>
  </si>
  <si>
    <t xml:space="preserve">Consultorio de Odontología Lina C Navarrete G </t>
  </si>
  <si>
    <t xml:space="preserve">Odontóloga </t>
  </si>
  <si>
    <t>linconnav@hotmail.com</t>
  </si>
  <si>
    <t xml:space="preserve">Tecnovigilancia </t>
  </si>
  <si>
    <t xml:space="preserve">MARÍA DEL PILAR </t>
  </si>
  <si>
    <t xml:space="preserve">PACHÓN FRAILE </t>
  </si>
  <si>
    <t xml:space="preserve">FEDERACIÓN ODONTOLÓGICA COLOMBIANA </t>
  </si>
  <si>
    <t xml:space="preserve">Técnico auxiliar en salud oral </t>
  </si>
  <si>
    <t xml:space="preserve">pili.pachon.frayle@gmail.com </t>
  </si>
  <si>
    <t xml:space="preserve">Excelente capacitación </t>
  </si>
  <si>
    <t>914</t>
  </si>
  <si>
    <t xml:space="preserve">anibal fernando </t>
  </si>
  <si>
    <t>rozo perez</t>
  </si>
  <si>
    <t>consultorio odontologico gama dent</t>
  </si>
  <si>
    <t>odontologo</t>
  </si>
  <si>
    <t>anibalfernando71@gmail.com</t>
  </si>
  <si>
    <t>Angie lopez</t>
  </si>
  <si>
    <t>Lopez</t>
  </si>
  <si>
    <t>SANANDO SAS</t>
  </si>
  <si>
    <t>Enfermera</t>
  </si>
  <si>
    <t>Angie.lopez0294@gmail.com</t>
  </si>
  <si>
    <t xml:space="preserve">Humanizado </t>
  </si>
  <si>
    <t>PHANOR</t>
  </si>
  <si>
    <t>BERMUDEZ LONDOÑO</t>
  </si>
  <si>
    <t>MANTEC INGENIERIA</t>
  </si>
  <si>
    <t>BIOMEDICO</t>
  </si>
  <si>
    <t>mantecingenieria.biomedico@gmail.com</t>
  </si>
  <si>
    <t>una capacitacion en la resolucion 914</t>
  </si>
  <si>
    <t>estetica</t>
  </si>
  <si>
    <t xml:space="preserve">GABRIELA </t>
  </si>
  <si>
    <t>DE LA PUENTE</t>
  </si>
  <si>
    <t>ONCOLIFE</t>
  </si>
  <si>
    <t>BIOINGENIERIA</t>
  </si>
  <si>
    <t>BIOINGENIERIA@ONCOLIFE.COM.CO</t>
  </si>
  <si>
    <t>Buena capacitacion</t>
  </si>
  <si>
    <t>no tengo</t>
  </si>
  <si>
    <t>5/27/26 10:03:39</t>
  </si>
  <si>
    <t>5/27/26 10:05:42</t>
  </si>
  <si>
    <t>Estándar 2 Infraestructura</t>
  </si>
  <si>
    <t>5/27/2026</t>
  </si>
  <si>
    <t xml:space="preserve">carmen vanessa </t>
  </si>
  <si>
    <t xml:space="preserve">gil ontibon </t>
  </si>
  <si>
    <t>clinicas dentisa s.as.</t>
  </si>
  <si>
    <t>CESAR AUGUSTO PORRAS MALDONADO; LAURA VIVIANA GALLEGO SILVA;</t>
  </si>
  <si>
    <t>5/27/26 10:04:30</t>
  </si>
  <si>
    <t>5/27/26 10:06:15</t>
  </si>
  <si>
    <t>NAYDU</t>
  </si>
  <si>
    <t>GOMEZ</t>
  </si>
  <si>
    <t>FUNDAR</t>
  </si>
  <si>
    <t>LIDER DE CALIDAD</t>
  </si>
  <si>
    <t>calidad@ffundar.org</t>
  </si>
  <si>
    <t>Muchas gracias</t>
  </si>
  <si>
    <t>paquetes instruccionales</t>
  </si>
  <si>
    <t>5/27/26 10:04:11</t>
  </si>
  <si>
    <t>5/27/26 10:06:28</t>
  </si>
  <si>
    <t>ANGIE VALENTINa</t>
  </si>
  <si>
    <t xml:space="preserve">LÓPEZ HIGUERA </t>
  </si>
  <si>
    <t>WILLIAM ARDILA</t>
  </si>
  <si>
    <t>5/27/26 10:04:21</t>
  </si>
  <si>
    <t>5/27/26 10:06:39</t>
  </si>
  <si>
    <t xml:space="preserve">Rodríguez Pastrana </t>
  </si>
  <si>
    <t xml:space="preserve">Bacterióloga </t>
  </si>
  <si>
    <t>5/27/26 10:03:54</t>
  </si>
  <si>
    <t>5/27/26 10:07:02</t>
  </si>
  <si>
    <t xml:space="preserve">Carmen elena </t>
  </si>
  <si>
    <t>Enfermera de Calidad</t>
  </si>
  <si>
    <t>5/27/26 10:03:48</t>
  </si>
  <si>
    <t>5/27/26 10:07:03</t>
  </si>
  <si>
    <t xml:space="preserve">Sandra Yolima </t>
  </si>
  <si>
    <t xml:space="preserve">Rodriguez Velandia </t>
  </si>
  <si>
    <t xml:space="preserve">Profesional </t>
  </si>
  <si>
    <t>5/27/26 10:03:47</t>
  </si>
  <si>
    <t>5/27/26 10:07:04</t>
  </si>
  <si>
    <t>Tecnico en Enfermeria</t>
  </si>
  <si>
    <t>Calima El Darien, Valle del Cauca</t>
  </si>
  <si>
    <t>5/27/26 10:04:29</t>
  </si>
  <si>
    <t>5/27/26 10:07:12</t>
  </si>
  <si>
    <t xml:space="preserve">MICHELLE YESENIA </t>
  </si>
  <si>
    <t xml:space="preserve">GARZON GERENA </t>
  </si>
  <si>
    <t xml:space="preserve">CLÍNICAS DENTISA </t>
  </si>
  <si>
    <t xml:space="preserve">AUXILIAR ODONTOLOGÍA </t>
  </si>
  <si>
    <t>michellegerena42@gmail.com</t>
  </si>
  <si>
    <t xml:space="preserve">Todo muy bien </t>
  </si>
  <si>
    <t>5/27/26 10:07:13</t>
  </si>
  <si>
    <t xml:space="preserve">PHANOR </t>
  </si>
  <si>
    <t>falta tiempo para el tema tan extenso</t>
  </si>
  <si>
    <t>5/27/26 10:03:41</t>
  </si>
  <si>
    <t>5/27/26 10:07:21</t>
  </si>
  <si>
    <t>Nelly  Esperanza</t>
  </si>
  <si>
    <t>Consultorio Privado Dr. Javier Mauricio Figueroa S</t>
  </si>
  <si>
    <t>Seguridad paciente IPS</t>
  </si>
  <si>
    <t>5/27/26 10:04:59</t>
  </si>
  <si>
    <t>5/27/26 10:07:23</t>
  </si>
  <si>
    <t xml:space="preserve">Humanización </t>
  </si>
  <si>
    <t>5/27/26 10:04:06</t>
  </si>
  <si>
    <t>5/27/26 10:07:29</t>
  </si>
  <si>
    <t>rolando</t>
  </si>
  <si>
    <t>melo riaño</t>
  </si>
  <si>
    <t>atencion en medicina laboral</t>
  </si>
  <si>
    <t>gerente</t>
  </si>
  <si>
    <t>5/27/26 10:04:10</t>
  </si>
  <si>
    <t>5/27/26 10:07:33</t>
  </si>
  <si>
    <t>Raul</t>
  </si>
  <si>
    <t>Nuñez Cocunubo</t>
  </si>
  <si>
    <t>Centro de Especialidades Médicas de las Américas CEMLA CORP IPS SAS</t>
  </si>
  <si>
    <t>Representante Legal</t>
  </si>
  <si>
    <t>Raul.nunezc081@gmail.com</t>
  </si>
  <si>
    <t>Muy buena capacitación</t>
  </si>
  <si>
    <t>5/27/26 10:07:43</t>
  </si>
  <si>
    <t>NORMA YULIETH</t>
  </si>
  <si>
    <t>RUEDA TAPIERO</t>
  </si>
  <si>
    <t xml:space="preserve"> CENTRO MEDICO OFTALMOLOGICO Y LABORATORIO CLINICO ANDRADE NARVAEZ SOCIEDAD POR ACCIONES SIMPLIFICADA SIGLA COLCAN S.A.S.</t>
  </si>
  <si>
    <t>TÉCNICO DE CALIDAD</t>
  </si>
  <si>
    <t>normayrueda27@gmail.com</t>
  </si>
  <si>
    <t>5/27/26 10:04:49</t>
  </si>
  <si>
    <t>5/27/26 10:07:48</t>
  </si>
  <si>
    <t>La metodología no es muy activa</t>
  </si>
  <si>
    <t>5/27/26 10:04:20</t>
  </si>
  <si>
    <t>5/27/26 10:07:50</t>
  </si>
  <si>
    <t>SOLAYI ANDREA</t>
  </si>
  <si>
    <t>OLIVOS ALVAREZ</t>
  </si>
  <si>
    <t>IPS GRUPO MOK SAS</t>
  </si>
  <si>
    <t>ENFERMERA DE CALIDAD IPS</t>
  </si>
  <si>
    <t>solayiandreaolivos1984@gmail.com</t>
  </si>
  <si>
    <t>RESIDUOS HOSPITALARIO Y PEGIRASA</t>
  </si>
  <si>
    <t>5/27/26 10:03:40</t>
  </si>
  <si>
    <t>5/27/26 10:07:52</t>
  </si>
  <si>
    <t>Nestor Javier</t>
  </si>
  <si>
    <t>Vargas Olmos</t>
  </si>
  <si>
    <t>SUBGERENTE DE PROYECTOS</t>
  </si>
  <si>
    <t>5/27/26 10:03:56</t>
  </si>
  <si>
    <t>5/27/26 10:07:55</t>
  </si>
  <si>
    <t xml:space="preserve">Sonia </t>
  </si>
  <si>
    <t>Forero Argumero</t>
  </si>
  <si>
    <t>Consultorio Dra lina franco</t>
  </si>
  <si>
    <t>Coordinadora de calidad</t>
  </si>
  <si>
    <t>sonialforero@gmail.com</t>
  </si>
  <si>
    <t>5/27/26 10:03:35</t>
  </si>
  <si>
    <t>5/27/26 10:07:56</t>
  </si>
  <si>
    <t xml:space="preserve">Chang Sebastian </t>
  </si>
  <si>
    <t>Nino Nunez</t>
  </si>
  <si>
    <t>Chang Sebastian Nino Nunez</t>
  </si>
  <si>
    <t>medico</t>
  </si>
  <si>
    <t>djamilia.musul@gmail.com</t>
  </si>
  <si>
    <t>Excelente, el tema es muy grande/ importante con muchas dudas y preguntas, sugiero tener capacitación por tipo de profesional para dirigir mejor las repuestas. Gracias!!!</t>
  </si>
  <si>
    <t>5/27/26 10:05:56</t>
  </si>
  <si>
    <t>5/27/26 10:07:57</t>
  </si>
  <si>
    <t xml:space="preserve">JUAN DAVID </t>
  </si>
  <si>
    <t>BUCARAMANGA</t>
  </si>
  <si>
    <t>7.8doterojua@gmail.com</t>
  </si>
  <si>
    <t>5/27/26 10:08:08</t>
  </si>
  <si>
    <t>ANDRES DARIO</t>
  </si>
  <si>
    <t xml:space="preserve">MUÑOZ BONILLA </t>
  </si>
  <si>
    <t>OPTICA IMAU</t>
  </si>
  <si>
    <t>andresdmunoz@uan.edu.co</t>
  </si>
  <si>
    <t xml:space="preserve">Todos </t>
  </si>
  <si>
    <t>5/27/26 10:05:45</t>
  </si>
  <si>
    <t>GUIDO</t>
  </si>
  <si>
    <t>CARDONA ARAGO</t>
  </si>
  <si>
    <t>GUIDO CARDONA ARANGO</t>
  </si>
  <si>
    <t>5/27/26 10:03:30</t>
  </si>
  <si>
    <t>5/27/26 10:08:10</t>
  </si>
  <si>
    <t>Yolanda</t>
  </si>
  <si>
    <t>Tapias Diaz</t>
  </si>
  <si>
    <t>Yolanda Tapias Diaz</t>
  </si>
  <si>
    <t>auditora en salud</t>
  </si>
  <si>
    <t>yoltadi@gmail.com</t>
  </si>
  <si>
    <t>5/27/26 10:04:44</t>
  </si>
  <si>
    <t>5/27/26 10:08:12</t>
  </si>
  <si>
    <t>Miguel Ángel</t>
  </si>
  <si>
    <t>Díaz de Hoyos</t>
  </si>
  <si>
    <t>INSTITUTO DE SISTEMA NERVIOSO DE CÓRDOBA</t>
  </si>
  <si>
    <t>Líder de Calidad</t>
  </si>
  <si>
    <t xml:space="preserve">MEONTERIA CORDOBA </t>
  </si>
  <si>
    <t>asistentedecalidadcss@gmail.com</t>
  </si>
  <si>
    <t>5/27/26 10:06:06</t>
  </si>
  <si>
    <t>5/27/26 10:08:16</t>
  </si>
  <si>
    <t xml:space="preserve">FRANCY ELENA </t>
  </si>
  <si>
    <t>ROJAS  FIGUEROA</t>
  </si>
  <si>
    <t>CLINICAS DENTISA S.AS.</t>
  </si>
  <si>
    <t>REHABILITADORA</t>
  </si>
  <si>
    <t>CLINICASDENTISA@GMAIL.COM</t>
  </si>
  <si>
    <t>5/27/26 10:03:57</t>
  </si>
  <si>
    <t>5/27/26 10:08:18</t>
  </si>
  <si>
    <t>Aguirre Palacios</t>
  </si>
  <si>
    <t>Evolucionar IPS</t>
  </si>
  <si>
    <t>laboratorioclinico@evolucionar.com.com</t>
  </si>
  <si>
    <t>sistema unico de acreditacion</t>
  </si>
  <si>
    <t>5/27/26 10:03:31</t>
  </si>
  <si>
    <t>5/27/26 10:08:20</t>
  </si>
  <si>
    <t xml:space="preserve">ALEJANDRA </t>
  </si>
  <si>
    <t>MANCERA MURCIA</t>
  </si>
  <si>
    <t>ALEJANDRA MANCERA</t>
  </si>
  <si>
    <t>REPRESENTANTE LEGAL</t>
  </si>
  <si>
    <t>TAMESIS ANTIOQUIA</t>
  </si>
  <si>
    <t>ALEJA.126837@GMAIL.COM</t>
  </si>
  <si>
    <t>TODO OK</t>
  </si>
  <si>
    <t xml:space="preserve"> En todo es necesario recivir capacitacion</t>
  </si>
  <si>
    <t>5/27/26 10:03:34</t>
  </si>
  <si>
    <t>5/27/26 10:08:32</t>
  </si>
  <si>
    <t>Sandra Patricia</t>
  </si>
  <si>
    <t>Gonzalez Mora</t>
  </si>
  <si>
    <t>profesional independiente sandra patricia gonzalez mora</t>
  </si>
  <si>
    <t>odontologa</t>
  </si>
  <si>
    <t>sandraodon@hotmail.com</t>
  </si>
  <si>
    <t>5/27/26 10:08:36</t>
  </si>
  <si>
    <t xml:space="preserve">Diana Marcela </t>
  </si>
  <si>
    <t>Gonzalez Duarte</t>
  </si>
  <si>
    <t>Pura Vida Senior Living Sas</t>
  </si>
  <si>
    <t>Directora Administrativa</t>
  </si>
  <si>
    <t>info@puravida.com.co</t>
  </si>
  <si>
    <t>Tecnovigilancia,  Seguridad del Paciente IPS, Estándar 4: Medicamentos, dispositivos Médicos e insumos</t>
  </si>
  <si>
    <t>5/27/26 10:04:01</t>
  </si>
  <si>
    <t>5/27/26 10:08:45</t>
  </si>
  <si>
    <t>Zoraida</t>
  </si>
  <si>
    <t>Carmona Contreras</t>
  </si>
  <si>
    <t>Integral ips sas</t>
  </si>
  <si>
    <t xml:space="preserve">MEDELLIN ANTIOQUIA </t>
  </si>
  <si>
    <t>director.medellin@integralips.com.co</t>
  </si>
  <si>
    <t>5/27/26 10:04:58</t>
  </si>
  <si>
    <t>5/27/26 10:08:49</t>
  </si>
  <si>
    <t xml:space="preserve">Ricardo </t>
  </si>
  <si>
    <t>Duran Arango</t>
  </si>
  <si>
    <t>IRO IMAGEN Y RADIOLOGIA ORAL</t>
  </si>
  <si>
    <t>Director</t>
  </si>
  <si>
    <t>rduran.od@gmail.com</t>
  </si>
  <si>
    <t xml:space="preserve">Felicitaciones por la presentación, su claridad </t>
  </si>
  <si>
    <t>5/27/26 10:05:13</t>
  </si>
  <si>
    <t xml:space="preserve">CATIA </t>
  </si>
  <si>
    <t xml:space="preserve">CAÑATE </t>
  </si>
  <si>
    <t xml:space="preserve">Corporación Milagroz </t>
  </si>
  <si>
    <t xml:space="preserve">Coordinadora </t>
  </si>
  <si>
    <t xml:space="preserve">316 3225492 </t>
  </si>
  <si>
    <t xml:space="preserve">Bucaramanga@corporacionmilagroz.com </t>
  </si>
  <si>
    <t xml:space="preserve">Dotación </t>
  </si>
  <si>
    <t>SANDRA LILIANA</t>
  </si>
  <si>
    <t>GONZALEZ GIL</t>
  </si>
  <si>
    <t>CONSULTORIO ODONTOLOGICO SANDRA LILIANA GONZALEZ GIL</t>
  </si>
  <si>
    <t>SANGONGIL@YAHOO.ES</t>
  </si>
  <si>
    <t>EXELENTE CAPACITACION, SE ACLARAN MUCHAS DUDAS</t>
  </si>
  <si>
    <t>SEGURIDAD DEL PACIENTE PROFESIONAL INDEPENDIENTE</t>
  </si>
  <si>
    <t>5/27/26 10:04:39</t>
  </si>
  <si>
    <t>5/27/26 10:08:58</t>
  </si>
  <si>
    <t>Diana</t>
  </si>
  <si>
    <t>Rodríguez Santamaría</t>
  </si>
  <si>
    <t>Álvaro Cruz Rodríguez Cortés</t>
  </si>
  <si>
    <t>Administradora</t>
  </si>
  <si>
    <t>dianarodriguezsantamaria01@gmail.com</t>
  </si>
  <si>
    <t>Por lo pronto todo bien</t>
  </si>
  <si>
    <t>5/27/26 10:09:15</t>
  </si>
  <si>
    <t>Claudia Lucía</t>
  </si>
  <si>
    <t>Penagos Solano</t>
  </si>
  <si>
    <t>Salud Integral El Lago</t>
  </si>
  <si>
    <t>monyps30@yahoo.com</t>
  </si>
  <si>
    <t>5/27/26 10:04:03</t>
  </si>
  <si>
    <t>5/27/26 10:09:20</t>
  </si>
  <si>
    <t xml:space="preserve">Maria Isabel del Pilar </t>
  </si>
  <si>
    <t>Morales Rodríguez</t>
  </si>
  <si>
    <t>MIGUEL EUGENIO BRECI SAAVEDRA</t>
  </si>
  <si>
    <t>Secretaria</t>
  </si>
  <si>
    <t>consultoriomedicombs@hotmail.com</t>
  </si>
  <si>
    <t>Agradecmiento en estas orientaciones tan importantes</t>
  </si>
  <si>
    <t>5/27/26 10:04:19</t>
  </si>
  <si>
    <t>5/27/26 10:09:23</t>
  </si>
  <si>
    <t xml:space="preserve">Sonia Teresa </t>
  </si>
  <si>
    <t>Vivas Montenegro</t>
  </si>
  <si>
    <t>Odontologia Altamira</t>
  </si>
  <si>
    <t>soniavivasm@hotmail.com</t>
  </si>
  <si>
    <t>5/27/26 10:09:28</t>
  </si>
  <si>
    <t xml:space="preserve">Lina Fernanda </t>
  </si>
  <si>
    <t>Mendez Salcedo</t>
  </si>
  <si>
    <t>Dra Francy Lopez</t>
  </si>
  <si>
    <t xml:space="preserve">Odontólogo general </t>
  </si>
  <si>
    <t>Lmendez_21@hotmail.com</t>
  </si>
  <si>
    <t>5/27/26 10:04:53</t>
  </si>
  <si>
    <t>5/27/26 10:09:29</t>
  </si>
  <si>
    <t xml:space="preserve">Las preguntas deberían dejarse para el final,se pierde mucho tiempo </t>
  </si>
  <si>
    <t>5/27/26 10:05:39</t>
  </si>
  <si>
    <t>5/27/26 10:09:35</t>
  </si>
  <si>
    <t>Cristina Isabel</t>
  </si>
  <si>
    <t xml:space="preserve">Contreras torres </t>
  </si>
  <si>
    <t xml:space="preserve">Dra Francy López </t>
  </si>
  <si>
    <t xml:space="preserve">Asistente </t>
  </si>
  <si>
    <t xml:space="preserve">Cristinaisabelcontrerastorres@gmail.com </t>
  </si>
  <si>
    <t xml:space="preserve">Esta bien explicado </t>
  </si>
  <si>
    <t xml:space="preserve">Farmacología </t>
  </si>
  <si>
    <t>5/27/26 10:07:17</t>
  </si>
  <si>
    <t>5/27/26 10:09:41</t>
  </si>
  <si>
    <t>Shirley</t>
  </si>
  <si>
    <t>Rusinque Guzman</t>
  </si>
  <si>
    <t>Consultorio odontologico</t>
  </si>
  <si>
    <t>5/27/26 10:04:42</t>
  </si>
  <si>
    <t>5/27/26 10:09:45</t>
  </si>
  <si>
    <t xml:space="preserve">lilia joyce </t>
  </si>
  <si>
    <t>angel riaño</t>
  </si>
  <si>
    <t>consultorio odontologico</t>
  </si>
  <si>
    <t xml:space="preserve">ZIPAQUIRA CUNDINAMARCA </t>
  </si>
  <si>
    <t>cpaipag@yahoo.com</t>
  </si>
  <si>
    <t>excelente exposicion</t>
  </si>
  <si>
    <t>5/27/26 10:05:07</t>
  </si>
  <si>
    <t>5/27/26 10:09:50</t>
  </si>
  <si>
    <t xml:space="preserve">DIANA LUCINDA </t>
  </si>
  <si>
    <t>RAMIREZ ATEHORTUA</t>
  </si>
  <si>
    <t>COMPLEJO INTERNACIONAL DE CIRUGIA PLASTICA</t>
  </si>
  <si>
    <t>CALIDAD</t>
  </si>
  <si>
    <t>dianalucindaramirez@hotmail.com</t>
  </si>
  <si>
    <t>EXCELENTE PRESENTACION, GRACIAS</t>
  </si>
  <si>
    <t>5/27/26 10:05:35</t>
  </si>
  <si>
    <t>5/27/26 10:09:57</t>
  </si>
  <si>
    <t xml:space="preserve">LEIDY TATIANA </t>
  </si>
  <si>
    <t xml:space="preserve">SAINZ BARBOSA </t>
  </si>
  <si>
    <t xml:space="preserve">CONSULTORIO DRA FRANCY LOPEZ </t>
  </si>
  <si>
    <t xml:space="preserve">AUXILIAR DE ODONTOLOGIA </t>
  </si>
  <si>
    <t xml:space="preserve">TATIANASAINZ11@GMAIL.COM </t>
  </si>
  <si>
    <t xml:space="preserve">NO </t>
  </si>
  <si>
    <t xml:space="preserve">PERFECTO </t>
  </si>
  <si>
    <t>5/27/26 10:04:33</t>
  </si>
  <si>
    <t>5/27/26 10:10:05</t>
  </si>
  <si>
    <t xml:space="preserve">Luz Myriam </t>
  </si>
  <si>
    <t>Ayala Teran</t>
  </si>
  <si>
    <t xml:space="preserve">Luz Myriam Ayala Teran </t>
  </si>
  <si>
    <t xml:space="preserve">Myriamayala@hotmail.com </t>
  </si>
  <si>
    <t>5/27/26 10:04:07</t>
  </si>
  <si>
    <t>5/27/26 10:10:11</t>
  </si>
  <si>
    <t xml:space="preserve">Leila </t>
  </si>
  <si>
    <t>Sánchez jimenez</t>
  </si>
  <si>
    <t>Odontologia</t>
  </si>
  <si>
    <t>Auxiliar de odontologia</t>
  </si>
  <si>
    <t>leilasanchez1985@hotmail.com</t>
  </si>
  <si>
    <t xml:space="preserve">Gracias buena capacitación </t>
  </si>
  <si>
    <t>5/27/26 10:07:41</t>
  </si>
  <si>
    <t>5/27/26 10:10:14</t>
  </si>
  <si>
    <t xml:space="preserve">Carolina </t>
  </si>
  <si>
    <t xml:space="preserve">Herrera Ortiz </t>
  </si>
  <si>
    <t xml:space="preserve">Carolina Herrera Ortiz </t>
  </si>
  <si>
    <t>carolinaherrera12@hotmail.com</t>
  </si>
  <si>
    <t>5/27/26 10:07:54</t>
  </si>
  <si>
    <t>5/27/26 10:10:19</t>
  </si>
  <si>
    <t>Gina Marcela</t>
  </si>
  <si>
    <t>marela.morenop@gnconsultoressas.com</t>
  </si>
  <si>
    <t>5/27/26 10:10:24</t>
  </si>
  <si>
    <t xml:space="preserve">Laura Marcela </t>
  </si>
  <si>
    <t xml:space="preserve">Vargas López </t>
  </si>
  <si>
    <t xml:space="preserve">Clínicas Dentisa </t>
  </si>
  <si>
    <t>lamavalo008@hotmail.com</t>
  </si>
  <si>
    <t xml:space="preserve">Acreditación </t>
  </si>
  <si>
    <t>5/27/26 10:06:17</t>
  </si>
  <si>
    <t>5/27/26 10:10:39</t>
  </si>
  <si>
    <t xml:space="preserve">Monica Viviana </t>
  </si>
  <si>
    <t xml:space="preserve">Parra Martínez </t>
  </si>
  <si>
    <t xml:space="preserve">Unidad Médica Palermo </t>
  </si>
  <si>
    <t xml:space="preserve">Médica general </t>
  </si>
  <si>
    <t>monica10078@hotmail.com</t>
  </si>
  <si>
    <t xml:space="preserve">Buena capacitación, con facilidad entendimiento </t>
  </si>
  <si>
    <t>5/27/26 10:04:47</t>
  </si>
  <si>
    <t>5/27/26 10:10:59</t>
  </si>
  <si>
    <t>LIBIA PAULINA</t>
  </si>
  <si>
    <t>GARZON SARMIENTO</t>
  </si>
  <si>
    <t>LIBIA PAULINA GARZON SARMIENTO</t>
  </si>
  <si>
    <t>lipagasa@yahoo.com</t>
  </si>
  <si>
    <t>5/27/26 10:04:45</t>
  </si>
  <si>
    <t>5/27/26 10:11:01</t>
  </si>
  <si>
    <t>OLGA PATRICIA</t>
  </si>
  <si>
    <t xml:space="preserve">norma de REPROCESAMIENTO </t>
  </si>
  <si>
    <t>5/27/26 10:11:05</t>
  </si>
  <si>
    <t>JUAN CAMILO</t>
  </si>
  <si>
    <t>SIERRA SANDOVAL</t>
  </si>
  <si>
    <t>GOMEZ ASOCIADOS SALUD OCUPACIONAL SAS</t>
  </si>
  <si>
    <t>INGENIERO CALIDAD</t>
  </si>
  <si>
    <t>SISO@GOMEZASOCIADOSLTDA.COM</t>
  </si>
  <si>
    <t>5/27/26 10:03:49</t>
  </si>
  <si>
    <t>5/27/26 10:11:09</t>
  </si>
  <si>
    <t xml:space="preserve">ADRIANA </t>
  </si>
  <si>
    <t xml:space="preserve">GÓMEZ DELGADO </t>
  </si>
  <si>
    <t xml:space="preserve">Adriana Gómez Delgado </t>
  </si>
  <si>
    <t xml:space="preserve">Optómetra </t>
  </si>
  <si>
    <t>adrigo76@hotmail.com</t>
  </si>
  <si>
    <t xml:space="preserve">Excelentes capacitaciones, nos permiten ilustrarnos y mejorar </t>
  </si>
  <si>
    <t xml:space="preserve">Licencias de reconocimiento </t>
  </si>
  <si>
    <t>5/27/26 10:04:57</t>
  </si>
  <si>
    <t>5/27/26 10:11:12</t>
  </si>
  <si>
    <t>Odontologo rehabilitador oral</t>
  </si>
  <si>
    <t>Muy buena y explicita</t>
  </si>
  <si>
    <t>Residuos</t>
  </si>
  <si>
    <t>5/27/26 10:08:02</t>
  </si>
  <si>
    <t>5/27/26 10:11:21</t>
  </si>
  <si>
    <t>Karolina</t>
  </si>
  <si>
    <t xml:space="preserve">Tano Jimenez </t>
  </si>
  <si>
    <t xml:space="preserve">Organización Vihonco </t>
  </si>
  <si>
    <t xml:space="preserve">Analista de Calidad </t>
  </si>
  <si>
    <t xml:space="preserve">analista.calidad@integralips.com.co </t>
  </si>
  <si>
    <t>5/27/26 10:06:21</t>
  </si>
  <si>
    <t>5/27/26 10:11:30</t>
  </si>
  <si>
    <t xml:space="preserve">Valentina </t>
  </si>
  <si>
    <t xml:space="preserve">López Gutiérrez </t>
  </si>
  <si>
    <t>Fable IPS</t>
  </si>
  <si>
    <t>Valel200519@gmail.com</t>
  </si>
  <si>
    <t>Vv</t>
  </si>
  <si>
    <t>Hh</t>
  </si>
  <si>
    <t>5/27/26 10:03:25</t>
  </si>
  <si>
    <t>5/27/26 10:12:00</t>
  </si>
  <si>
    <t xml:space="preserve">Jhonny Sebastian </t>
  </si>
  <si>
    <t>Avendaño Beltran</t>
  </si>
  <si>
    <t>Dra Tatiana Ordoñez Eastman</t>
  </si>
  <si>
    <t>Asesoria</t>
  </si>
  <si>
    <t>sebastiandrayco@gmail.com</t>
  </si>
  <si>
    <t xml:space="preserve">Se debería tener mas tiempo de capacitación es mucha tela que cortar y seria excelente tener una cartilla dependiendo de que requiere cada prestador, si es prestador independiente o ips, pero de resto es excelente estos espacios con el ing Cesar Porras, </t>
  </si>
  <si>
    <t>5/27/26 10:06:50</t>
  </si>
  <si>
    <t>5/27/26 10:12:07</t>
  </si>
  <si>
    <t xml:space="preserve">Martha Jiména </t>
  </si>
  <si>
    <t>5/27/26 10:03:22</t>
  </si>
  <si>
    <t>5/27/26 10:12:14</t>
  </si>
  <si>
    <t>Maria Lucila</t>
  </si>
  <si>
    <t>Aristizábal Arias</t>
  </si>
  <si>
    <t>Centro Asistencial Madre Bernarda Fontibón</t>
  </si>
  <si>
    <t>Directora</t>
  </si>
  <si>
    <t>marylucyaristizabal@gmail.com</t>
  </si>
  <si>
    <t>Muchas gracias interesante capacitacion y brinda buenas herraminetas que facilitan el cumplimiento de nuestro servicio como prestadores de servicios de salud,
Felicitaciones son claros</t>
  </si>
  <si>
    <t>Procesos Prioritarios</t>
  </si>
  <si>
    <t>5/27/26 10:09:02</t>
  </si>
  <si>
    <t>5/27/26 10:12:44</t>
  </si>
  <si>
    <t xml:space="preserve">ALCIDES EVERARDO </t>
  </si>
  <si>
    <t xml:space="preserve">TORRES  FRANCO </t>
  </si>
  <si>
    <t xml:space="preserve">ALCIDES EVERARDO TORRES FRANCO </t>
  </si>
  <si>
    <t xml:space="preserve">Ortodoncista </t>
  </si>
  <si>
    <t>5/27/26 10:07:49</t>
  </si>
  <si>
    <t>5/27/26 10:12:50</t>
  </si>
  <si>
    <t>5/27/26 10:05:06</t>
  </si>
  <si>
    <t>5/27/26 10:13:14</t>
  </si>
  <si>
    <t xml:space="preserve">LEIDY ROCIO </t>
  </si>
  <si>
    <t>CORREA RAMIREZ</t>
  </si>
  <si>
    <t>LEIDY ROCIO CORREA RAMIREZ</t>
  </si>
  <si>
    <t xml:space="preserve">SARAVENA ARAUCA </t>
  </si>
  <si>
    <t>leidy.correa@mytsalud.com</t>
  </si>
  <si>
    <t>El contenido y la metodologia aplicada en la capacitación es excelente.</t>
  </si>
  <si>
    <t>talento humano</t>
  </si>
  <si>
    <t>5/27/26 10:13:17</t>
  </si>
  <si>
    <t xml:space="preserve">claudia del pilar </t>
  </si>
  <si>
    <t>leal diaz</t>
  </si>
  <si>
    <t>centro oftalmologico olsabe sas</t>
  </si>
  <si>
    <t>asistente administrativa</t>
  </si>
  <si>
    <t>clausld1224agmail.com</t>
  </si>
  <si>
    <t>excelente capacitacion y de gr ayuda</t>
  </si>
  <si>
    <t>servicio farmaceutico</t>
  </si>
  <si>
    <t>5/27/26 10:05:54</t>
  </si>
  <si>
    <t>5/27/26 10:13:32</t>
  </si>
  <si>
    <t>Vicky Constanza</t>
  </si>
  <si>
    <t>Ortiz Castro</t>
  </si>
  <si>
    <t>Vicky Constanza Ortiz castro</t>
  </si>
  <si>
    <t>dra.vickyortiz@gmail.com</t>
  </si>
  <si>
    <t xml:space="preserve">Medicamento dispositivos talento humano </t>
  </si>
  <si>
    <t>5/27/26 10:10:27</t>
  </si>
  <si>
    <t>5/27/26 10:14:06</t>
  </si>
  <si>
    <t>SONIA MAYELINE</t>
  </si>
  <si>
    <t>FANDIÑO ROJAS</t>
  </si>
  <si>
    <t>CONSULTORIO ODONTOLOGICO GAMA DENT</t>
  </si>
  <si>
    <t>AUXILIAR</t>
  </si>
  <si>
    <t>sonfejo@hotmail.es</t>
  </si>
  <si>
    <t>5/27/26 10:09:51</t>
  </si>
  <si>
    <t>5/27/26 10:14:23</t>
  </si>
  <si>
    <t xml:space="preserve">constanza </t>
  </si>
  <si>
    <t>nieves rodriguez</t>
  </si>
  <si>
    <t>consultorio medico</t>
  </si>
  <si>
    <t>zipaquira cundinamarca</t>
  </si>
  <si>
    <t>5/27/26 10:10:04</t>
  </si>
  <si>
    <t>5/27/26 10:14:43</t>
  </si>
  <si>
    <t xml:space="preserve">FRANCI YULIED </t>
  </si>
  <si>
    <t xml:space="preserve">LOPEZ JIMENEZ </t>
  </si>
  <si>
    <t xml:space="preserve">DRA GFRANCY LOPEZ </t>
  </si>
  <si>
    <t xml:space="preserve">ODONTOLOGA </t>
  </si>
  <si>
    <t>DRAFRANCYLOPEZ@GMAIL.COM</t>
  </si>
  <si>
    <t xml:space="preserve">NI </t>
  </si>
  <si>
    <t>5/27/26 10:11:37</t>
  </si>
  <si>
    <t>5/27/26 10:14:49</t>
  </si>
  <si>
    <t xml:space="preserve">Clínica De Charry </t>
  </si>
  <si>
    <t>Servicios Generales</t>
  </si>
  <si>
    <t>epalzanore631@gmali.com</t>
  </si>
  <si>
    <t>5/27/26 10:11:55</t>
  </si>
  <si>
    <t>5/27/26 10:15:16</t>
  </si>
  <si>
    <t xml:space="preserve">Jennifer Andrea </t>
  </si>
  <si>
    <t xml:space="preserve">Narvaez candamil </t>
  </si>
  <si>
    <t xml:space="preserve">Auxiliar odontología </t>
  </si>
  <si>
    <t xml:space="preserve">Narvaezandrea1084@gmail.com </t>
  </si>
  <si>
    <t>Muy completa e instructiva</t>
  </si>
  <si>
    <t>5/27/26 10:05:01</t>
  </si>
  <si>
    <t>5/27/26 10:15:22</t>
  </si>
  <si>
    <t>GLORIA JEANNETHE</t>
  </si>
  <si>
    <t>RODRIGUEZ PAEZ</t>
  </si>
  <si>
    <t>GLORIA JEANNETHE RODRIGUEZ PAEZ</t>
  </si>
  <si>
    <t>glojarp@hotmail.com</t>
  </si>
  <si>
    <t xml:space="preserve">Felicitar a la SDS de BOGOTA por estos espacios, sugiero que las charlas o presentaciones se coloquen en la página para consultar </t>
  </si>
  <si>
    <t>en actualización de plan de gestión de residuos y manejo final, RIPS Validadores</t>
  </si>
  <si>
    <t>5/27/26 10:11:36</t>
  </si>
  <si>
    <t>5/27/26 10:15:45</t>
  </si>
  <si>
    <t xml:space="preserve">Emilse jeaneth </t>
  </si>
  <si>
    <t>3124313486&amp;</t>
  </si>
  <si>
    <t>Excelente</t>
  </si>
  <si>
    <t>5/27/26 10:15:47</t>
  </si>
  <si>
    <t>NEFER ALEXANDER</t>
  </si>
  <si>
    <t>BARRETO VERGEL</t>
  </si>
  <si>
    <t>MYT SALUD IPS</t>
  </si>
  <si>
    <t>REFERENTE DE INVENTARIOS</t>
  </si>
  <si>
    <t>ARAUCA ARAUCA</t>
  </si>
  <si>
    <t>inventarios@mytsalud.com</t>
  </si>
  <si>
    <t>EXCELENTE CAPACITACION</t>
  </si>
  <si>
    <t>5/27/26 10:09:32</t>
  </si>
  <si>
    <t>5/27/26 10:15:57</t>
  </si>
  <si>
    <t>ERIKA VANESA</t>
  </si>
  <si>
    <t>NAVARRO RODRIGUEZ</t>
  </si>
  <si>
    <t>ERIKA VANESA NAVARRO RODRIGUEZ</t>
  </si>
  <si>
    <t>erikanavarror@hotmail.com</t>
  </si>
  <si>
    <t>5/27/26 10:03:42</t>
  </si>
  <si>
    <t>5/27/26 10:16:02</t>
  </si>
  <si>
    <t>Adriana Enith</t>
  </si>
  <si>
    <t>Cardona Cardona</t>
  </si>
  <si>
    <t>Adriana Enith Cardona Cardona</t>
  </si>
  <si>
    <t>adri_cardona@yahoo.com</t>
  </si>
  <si>
    <t>La capacitación es clara aunque difiere en algunos conceptos dados en capacitaciones. Anteriores especìficamente en el tems de licencias de construcciòn</t>
  </si>
  <si>
    <t>Seguridad del paciente</t>
  </si>
  <si>
    <t>5/27/26 10:11:02</t>
  </si>
  <si>
    <t>5/27/26 10:17:00</t>
  </si>
  <si>
    <t xml:space="preserve">Gloria </t>
  </si>
  <si>
    <t>Barrera</t>
  </si>
  <si>
    <t>Jesus Antonio Acosta Peñaloza</t>
  </si>
  <si>
    <t>secretaria</t>
  </si>
  <si>
    <t>Deberian programar horarios en la tarde.</t>
  </si>
  <si>
    <t>REsiduos Hospitalarios</t>
  </si>
  <si>
    <t>5/27/26 10:14:45</t>
  </si>
  <si>
    <t>5/27/26 10:17:14</t>
  </si>
  <si>
    <t>OMAR</t>
  </si>
  <si>
    <t>RIVERA MENJURA</t>
  </si>
  <si>
    <t>IPS OMAR RIVERA MENJURA</t>
  </si>
  <si>
    <t>310 316 2602</t>
  </si>
  <si>
    <t>md.omarrivera @gmail.com</t>
  </si>
  <si>
    <t>excelente</t>
  </si>
  <si>
    <t>historia clinica</t>
  </si>
  <si>
    <t>5/27/26 10:14:12</t>
  </si>
  <si>
    <t>5/27/26 10:17:17</t>
  </si>
  <si>
    <t>anibal fernando</t>
  </si>
  <si>
    <t>5/27/26 10:12:13</t>
  </si>
  <si>
    <t>5/27/26 10:18:04</t>
  </si>
  <si>
    <t xml:space="preserve">Tatiana </t>
  </si>
  <si>
    <t xml:space="preserve">Ordoñez Eastman  </t>
  </si>
  <si>
    <t>officedent@gmail.com</t>
  </si>
  <si>
    <t xml:space="preserve">ninguno, muchas gracias por el todo el tiempo y su colaboracion </t>
  </si>
  <si>
    <t>5/27/26 10:09:33</t>
  </si>
  <si>
    <t>5/27/26 10:18:43</t>
  </si>
  <si>
    <t>MONICA</t>
  </si>
  <si>
    <t xml:space="preserve">DELGADO DEVIA </t>
  </si>
  <si>
    <t xml:space="preserve">MONICA DELGADO DEVIA </t>
  </si>
  <si>
    <t>acupuntura.liudelgado@gmail.com</t>
  </si>
  <si>
    <t xml:space="preserve">TODAS LAS ANTERIOES </t>
  </si>
  <si>
    <t>5/27/26 10:13:36</t>
  </si>
  <si>
    <t>5/27/26 10:20:24</t>
  </si>
  <si>
    <t xml:space="preserve">DIANA PAHOLA ARENAS RICO </t>
  </si>
  <si>
    <t xml:space="preserve">ARENAS RICO </t>
  </si>
  <si>
    <t>OLSABE</t>
  </si>
  <si>
    <t xml:space="preserve">calidad@ojoslasercenter.com </t>
  </si>
  <si>
    <t>ddd</t>
  </si>
  <si>
    <t xml:space="preserve">calidad </t>
  </si>
  <si>
    <t>5/27/26 10:21:10</t>
  </si>
  <si>
    <t>Dueñas Parra</t>
  </si>
  <si>
    <t xml:space="preserve">Alba Rosa Dueñas </t>
  </si>
  <si>
    <t xml:space="preserve">Odontologa general </t>
  </si>
  <si>
    <t xml:space="preserve">Sería bueno que hagan una capacitación solo de un servicio en específico </t>
  </si>
  <si>
    <t>5/27/26 10:18:41</t>
  </si>
  <si>
    <t>5/27/26 10:22:50</t>
  </si>
  <si>
    <t xml:space="preserve">311 8066992 </t>
  </si>
  <si>
    <t>pili.pachon.frayle@gmail.com</t>
  </si>
  <si>
    <t>RH1 Y COMO SE REALIZA LIMPIEZA EN CUALQUIER IPS oEPS</t>
  </si>
  <si>
    <t>5/27/26 10:21:12</t>
  </si>
  <si>
    <t>5/27/26 10:22:57</t>
  </si>
  <si>
    <t>Ana María</t>
  </si>
  <si>
    <t xml:space="preserve">Camacho Sanchez </t>
  </si>
  <si>
    <t xml:space="preserve">Profesional independiente </t>
  </si>
  <si>
    <t xml:space="preserve">Me gustó la puntualidad del facilitador </t>
  </si>
  <si>
    <t>5/27/26 10:23:44</t>
  </si>
  <si>
    <t>Daryl Melissa</t>
  </si>
  <si>
    <t>Mendoza Florez</t>
  </si>
  <si>
    <t>MYT Salud IPS S.A.S.</t>
  </si>
  <si>
    <t>Referente de calidad</t>
  </si>
  <si>
    <t xml:space="preserve">TAME ARAUCA </t>
  </si>
  <si>
    <t>daryl.florez@mytsalud.com</t>
  </si>
  <si>
    <t>Historias Clínicas</t>
  </si>
  <si>
    <t>5/27/26 10:30:43</t>
  </si>
  <si>
    <t>5/27/26 10:34:06</t>
  </si>
  <si>
    <t>Maria Leonor</t>
  </si>
  <si>
    <t>Gamez Pedreros</t>
  </si>
  <si>
    <t xml:space="preserve">Consultorio </t>
  </si>
  <si>
    <t>3112828y79</t>
  </si>
  <si>
    <t>leonorgamezpedreros@hotmail.com</t>
  </si>
  <si>
    <t>Ninguna</t>
  </si>
  <si>
    <t>5/27/26 10:30:42</t>
  </si>
  <si>
    <t>5/27/26 10:34:39</t>
  </si>
  <si>
    <t>Muy clara la capacitacion</t>
  </si>
  <si>
    <t>5/27/26 10:31:26</t>
  </si>
  <si>
    <t>5/27/26 10:35:42</t>
  </si>
  <si>
    <t xml:space="preserve">Maria Carolina </t>
  </si>
  <si>
    <t xml:space="preserve">Dieguez rizza </t>
  </si>
  <si>
    <t xml:space="preserve">Maria Carolina dieguez rizza </t>
  </si>
  <si>
    <t xml:space="preserve">312 3192847 </t>
  </si>
  <si>
    <t>Caroladieguez@gmail.com</t>
  </si>
  <si>
    <t>5/27/26 10:37:09</t>
  </si>
  <si>
    <t>5/27/26 10:39:57</t>
  </si>
  <si>
    <t xml:space="preserve">Leydi manuela </t>
  </si>
  <si>
    <t>Cruz villota</t>
  </si>
  <si>
    <t>Leycruz@uan.edu.co</t>
  </si>
  <si>
    <t>5/27/26 10:35:33</t>
  </si>
  <si>
    <t>5/27/26 10:41:52</t>
  </si>
  <si>
    <t xml:space="preserve">LAURA SOFIA </t>
  </si>
  <si>
    <t xml:space="preserve">PIRAGAUTA MESA </t>
  </si>
  <si>
    <t xml:space="preserve">Dra carolina Ortiz rehabilitación oral y estética </t>
  </si>
  <si>
    <t xml:space="preserve">Lauraspiragauta@gmail.com </t>
  </si>
  <si>
    <t xml:space="preserve">No </t>
  </si>
  <si>
    <t>5/27/26 10:52:08</t>
  </si>
  <si>
    <t>5/27/26 10:59:39</t>
  </si>
  <si>
    <t xml:space="preserve">MARIA CLARITZA </t>
  </si>
  <si>
    <t>VASQUEZ BERNAL</t>
  </si>
  <si>
    <t xml:space="preserve">FUNDACION APRENDER A VIVIR </t>
  </si>
  <si>
    <t xml:space="preserve">LIDER DE CALIDAD </t>
  </si>
  <si>
    <t>direccionclaritza@fundacionaprenderavivir.com</t>
  </si>
  <si>
    <t xml:space="preserve">como siempre el ingeniero aclara las dudas, con ejemplos los que hace que e facilite la comprension de los temas </t>
  </si>
  <si>
    <t xml:space="preserve">salud mental </t>
  </si>
  <si>
    <t>5/27/26 11:07:58</t>
  </si>
  <si>
    <t>5/27/26 11:12:41</t>
  </si>
  <si>
    <t xml:space="preserve">Andrea del Pilar </t>
  </si>
  <si>
    <t xml:space="preserve">Muñoz Bonilla </t>
  </si>
  <si>
    <t xml:space="preserve">Andrea del Pilar Muñoz Bonilla </t>
  </si>
  <si>
    <t>andypili2002@yahoo.es</t>
  </si>
  <si>
    <t>Las capacitaciones de infraestructura siempre son muy obstructivas, pero hay temas muy puntuales que son difíciles de abordar en estas charlas.</t>
  </si>
  <si>
    <t>Sería bueno hacer una charla sobre las licencias de construcción para habilitar servicios de salud</t>
  </si>
  <si>
    <t>5/27/26 10:19:56</t>
  </si>
  <si>
    <t>5/27/26 11:21:33</t>
  </si>
  <si>
    <t>Mónica Lucia</t>
  </si>
  <si>
    <t>Ballesteros Barajas</t>
  </si>
  <si>
    <t>Consultorio de fisiatria, Dr. Carlos H Rico</t>
  </si>
  <si>
    <t>Auditora medica</t>
  </si>
  <si>
    <t>BUCARAMENGA SANTANDER</t>
  </si>
  <si>
    <t>moluba1@hotmail.com</t>
  </si>
  <si>
    <t>muy bueno, muchas gracias</t>
  </si>
  <si>
    <t>Interoperatividad para prestadores independientes</t>
  </si>
  <si>
    <t>5/27/26 10:04:17</t>
  </si>
  <si>
    <t>5/27/26 11:30:21</t>
  </si>
  <si>
    <t xml:space="preserve">William Alexander </t>
  </si>
  <si>
    <t>Ortiz Triana</t>
  </si>
  <si>
    <t>SOCIEDAD DE DIAGNOSTICO VISUAL SAS</t>
  </si>
  <si>
    <t>CALIDAD@SDIAGNOSTICOVISUAL.COM</t>
  </si>
  <si>
    <t>Incentivar mas la participación.</t>
  </si>
  <si>
    <t>5/27/26 11:30:07</t>
  </si>
  <si>
    <t>5/27/26 11:34:10</t>
  </si>
  <si>
    <t xml:space="preserve">Claudia Patricia </t>
  </si>
  <si>
    <t>Pacheco Prieto</t>
  </si>
  <si>
    <t>ARESSI SAS</t>
  </si>
  <si>
    <t>ASESORA DE CALIDAD</t>
  </si>
  <si>
    <t>cpachecop2024@gmail.com</t>
  </si>
  <si>
    <t xml:space="preserve">Hay muchas preguntas sobre este tema que a veces no responden </t>
  </si>
  <si>
    <t>GPC</t>
  </si>
  <si>
    <t>5/27/26 11:35:07</t>
  </si>
  <si>
    <t>5/27/26 11:38:48</t>
  </si>
  <si>
    <t>INDIRA JAJIDTH</t>
  </si>
  <si>
    <t>FRAGOZO CATALAN</t>
  </si>
  <si>
    <t>INDIRA JAIDITH FRAGOZO CATALAN</t>
  </si>
  <si>
    <t>INDEPENDENDIENTE</t>
  </si>
  <si>
    <t>indirajfragozo@gmail.com</t>
  </si>
  <si>
    <t>5/27/26 10:04:13</t>
  </si>
  <si>
    <t>5/27/26 11:42:17</t>
  </si>
  <si>
    <t xml:space="preserve">Jeimy Adriana </t>
  </si>
  <si>
    <t xml:space="preserve">Medina Ibague </t>
  </si>
  <si>
    <t xml:space="preserve">Asesor de Calidad </t>
  </si>
  <si>
    <t>adrianam.asesor@gmail.com</t>
  </si>
  <si>
    <t xml:space="preserve">Excelente capacitación; mejoraria el sonido ya que el expositor se escucha demasiado bajo </t>
  </si>
  <si>
    <t xml:space="preserve">Procesos Prioritarios </t>
  </si>
  <si>
    <t>5/27/26 11:52:46</t>
  </si>
  <si>
    <t>5/27/26 11:56:13</t>
  </si>
  <si>
    <t xml:space="preserve">MARIA ELENA </t>
  </si>
  <si>
    <t>POLO RAMIREZ</t>
  </si>
  <si>
    <t>IPS SALUD OCUPACIONAL INTEGRAL COLOMBIANA SAS. IPS SOINCO</t>
  </si>
  <si>
    <t>gerencia@soincoips.com</t>
  </si>
  <si>
    <t>FELICITACIONES ING. PORRAS</t>
  </si>
  <si>
    <t>VIOLENCIA SEXUAL</t>
  </si>
  <si>
    <t>5/27/26 11:56:09</t>
  </si>
  <si>
    <t>5/27/26 11:59:24</t>
  </si>
  <si>
    <t xml:space="preserve">Vanina </t>
  </si>
  <si>
    <t xml:space="preserve">Chaparro Aguirre </t>
  </si>
  <si>
    <t xml:space="preserve">Laboratorio clínico vanina chaparro </t>
  </si>
  <si>
    <t xml:space="preserve">Vaninachaparro75@gmail.com </t>
  </si>
  <si>
    <t>5/27/26 12:03:00</t>
  </si>
  <si>
    <t>5/27/26 12:06:39</t>
  </si>
  <si>
    <t>Flor Mirian</t>
  </si>
  <si>
    <t>Clinica de Charry</t>
  </si>
  <si>
    <t>Recepcionista</t>
  </si>
  <si>
    <t>flormirian.sanabria1975@hotmail.com</t>
  </si>
  <si>
    <t>5/27/26 10:07:27</t>
  </si>
  <si>
    <t>5/27/26 12:07:31</t>
  </si>
  <si>
    <t>Fernanda</t>
  </si>
  <si>
    <t>Dueñas Martinez</t>
  </si>
  <si>
    <t>Sociedad Medica Alcala SAS</t>
  </si>
  <si>
    <t>Coordinadora de Ambiente Fisico</t>
  </si>
  <si>
    <t>ambientefisico@smaclinica.com</t>
  </si>
  <si>
    <t>5/27/26 12:09:34</t>
  </si>
  <si>
    <t>5/27/26 12:12:09</t>
  </si>
  <si>
    <t xml:space="preserve">carmen rosa </t>
  </si>
  <si>
    <t>guevara bolaños</t>
  </si>
  <si>
    <t>juan bautista salud ocupacional sas</t>
  </si>
  <si>
    <t>coordinadora ambiental</t>
  </si>
  <si>
    <t>ambiental@ocupacionaljb.com</t>
  </si>
  <si>
    <t>Excelente explicacion del profesional</t>
  </si>
  <si>
    <t>5/27/26 12:11:44</t>
  </si>
  <si>
    <t>5/27/26 12:14:23</t>
  </si>
  <si>
    <t xml:space="preserve">Diana Milena </t>
  </si>
  <si>
    <t xml:space="preserve">Pérez Beltrán </t>
  </si>
  <si>
    <t>Salud Ocupacional Sanitas SAS</t>
  </si>
  <si>
    <t>dmpb80@yahoo.es</t>
  </si>
  <si>
    <t>5/27/26 12:11:16</t>
  </si>
  <si>
    <t>5/27/26 12:15:41</t>
  </si>
  <si>
    <t>Íngrid camila</t>
  </si>
  <si>
    <t>Martinez barrera</t>
  </si>
  <si>
    <t>Centro odontologico</t>
  </si>
  <si>
    <t>Auxiliar odontología</t>
  </si>
  <si>
    <t>Camilamartinez1997nov@gmail.com</t>
  </si>
  <si>
    <t>5/27/26 12:16:34</t>
  </si>
  <si>
    <t>5/27/26 12:20:29</t>
  </si>
  <si>
    <t>Patricia del Pilar Carreño Salas</t>
  </si>
  <si>
    <t>Instrumentadora Quirurgica</t>
  </si>
  <si>
    <t>Excelente ponencia</t>
  </si>
  <si>
    <t>5/27/26 12:21:22</t>
  </si>
  <si>
    <t>5/27/26 12:24:14</t>
  </si>
  <si>
    <t xml:space="preserve">Ángela María </t>
  </si>
  <si>
    <t xml:space="preserve">Arana Hernández </t>
  </si>
  <si>
    <t xml:space="preserve">IPS </t>
  </si>
  <si>
    <t>Gestora de calidad</t>
  </si>
  <si>
    <t>ipscalidad2@outlook.com</t>
  </si>
  <si>
    <t>5/27/26 12:26:11</t>
  </si>
  <si>
    <t>DIEGO FERNANDO</t>
  </si>
  <si>
    <t>ROMERO GOMEZ</t>
  </si>
  <si>
    <t>DIEGO FERNANDO ROMERO GOMEZ</t>
  </si>
  <si>
    <t>MEDICO PROFESIONAL INDEPENDIENTE</t>
  </si>
  <si>
    <t>diegofromerogomez@gmail.com</t>
  </si>
  <si>
    <t xml:space="preserve">Excelente actividad. Felicitaciones </t>
  </si>
  <si>
    <t>5/29/26 9:24:43</t>
  </si>
  <si>
    <t>5/29/26 9:27:15</t>
  </si>
  <si>
    <t>Bioseguridad en odontología</t>
  </si>
  <si>
    <t>5/29/2026</t>
  </si>
  <si>
    <t>JUAN CARLOS</t>
  </si>
  <si>
    <t>RODRIGUEZ LADINO</t>
  </si>
  <si>
    <t>JUAN CARLOS RODRIGUEZ LADINO</t>
  </si>
  <si>
    <t>ORTODONCISTA</t>
  </si>
  <si>
    <t>jted33@hotmail.com</t>
  </si>
  <si>
    <t>PATRICIA PÉREZ LEÓN-DIANA PATRICIA GRILLO TURRIAGO;</t>
  </si>
  <si>
    <t>5/29/26 9:24:45</t>
  </si>
  <si>
    <t>5/29/26 9:27:18</t>
  </si>
  <si>
    <t xml:space="preserve">GLORIA JEANNETHE </t>
  </si>
  <si>
    <t>ODODNTOLOGA</t>
  </si>
  <si>
    <t>5/29/26 9:24:44</t>
  </si>
  <si>
    <t>5/29/26 9:27:24</t>
  </si>
  <si>
    <t>MARIA ALEXANDRA</t>
  </si>
  <si>
    <t xml:space="preserve">SILVA OTERO </t>
  </si>
  <si>
    <t>MARIA ALEXANDRA SILVA OTERO</t>
  </si>
  <si>
    <t>SILVAOTEROM@GMAIL.COM</t>
  </si>
  <si>
    <t>5/29/26 9:24:53</t>
  </si>
  <si>
    <t>5/29/26 9:27:50</t>
  </si>
  <si>
    <t>5/29/26 9:25:43</t>
  </si>
  <si>
    <t>5/29/26 9:27:57</t>
  </si>
  <si>
    <t xml:space="preserve">Edith Carolina </t>
  </si>
  <si>
    <t xml:space="preserve">Godoy </t>
  </si>
  <si>
    <t xml:space="preserve">Juan pablo gnecco </t>
  </si>
  <si>
    <t>karitogodoyq@gmail.com</t>
  </si>
  <si>
    <t>Se llama mitan a leer diapositivas</t>
  </si>
  <si>
    <t>N/a</t>
  </si>
  <si>
    <t>5/29/26 9:25:09</t>
  </si>
  <si>
    <t>5/29/26 9:28:12</t>
  </si>
  <si>
    <t xml:space="preserve">GERALDINE </t>
  </si>
  <si>
    <t>AUXILIAR DE ODONTOLOGIA</t>
  </si>
  <si>
    <t>Geralmendoza.1724@gmail.com</t>
  </si>
  <si>
    <t>bien</t>
  </si>
  <si>
    <t>5/29/26 9:26:11</t>
  </si>
  <si>
    <t>5/29/26 9:28:20</t>
  </si>
  <si>
    <t>Leydi cruz</t>
  </si>
  <si>
    <t xml:space="preserve">Cruz Villota </t>
  </si>
  <si>
    <t xml:space="preserve">Privada </t>
  </si>
  <si>
    <t>5/29/26 9:28:29</t>
  </si>
  <si>
    <t xml:space="preserve">Zulma   </t>
  </si>
  <si>
    <t xml:space="preserve">Moreno Huertas </t>
  </si>
  <si>
    <t xml:space="preserve">Profesional Independiente </t>
  </si>
  <si>
    <t xml:space="preserve">Periodoncista </t>
  </si>
  <si>
    <t>zulmha@gmail.com</t>
  </si>
  <si>
    <t>Se sugiere compartir material de apoyo para consultas posteriores</t>
  </si>
  <si>
    <t>Guías de práctica clínica periodoncia</t>
  </si>
  <si>
    <t>5/29/26 9:28:31</t>
  </si>
  <si>
    <t>5/29/26 9:25:32</t>
  </si>
  <si>
    <t>5/29/26 9:28:34</t>
  </si>
  <si>
    <t>PHANOR BERMUDEZ LONDOÑO</t>
  </si>
  <si>
    <t>buenas capacitacion</t>
  </si>
  <si>
    <t>5/29/26 9:24:57</t>
  </si>
  <si>
    <t>5/29/26 9:28:38</t>
  </si>
  <si>
    <t>SONFEJO@HOTMAIL.ES</t>
  </si>
  <si>
    <t>5/29/26 9:24:48</t>
  </si>
  <si>
    <t>5/29/26 9:28:40</t>
  </si>
  <si>
    <t>Claudia Patricia</t>
  </si>
  <si>
    <t xml:space="preserve">Cárdenas Fandiño </t>
  </si>
  <si>
    <t xml:space="preserve">Claudia Patricia Cárdenas Fandiño </t>
  </si>
  <si>
    <t>Claupat3304@hotmail.com</t>
  </si>
  <si>
    <t xml:space="preserve">Seguridad del paciente </t>
  </si>
  <si>
    <t>5/29/26 9:25:31</t>
  </si>
  <si>
    <t>5/29/26 9:28:41</t>
  </si>
  <si>
    <t xml:space="preserve">Maria Eugenia </t>
  </si>
  <si>
    <t>Ortega Osorio</t>
  </si>
  <si>
    <t>Auditoria</t>
  </si>
  <si>
    <t>meortega2001@yahoo.com</t>
  </si>
  <si>
    <t>5/29/26 9:24:58</t>
  </si>
  <si>
    <t>5/29/26 9:28:43</t>
  </si>
  <si>
    <t xml:space="preserve">Farmacovigilancia </t>
  </si>
  <si>
    <t>5/29/26 9:24:49</t>
  </si>
  <si>
    <t>5/29/26 9:28:44</t>
  </si>
  <si>
    <t>Natalia</t>
  </si>
  <si>
    <t>Florez galvis</t>
  </si>
  <si>
    <t xml:space="preserve">Consultorio odontologico Andrés Ricardo rozo </t>
  </si>
  <si>
    <t>Naty5248@hotmail.con</t>
  </si>
  <si>
    <t>5/29/26 9:26:46</t>
  </si>
  <si>
    <t>5/29/26 9:29:15</t>
  </si>
  <si>
    <t>5/29/26 9:26:14</t>
  </si>
  <si>
    <t>5/29/26 9:29:22</t>
  </si>
  <si>
    <t>Tecnico en enfermeria</t>
  </si>
  <si>
    <t>Calima Darien Valle del Cauca</t>
  </si>
  <si>
    <t>5/29/26 9:25:10</t>
  </si>
  <si>
    <t>5/29/26 9:29:28</t>
  </si>
  <si>
    <t xml:space="preserve">Lina María </t>
  </si>
  <si>
    <t>Rincón Forero</t>
  </si>
  <si>
    <t xml:space="preserve">Lina María Rincón Forero </t>
  </si>
  <si>
    <t>Endodoncista</t>
  </si>
  <si>
    <t>lmrinconf@unal.edu.co</t>
  </si>
  <si>
    <t>5/29/26 9:25:20</t>
  </si>
  <si>
    <t>Leydi Katerine</t>
  </si>
  <si>
    <t>González Quitian</t>
  </si>
  <si>
    <t>Citysmile</t>
  </si>
  <si>
    <t>kate.2091@hotmail.com</t>
  </si>
  <si>
    <t>5/29/26 9:27:26</t>
  </si>
  <si>
    <t>5/29/26 9:29:35</t>
  </si>
  <si>
    <t xml:space="preserve">RAFAEL ANTONIO </t>
  </si>
  <si>
    <t xml:space="preserve">ORDUZ SOLARTE </t>
  </si>
  <si>
    <t xml:space="preserve">RAFAEL ANTONIO ORDUZ SOLARTE </t>
  </si>
  <si>
    <t xml:space="preserve">ODONTOLOGO - ORTODONCISTA </t>
  </si>
  <si>
    <t>RAFAELORDUZ@HOTMAIL.COM</t>
  </si>
  <si>
    <t>5/29/26 9:26:28</t>
  </si>
  <si>
    <t>5/29/26 9:29:38</t>
  </si>
  <si>
    <t xml:space="preserve">Sandra </t>
  </si>
  <si>
    <t>Prieto</t>
  </si>
  <si>
    <t xml:space="preserve">Odontología </t>
  </si>
  <si>
    <t>Milepc08@hotmail.com</t>
  </si>
  <si>
    <t>C</t>
  </si>
  <si>
    <t>I</t>
  </si>
  <si>
    <t>5/29/26 9:29:44</t>
  </si>
  <si>
    <t>german eduardo</t>
  </si>
  <si>
    <t>ardila gomez</t>
  </si>
  <si>
    <t>odontologo rehabilitador oral</t>
  </si>
  <si>
    <t>odontopreferencial@gmail.com</t>
  </si>
  <si>
    <t>muy completa y educativa</t>
  </si>
  <si>
    <t>5/29/26 9:24:50</t>
  </si>
  <si>
    <t>5/29/26 9:30:01</t>
  </si>
  <si>
    <t xml:space="preserve">María del pilar </t>
  </si>
  <si>
    <t xml:space="preserve">Chavarro leal </t>
  </si>
  <si>
    <t>Odontólogo</t>
  </si>
  <si>
    <t>mpilarch@yahoo.com.ar</t>
  </si>
  <si>
    <t xml:space="preserve">Excelente charla </t>
  </si>
  <si>
    <t>Proceso sancionatorio</t>
  </si>
  <si>
    <t>5/29/26 9:26:25</t>
  </si>
  <si>
    <t>5/29/26 9:30:07</t>
  </si>
  <si>
    <t>Patricia</t>
  </si>
  <si>
    <t>Baquero gomez</t>
  </si>
  <si>
    <t>Patricia baquero</t>
  </si>
  <si>
    <t>patricia-baquero@hotmail.com</t>
  </si>
  <si>
    <t xml:space="preserve">Gracias </t>
  </si>
  <si>
    <t>Rips</t>
  </si>
  <si>
    <t>5/29/26 9:26:22</t>
  </si>
  <si>
    <t>5/29/26 9:30:08</t>
  </si>
  <si>
    <t xml:space="preserve">Alejandra Xilena </t>
  </si>
  <si>
    <t>Vargas Fragozo</t>
  </si>
  <si>
    <t>Dra. Alejandra Vargas Estética Dental</t>
  </si>
  <si>
    <t>alejandravargas1014@hotmail.com</t>
  </si>
  <si>
    <t xml:space="preserve">Perfecto excelente comunicación! Muy dada a las preguntas me gustó mucho </t>
  </si>
  <si>
    <t>Residuos hospitalarios</t>
  </si>
  <si>
    <t>5/29/26 9:25:05</t>
  </si>
  <si>
    <t>5/29/26 9:30:14</t>
  </si>
  <si>
    <t xml:space="preserve">LUZ ADRIANA </t>
  </si>
  <si>
    <t>CONTRERAS MENJURA</t>
  </si>
  <si>
    <t xml:space="preserve">MAVA </t>
  </si>
  <si>
    <t>AUXILIAR DE ODONTOLOGÍA</t>
  </si>
  <si>
    <t>luzacontreras1991@gmail.com</t>
  </si>
  <si>
    <t>ninguna</t>
  </si>
  <si>
    <t>5/29/26 9:27:09</t>
  </si>
  <si>
    <t>5/29/26 9:30:16</t>
  </si>
  <si>
    <t xml:space="preserve">Lida Johanna </t>
  </si>
  <si>
    <t xml:space="preserve">Vargas Castillo </t>
  </si>
  <si>
    <t xml:space="preserve">Servicio de Atención Odontológica SAS </t>
  </si>
  <si>
    <t xml:space="preserve">Auxiliar de consultorio odontología </t>
  </si>
  <si>
    <t>monitavargas2017@gmail.com</t>
  </si>
  <si>
    <t>5/29/26 9:24:46</t>
  </si>
  <si>
    <t>5/29/26 9:30:17</t>
  </si>
  <si>
    <t>ASTRID FABIOLA</t>
  </si>
  <si>
    <t>ESPINOSA MORENO</t>
  </si>
  <si>
    <t>Astrid Fabiola Espinosa Moreno</t>
  </si>
  <si>
    <t>afem33@hotmail.com
afaesm@gmail.com</t>
  </si>
  <si>
    <t>5/29/26 9:25:01</t>
  </si>
  <si>
    <t>5/29/26 9:30:19</t>
  </si>
  <si>
    <t xml:space="preserve">DORIS </t>
  </si>
  <si>
    <t xml:space="preserve">VEGA ALDANA </t>
  </si>
  <si>
    <t xml:space="preserve">CLINICA LOYOLA SAS </t>
  </si>
  <si>
    <t xml:space="preserve">ODONTOLOGA LIDER </t>
  </si>
  <si>
    <t xml:space="preserve">FUSAGASUGA </t>
  </si>
  <si>
    <t>vegadoris05@yahoo.es</t>
  </si>
  <si>
    <t xml:space="preserve">VERIFICAR LA CALIDAD DEL SONIDO , </t>
  </si>
  <si>
    <t>PAMEC</t>
  </si>
  <si>
    <t>5/29/26 9:30:24</t>
  </si>
  <si>
    <t>Odontologia Especializada Dra. Ginna Rodriguez</t>
  </si>
  <si>
    <t xml:space="preserve">Fe3licitaciones por la capacitacion, ya que ha sido de gran ayuda para mejorar </t>
  </si>
  <si>
    <t>5/29/26 9:26:21</t>
  </si>
  <si>
    <t>5/29/26 9:30:28</t>
  </si>
  <si>
    <t xml:space="preserve">LEIDY KATHERINE </t>
  </si>
  <si>
    <t xml:space="preserve">PARRA BELTRAN </t>
  </si>
  <si>
    <t xml:space="preserve">IPS SURAMERICANA </t>
  </si>
  <si>
    <t>LIDER DE ODONTOLOGIA</t>
  </si>
  <si>
    <t>lkparra@sura.com.co</t>
  </si>
  <si>
    <t xml:space="preserve">por favor responder la spreguntas de chat para no quedarnos con vacios, mil gracias </t>
  </si>
  <si>
    <t xml:space="preserve">Reprocesamiento de odontología </t>
  </si>
  <si>
    <t>5/29/26 9:26:29</t>
  </si>
  <si>
    <t>5/29/26 9:30:30</t>
  </si>
  <si>
    <t xml:space="preserve">Gladys </t>
  </si>
  <si>
    <t xml:space="preserve">Villamil Sanchez </t>
  </si>
  <si>
    <t xml:space="preserve">Federación Odontológica Colombiana </t>
  </si>
  <si>
    <t>gladys21villamil@gmail.com</t>
  </si>
  <si>
    <t>5/29/26 9:26:06</t>
  </si>
  <si>
    <t>5/29/26 9:30:33</t>
  </si>
  <si>
    <t xml:space="preserve">Ana Maria </t>
  </si>
  <si>
    <t xml:space="preserve">Pabon Perez </t>
  </si>
  <si>
    <t xml:space="preserve">Servicio de Atención Odontologica SAS </t>
  </si>
  <si>
    <t>gerencia@clinicaodontologicasedato.com</t>
  </si>
  <si>
    <t>5/29/26 9:30:41</t>
  </si>
  <si>
    <t xml:space="preserve">LINA MARIA </t>
  </si>
  <si>
    <t>GODOY DURAN</t>
  </si>
  <si>
    <t>LINA MARIA GODOY DURAN</t>
  </si>
  <si>
    <t>LGODOYD@HOTMAIL.COM</t>
  </si>
  <si>
    <t xml:space="preserve">Excelente informacion </t>
  </si>
  <si>
    <t>Residuos biosanitarios</t>
  </si>
  <si>
    <t>5/29/26 9:26:20</t>
  </si>
  <si>
    <t>5/29/26 9:30:53</t>
  </si>
  <si>
    <t xml:space="preserve">Yolanda </t>
  </si>
  <si>
    <t xml:space="preserve">Roa Caucali </t>
  </si>
  <si>
    <t xml:space="preserve">YOLANDA ROA CAUCALI </t>
  </si>
  <si>
    <t>drayolandaroa@yahoo.es</t>
  </si>
  <si>
    <t xml:space="preserve">Muy clara la información  excelente capacitación </t>
  </si>
  <si>
    <t xml:space="preserve">Seguridad del paciente profesional independiente </t>
  </si>
  <si>
    <t>5/29/26 9:30:54</t>
  </si>
  <si>
    <t xml:space="preserve">Paula andrea </t>
  </si>
  <si>
    <t>Ordoñez ropero</t>
  </si>
  <si>
    <t>Paula Ordóñez</t>
  </si>
  <si>
    <t>Paulaandrea2601@gmail.com</t>
  </si>
  <si>
    <t xml:space="preserve">Felicitaciones </t>
  </si>
  <si>
    <t>Humanizacion</t>
  </si>
  <si>
    <t>5/29/26 9:31:08</t>
  </si>
  <si>
    <t xml:space="preserve">Brisbanys </t>
  </si>
  <si>
    <t xml:space="preserve">Sinitave zabaleta </t>
  </si>
  <si>
    <t xml:space="preserve">Independiente - Tatiana vasquez </t>
  </si>
  <si>
    <t>Bris2804@hotmail.com</t>
  </si>
  <si>
    <t>5/29/26 9:25:57</t>
  </si>
  <si>
    <t>JORGE ALEJANDRO</t>
  </si>
  <si>
    <t>NEIRA VASQUEZ</t>
  </si>
  <si>
    <t>CONSULTORIO ODONTOLOGICO JORGE NEIRA</t>
  </si>
  <si>
    <t>ODONTOLOGO ESPECIALIZADO</t>
  </si>
  <si>
    <t>jorgeneiravasquez@gmail.com</t>
  </si>
  <si>
    <t>5/29/26 9:24:55</t>
  </si>
  <si>
    <t>5/29/26 9:31:09</t>
  </si>
  <si>
    <t>MIREYA LILIANA</t>
  </si>
  <si>
    <t>GUERRERO MOLINA</t>
  </si>
  <si>
    <t>CONSULTORIO MIREYA LILIANA GUERRERO MOLINA</t>
  </si>
  <si>
    <t>lilianagmg@yahoo.com</t>
  </si>
  <si>
    <t>5/29/26 9:25:03</t>
  </si>
  <si>
    <t xml:space="preserve">Laura yuliana </t>
  </si>
  <si>
    <t xml:space="preserve">Pedreros cruz </t>
  </si>
  <si>
    <t xml:space="preserve">Clinica oral deln ltda </t>
  </si>
  <si>
    <t>Lauracruz200424@gmail.com</t>
  </si>
  <si>
    <t>5/29/26 9:26:10</t>
  </si>
  <si>
    <t>5/29/26 9:31:19</t>
  </si>
  <si>
    <t>Auditora  en Salud</t>
  </si>
  <si>
    <t>Cajica</t>
  </si>
  <si>
    <t>Yoladi@gmail.com</t>
  </si>
  <si>
    <t>Acreditacion</t>
  </si>
  <si>
    <t>5/29/26 9:27:30</t>
  </si>
  <si>
    <t>MARIA DEL PILAR</t>
  </si>
  <si>
    <t>GOMEZ VALDERRAMA</t>
  </si>
  <si>
    <t>MARIA DEL PILAR GOMEZ VALDERRAMA</t>
  </si>
  <si>
    <t>docpilita@hotmail.com</t>
  </si>
  <si>
    <t>BUENA CAPACITACION</t>
  </si>
  <si>
    <t>GUIAS DE PRACTICA CLINICA</t>
  </si>
  <si>
    <t>5/29/26 9:26:01</t>
  </si>
  <si>
    <t>5/29/26 9:31:36</t>
  </si>
  <si>
    <t xml:space="preserve">Narváez Fonseca </t>
  </si>
  <si>
    <t xml:space="preserve">Sandra Patricia Narváez Fonseca </t>
  </si>
  <si>
    <t>sandranarv04@yahoo.com</t>
  </si>
  <si>
    <t>5/29/26 9:24:47</t>
  </si>
  <si>
    <t>5/29/26 9:31:46</t>
  </si>
  <si>
    <t>emily mariana de jesus</t>
  </si>
  <si>
    <t>roman moncada</t>
  </si>
  <si>
    <t>EMILY ROMAN</t>
  </si>
  <si>
    <t>PERIODONCISTA</t>
  </si>
  <si>
    <t>JOEMILY20082008@HOTMAIL.COM</t>
  </si>
  <si>
    <t>EXCELENTE</t>
  </si>
  <si>
    <t>MEDICAMENTOS</t>
  </si>
  <si>
    <t>5/29/26 9:29:49</t>
  </si>
  <si>
    <t>5/29/26 9:31:48</t>
  </si>
  <si>
    <t xml:space="preserve">MARIA DEL PILAR </t>
  </si>
  <si>
    <t xml:space="preserve">RUBIANO GARCÍA </t>
  </si>
  <si>
    <t xml:space="preserve">MARIA ALEXANDRA SILVA OTERO </t>
  </si>
  <si>
    <t xml:space="preserve">AUXILIAR </t>
  </si>
  <si>
    <t>PILARRUBIANO69@GMAIL.COM</t>
  </si>
  <si>
    <t>5/29/26 9:28:50</t>
  </si>
  <si>
    <t>5/29/26 9:32:02</t>
  </si>
  <si>
    <t xml:space="preserve">ANIBAL FERNANDO </t>
  </si>
  <si>
    <t>ROZO PEREZ</t>
  </si>
  <si>
    <t>CONSULTORIO GAMA DENT</t>
  </si>
  <si>
    <t>ODONTOLOGIA</t>
  </si>
  <si>
    <t>5/29/26 9:26:32</t>
  </si>
  <si>
    <t>5/29/26 9:32:06</t>
  </si>
  <si>
    <t xml:space="preserve">Alba Vibiana </t>
  </si>
  <si>
    <t xml:space="preserve">Ortega Sánchez </t>
  </si>
  <si>
    <t xml:space="preserve">Alba Vibiana Ortega Sánchez </t>
  </si>
  <si>
    <t>Vibianaortega@gmail.com</t>
  </si>
  <si>
    <t>5/29/26 9:28:11</t>
  </si>
  <si>
    <t>5/29/26 9:32:09</t>
  </si>
  <si>
    <t>lilia joyce</t>
  </si>
  <si>
    <t>conultorio odonotlogico</t>
  </si>
  <si>
    <t>enfoque difeencial</t>
  </si>
  <si>
    <t>5/29/26 9:28:26</t>
  </si>
  <si>
    <t xml:space="preserve">Keter </t>
  </si>
  <si>
    <t>Fernandez Penagos</t>
  </si>
  <si>
    <t>Consultorio Odontologico Dra Luisa Preciado</t>
  </si>
  <si>
    <t>ketercorona76@gmail.com</t>
  </si>
  <si>
    <t>5/29/26 9:26:56</t>
  </si>
  <si>
    <t>5/29/26 9:32:10</t>
  </si>
  <si>
    <t>Ludy Stella</t>
  </si>
  <si>
    <t>Romero Ruiz</t>
  </si>
  <si>
    <t>Ludy Stella Romero Ruiz</t>
  </si>
  <si>
    <t>ludystella27@mail.com</t>
  </si>
  <si>
    <t>Por favor que lleguen los certificados de capacitaciones</t>
  </si>
  <si>
    <t>Resolución del 2025</t>
  </si>
  <si>
    <t>5/29/26 9:32:15</t>
  </si>
  <si>
    <t xml:space="preserve">Adriana Enith </t>
  </si>
  <si>
    <t>Odontòloga</t>
  </si>
  <si>
    <t>La capacitaciőn es clara y concisa</t>
  </si>
  <si>
    <t>5/29/26 9:24:40</t>
  </si>
  <si>
    <t>5/29/26 9:32:17</t>
  </si>
  <si>
    <t xml:space="preserve">maria claudia </t>
  </si>
  <si>
    <t>segura castañeda</t>
  </si>
  <si>
    <t>consultorio odontologico gloria cecilia gomez gomez</t>
  </si>
  <si>
    <t>clarosegura701927@gmail.com</t>
  </si>
  <si>
    <t>la capacitacion fue muy buena para recordar aspectos de bioseguridad</t>
  </si>
  <si>
    <t>humanizacion</t>
  </si>
  <si>
    <t>5/29/26 9:27:03</t>
  </si>
  <si>
    <t>5/29/26 9:32:26</t>
  </si>
  <si>
    <t xml:space="preserve">Yuri fernanda </t>
  </si>
  <si>
    <t xml:space="preserve">Hoyos castañeda </t>
  </si>
  <si>
    <t xml:space="preserve">Yuri fernanda hoyos castañeda </t>
  </si>
  <si>
    <t>Odontologia.drafernandahoyos@gmail.com</t>
  </si>
  <si>
    <t xml:space="preserve">Feliz de actualizarme </t>
  </si>
  <si>
    <t>5/29/26 9:28:35</t>
  </si>
  <si>
    <t>5/29/26 9:32:30</t>
  </si>
  <si>
    <t xml:space="preserve">SANDRA LILIANA </t>
  </si>
  <si>
    <t>MUY BUENA CAPACITACION</t>
  </si>
  <si>
    <t>5/29/26 9:25:58</t>
  </si>
  <si>
    <t>5/29/26 9:32:33</t>
  </si>
  <si>
    <t xml:space="preserve">CLARA INES </t>
  </si>
  <si>
    <t>MEDINA VERGARA</t>
  </si>
  <si>
    <t>CLARA INES MEDINA VERGARA</t>
  </si>
  <si>
    <t>CLARAMEDINAV@YAHOO.ES</t>
  </si>
  <si>
    <t>EXCELENTE PRESENTACION</t>
  </si>
  <si>
    <t>5/29/26 9:30:00</t>
  </si>
  <si>
    <t>5/29/26 9:32:37</t>
  </si>
  <si>
    <t>DENTISA</t>
  </si>
  <si>
    <t xml:space="preserve">Auxiliar Odontología </t>
  </si>
  <si>
    <t>5/29/26 9:26:33</t>
  </si>
  <si>
    <t>5/29/26 9:32:42</t>
  </si>
  <si>
    <t xml:space="preserve">JESÚS ALBERTO </t>
  </si>
  <si>
    <t>PAZ MESÍAS</t>
  </si>
  <si>
    <t>JESÚS ALBERTO PAZ MESÍAS</t>
  </si>
  <si>
    <t>REHABILITADOR ORAL</t>
  </si>
  <si>
    <t>jesuspaz-2@hotmail.com</t>
  </si>
  <si>
    <t>5/29/26 9:32:44</t>
  </si>
  <si>
    <t xml:space="preserve">Shirley </t>
  </si>
  <si>
    <t>Consultorio odontológico</t>
  </si>
  <si>
    <t>Reactivo vigilancia</t>
  </si>
  <si>
    <t>5/29/26 9:30:03</t>
  </si>
  <si>
    <t>5/29/26 9:32:45</t>
  </si>
  <si>
    <t xml:space="preserve">Interesante </t>
  </si>
  <si>
    <t>5/29/26 9:32:48</t>
  </si>
  <si>
    <t>Consuelo</t>
  </si>
  <si>
    <t>Osorio Nuñez</t>
  </si>
  <si>
    <t>Consultorio Odontologico</t>
  </si>
  <si>
    <t>odontoconsu@live.com</t>
  </si>
  <si>
    <t>seguridad del paciente</t>
  </si>
  <si>
    <t>5/29/26 9:28:28</t>
  </si>
  <si>
    <t>5/29/26 9:32:52</t>
  </si>
  <si>
    <t xml:space="preserve">Daisy </t>
  </si>
  <si>
    <t>Angel</t>
  </si>
  <si>
    <t>Prestador de servicio independiente</t>
  </si>
  <si>
    <t>Zipaquira</t>
  </si>
  <si>
    <t>planoral@hotmail.com</t>
  </si>
  <si>
    <t>Gracias por seguir actualización</t>
  </si>
  <si>
    <t>Dotacion</t>
  </si>
  <si>
    <t>5/29/26 9:33:04</t>
  </si>
  <si>
    <t xml:space="preserve">Doris Janneth </t>
  </si>
  <si>
    <t>Rojas garcia</t>
  </si>
  <si>
    <t>Doris Janneth Rojas g</t>
  </si>
  <si>
    <t>Odontóloga endodoncista</t>
  </si>
  <si>
    <t xml:space="preserve">Información importante </t>
  </si>
  <si>
    <t xml:space="preserve">Bioseguridad odontología </t>
  </si>
  <si>
    <t>5/29/26 9:28:15</t>
  </si>
  <si>
    <t>5/29/26 9:33:09</t>
  </si>
  <si>
    <t>juan pablo</t>
  </si>
  <si>
    <t>gnecco stouvenel</t>
  </si>
  <si>
    <t>juan pablo gnecco stouvenel</t>
  </si>
  <si>
    <t>odontologo cirujano mx</t>
  </si>
  <si>
    <t>gnekomaillo@hotmail.com</t>
  </si>
  <si>
    <t>5/29/26 9:25:37</t>
  </si>
  <si>
    <t>5/29/26 9:33:10</t>
  </si>
  <si>
    <t xml:space="preserve">MARTHA PATRICIA </t>
  </si>
  <si>
    <t>GOMEZ PINZON</t>
  </si>
  <si>
    <t>MARTHA PATRICIA GOMEZ PINZON</t>
  </si>
  <si>
    <t>ODONTOLOGA PERIODONCISTA</t>
  </si>
  <si>
    <t>mpgomez64@gmail.com</t>
  </si>
  <si>
    <t>es primera vez que entro a esta capacitacion y me ha parecido excelente y muy amable</t>
  </si>
  <si>
    <t>5/29/26 9:30:35</t>
  </si>
  <si>
    <t>5/29/26 9:33:11</t>
  </si>
  <si>
    <t xml:space="preserve">Rodrigo </t>
  </si>
  <si>
    <t xml:space="preserve">Ramirez Reyes </t>
  </si>
  <si>
    <t>rodrigoramirez65@hotmail.com</t>
  </si>
  <si>
    <t>5/29/26 9:25:34</t>
  </si>
  <si>
    <t>5/29/26 9:33:12</t>
  </si>
  <si>
    <t xml:space="preserve">Yinned Vanessa </t>
  </si>
  <si>
    <t xml:space="preserve">Farfán Molano </t>
  </si>
  <si>
    <t>Yafar bayuelo dib</t>
  </si>
  <si>
    <t xml:space="preserve">Tocancipa </t>
  </si>
  <si>
    <t>Yinnedmolano76@gmail.com
Dentaldib@gmail.com</t>
  </si>
  <si>
    <t>El tema fue claro</t>
  </si>
  <si>
    <t xml:space="preserve">Humanizacion y seguridad del paciente </t>
  </si>
  <si>
    <t>5/29/26 9:29:27</t>
  </si>
  <si>
    <t>5/29/26 9:33:16</t>
  </si>
  <si>
    <t>flor marina</t>
  </si>
  <si>
    <t>pardo cardenas</t>
  </si>
  <si>
    <t>flor marina pardo</t>
  </si>
  <si>
    <t>ocetaboyaca@yahoo.com</t>
  </si>
  <si>
    <t>bueno solo serai mejorar que sea mas interactivo</t>
  </si>
  <si>
    <t>residuos hospitalarios</t>
  </si>
  <si>
    <t>5/29/26 9:26:47</t>
  </si>
  <si>
    <t>5/29/26 9:33:17</t>
  </si>
  <si>
    <t xml:space="preserve">ERIKA VANESA </t>
  </si>
  <si>
    <t>IPS SURA</t>
  </si>
  <si>
    <t>erikanavarror@sura.com.co</t>
  </si>
  <si>
    <t>ninguno</t>
  </si>
  <si>
    <t>5/29/26 9:30:29</t>
  </si>
  <si>
    <t>5/29/26 9:33:21</t>
  </si>
  <si>
    <t xml:space="preserve">Arly yessica Gómez García </t>
  </si>
  <si>
    <t xml:space="preserve">Arly Yessica Gómez García </t>
  </si>
  <si>
    <t xml:space="preserve">Citysmile </t>
  </si>
  <si>
    <t>Yesicagomezgarcia@gmail.com</t>
  </si>
  <si>
    <t>Muy chévere e</t>
  </si>
  <si>
    <t>5/29/26 9:29:18</t>
  </si>
  <si>
    <t>5/29/26 9:33:28</t>
  </si>
  <si>
    <t xml:space="preserve">KAREN DAYANNA </t>
  </si>
  <si>
    <t>GONZALEZ ORTEGA</t>
  </si>
  <si>
    <t>CONSULTORIO ODOMTOLOGICO</t>
  </si>
  <si>
    <t>ASISTENTE DENTAL</t>
  </si>
  <si>
    <t>gonzalezortegakarendayanna@gmail.com</t>
  </si>
  <si>
    <t>5/29/26 9:26:19</t>
  </si>
  <si>
    <t>5/29/26 9:33:31</t>
  </si>
  <si>
    <t xml:space="preserve">Maria Claudia </t>
  </si>
  <si>
    <t>Ramirez Rodriguez</t>
  </si>
  <si>
    <t>Maria Claudia Ramirez Rodriguez</t>
  </si>
  <si>
    <t>mariacra@hotmail.com</t>
  </si>
  <si>
    <t>Felicitaciones. Todo muy claro</t>
  </si>
  <si>
    <t>5/29/26 9:31:05</t>
  </si>
  <si>
    <t>5/29/26 9:33:35</t>
  </si>
  <si>
    <t>Andrea Jimena</t>
  </si>
  <si>
    <t xml:space="preserve">Andrea Jimena Rincón Forero </t>
  </si>
  <si>
    <t>andrxrinx@hotmail.com</t>
  </si>
  <si>
    <t>5/29/26 9:26:31</t>
  </si>
  <si>
    <t>5/29/26 9:33:39</t>
  </si>
  <si>
    <t xml:space="preserve">Ana Maritza </t>
  </si>
  <si>
    <t xml:space="preserve">Gómez Padilla </t>
  </si>
  <si>
    <t>Clínica Oral Dent lda</t>
  </si>
  <si>
    <t xml:space="preserve">Auxiliar odontologíco </t>
  </si>
  <si>
    <t>anamagp92@gmail.com</t>
  </si>
  <si>
    <t xml:space="preserve">Todo muy claro </t>
  </si>
  <si>
    <t xml:space="preserve">Fármacovigilancia </t>
  </si>
  <si>
    <t>5/29/26 9:30:12</t>
  </si>
  <si>
    <t>5/29/26 9:33:46</t>
  </si>
  <si>
    <t>Adriana Paola</t>
  </si>
  <si>
    <t>Cardenas Ochica</t>
  </si>
  <si>
    <t xml:space="preserve">Adriana cardenas </t>
  </si>
  <si>
    <t>Auditora de calidad</t>
  </si>
  <si>
    <t>Adripaola37@hotmail.com</t>
  </si>
  <si>
    <t>5/29/26 9:31:14</t>
  </si>
  <si>
    <t>5/29/26 9:33:56</t>
  </si>
  <si>
    <t>LIBIA BELEN</t>
  </si>
  <si>
    <t>CORRECHA SARTA</t>
  </si>
  <si>
    <t>CONSULTORIO ODONTOLOGICO LIBIA CORRECHA</t>
  </si>
  <si>
    <t>ODONTOLOGA GRAL</t>
  </si>
  <si>
    <t>libiabcorrechas77@yahoo.es</t>
  </si>
  <si>
    <t>5/29/26 9:30:26</t>
  </si>
  <si>
    <t>5/29/26 9:34:01</t>
  </si>
  <si>
    <t xml:space="preserve">Cristian  Alexander </t>
  </si>
  <si>
    <t xml:space="preserve">Mora Medina </t>
  </si>
  <si>
    <t>Periodoncista</t>
  </si>
  <si>
    <t>cristianm0922@hotmail.com</t>
  </si>
  <si>
    <t>5/29/26 9:31:11</t>
  </si>
  <si>
    <t>5/29/26 9:34:07</t>
  </si>
  <si>
    <t>Angie Mabel</t>
  </si>
  <si>
    <t xml:space="preserve">Martin Botero </t>
  </si>
  <si>
    <t>Auxiliar odontologica</t>
  </si>
  <si>
    <t>angiemabel0727@hotmail.com</t>
  </si>
  <si>
    <t xml:space="preserve">Excelente capacitación para ampliar conocimientos y pensar en nuestra seguridad y la de los pacientes </t>
  </si>
  <si>
    <t xml:space="preserve">Gestión de residuos </t>
  </si>
  <si>
    <t>5/29/26 9:34:08</t>
  </si>
  <si>
    <t xml:space="preserve">Mery Mireya </t>
  </si>
  <si>
    <t>Guerrero Rodriguez</t>
  </si>
  <si>
    <t>Mery Mireya Guerrero Rodriguez</t>
  </si>
  <si>
    <t>mmguerreror@gmail.com</t>
  </si>
  <si>
    <t>Medicamentos y Dispositivos</t>
  </si>
  <si>
    <t xml:space="preserve">JENNY LIND </t>
  </si>
  <si>
    <t>MONTAÑO ACUÑA</t>
  </si>
  <si>
    <t>JENNY LIND MONTAÑO ACUÑA</t>
  </si>
  <si>
    <t>NEMOCON CUNDINAMARCA</t>
  </si>
  <si>
    <t>j_lmontano@yahoo.com</t>
  </si>
  <si>
    <t>5/29/26 9:25:21</t>
  </si>
  <si>
    <t>5/29/26 9:34:11</t>
  </si>
  <si>
    <t xml:space="preserve">Martha Liliana </t>
  </si>
  <si>
    <t xml:space="preserve">Vásquez González </t>
  </si>
  <si>
    <t xml:space="preserve">Jose Alberto Rincon Pinzón </t>
  </si>
  <si>
    <t>Auxiliar en salud oral</t>
  </si>
  <si>
    <t>josearinconp@hotmail.com</t>
  </si>
  <si>
    <t>Si tienen en algunos momentos mal el sonido</t>
  </si>
  <si>
    <t>5/29/26 9:27:40</t>
  </si>
  <si>
    <t>5/29/26 9:34:24</t>
  </si>
  <si>
    <t>Margely María</t>
  </si>
  <si>
    <t>Lozano Causil</t>
  </si>
  <si>
    <t xml:space="preserve">Dr yafar Dib </t>
  </si>
  <si>
    <t>lozanomayis20@gmail.com</t>
  </si>
  <si>
    <t>5/29/26 9:24:56</t>
  </si>
  <si>
    <t>5/29/26 9:34:29</t>
  </si>
  <si>
    <t>Ligia</t>
  </si>
  <si>
    <t xml:space="preserve">Mateus Caro </t>
  </si>
  <si>
    <t>Radiológico Oral Dr Yafar Dib</t>
  </si>
  <si>
    <t>Auxiliar de radiologia</t>
  </si>
  <si>
    <t>mateusligia4@gmail.com</t>
  </si>
  <si>
    <t>Pamec</t>
  </si>
  <si>
    <t>5/29/26 9:34:38</t>
  </si>
  <si>
    <t>Por momentos se va el audio</t>
  </si>
  <si>
    <t>RH1, DE QUE MANERA SE REALIZA EL ASEO EN LAS EPS o IPS</t>
  </si>
  <si>
    <t>5/29/26 9:31:50</t>
  </si>
  <si>
    <t>5/29/26 9:34:39</t>
  </si>
  <si>
    <t xml:space="preserve">Dora </t>
  </si>
  <si>
    <t>Vasquez Zambrano</t>
  </si>
  <si>
    <t>clinicajuceplasvillas@gmail.com</t>
  </si>
  <si>
    <t>5/29/26 9:32:12</t>
  </si>
  <si>
    <t>5/29/26 9:34:57</t>
  </si>
  <si>
    <t>DIANA SHIRLY</t>
  </si>
  <si>
    <t>PEÑA PARRA</t>
  </si>
  <si>
    <t xml:space="preserve">UNIDAD MEDICA Y DE DIAGNOSTICO - CENTROS MEDICOS COLMEDICA </t>
  </si>
  <si>
    <t xml:space="preserve">AUDITOR ODONTOLOGICO </t>
  </si>
  <si>
    <t>dianitap11@gmail.com; dianasp@colmedica.com</t>
  </si>
  <si>
    <t>5/29/26 9:35:00</t>
  </si>
  <si>
    <t>TATIANA MARIA</t>
  </si>
  <si>
    <t>VASQUEZ FLOREZ</t>
  </si>
  <si>
    <t>INDEPENDIENTE TATIANA VASQUEZ</t>
  </si>
  <si>
    <t>dra.tatianavasquez@hotmail.com</t>
  </si>
  <si>
    <t xml:space="preserve">excelente </t>
  </si>
  <si>
    <t>5/29/26 9:26:53</t>
  </si>
  <si>
    <t>5/29/26 9:35:13</t>
  </si>
  <si>
    <t>Contreras Vanegas</t>
  </si>
  <si>
    <t>Martha Liliana Contreras Vanegas</t>
  </si>
  <si>
    <t>dramarthacontreras.v@gmail.com</t>
  </si>
  <si>
    <t>5/29/26 9:31:54</t>
  </si>
  <si>
    <t>5/29/26 9:35:27</t>
  </si>
  <si>
    <t xml:space="preserve">Ballen Pinzon </t>
  </si>
  <si>
    <t>Sandra Patricia Narvaez Fonseca</t>
  </si>
  <si>
    <t xml:space="preserve">Auxiliar en odontologia </t>
  </si>
  <si>
    <t>pauladahianna16@gmail.com</t>
  </si>
  <si>
    <t>5/29/26 9:30:34</t>
  </si>
  <si>
    <t>5/29/26 9:36:06</t>
  </si>
  <si>
    <t>Natividad</t>
  </si>
  <si>
    <t>Lizarazo Fernandez</t>
  </si>
  <si>
    <t>Maria Claudia Ramirez</t>
  </si>
  <si>
    <t>nativilizarazo7@gmail.com</t>
  </si>
  <si>
    <t>5/29/26 9:33:03</t>
  </si>
  <si>
    <t>patricia</t>
  </si>
  <si>
    <t>sandoval guerrero</t>
  </si>
  <si>
    <t>oralcoop</t>
  </si>
  <si>
    <t>auxiliar</t>
  </si>
  <si>
    <t>patosand80@gmail.com</t>
  </si>
  <si>
    <t>me encantta las diapositivas que se entiendes creo que es muy buena</t>
  </si>
  <si>
    <t>historias clinicas</t>
  </si>
  <si>
    <t>5/29/26 9:24:54</t>
  </si>
  <si>
    <t>5/29/26 9:36:16</t>
  </si>
  <si>
    <t>Linda consuelo</t>
  </si>
  <si>
    <t xml:space="preserve">Cubillos neira </t>
  </si>
  <si>
    <t>Linda cubillos neira</t>
  </si>
  <si>
    <t>Lindacubillos@yahoo.com</t>
  </si>
  <si>
    <t>Quisiera pedirles el favor a todos darnos sugerencias de cómo documentar algunas cosas pues no hay ejemplos concretos.puntualmente en el caso de el lavado de las batas del consultorio por ejemplo ubicar una empresa o una señora o no se  algo pues eso es nuevo para uno. Gracias</t>
  </si>
  <si>
    <t>Limpieza y desinfección de consultorios independientes</t>
  </si>
  <si>
    <t>5/29/26 9:32:41</t>
  </si>
  <si>
    <t>5/29/26 9:36:22</t>
  </si>
  <si>
    <t xml:space="preserve">PAULA ALEJANDRA </t>
  </si>
  <si>
    <t>FRANCO MALAMBO</t>
  </si>
  <si>
    <t xml:space="preserve">UNIVERSIDAD ESCUELA COLOMBIANA DE INGENIERIA JULIO GARAVITO </t>
  </si>
  <si>
    <t xml:space="preserve">AUXILIAR EN SALUD ORAL </t>
  </si>
  <si>
    <t>PAULA.FRANCO@ESCUELAING.EDU.CO</t>
  </si>
  <si>
    <t>5/29/26 9:33:55</t>
  </si>
  <si>
    <t>5/29/26 9:36:42</t>
  </si>
  <si>
    <t xml:space="preserve">KAREN LORENA </t>
  </si>
  <si>
    <t>CASTILLLO GARCIA</t>
  </si>
  <si>
    <t>MAVA</t>
  </si>
  <si>
    <t>karen2000.1212@gmail.com</t>
  </si>
  <si>
    <t>5/29/26 9:34:00</t>
  </si>
  <si>
    <t>5/29/26 9:36:48</t>
  </si>
  <si>
    <t>ANA CECILA</t>
  </si>
  <si>
    <t>PEREZ MUSLACO</t>
  </si>
  <si>
    <t>anperezmus20@gmail.com</t>
  </si>
  <si>
    <t>5/29/26 9:36:49</t>
  </si>
  <si>
    <t xml:space="preserve">LINA CAROLINA </t>
  </si>
  <si>
    <t>HERNANDEZ RUBIO</t>
  </si>
  <si>
    <t>INTEGRAL IPS</t>
  </si>
  <si>
    <t>MONTERIA</t>
  </si>
  <si>
    <t>auxiliar.odontologia2025@gmail.com</t>
  </si>
  <si>
    <t>x</t>
  </si>
  <si>
    <t>5/29/26 9:28:53</t>
  </si>
  <si>
    <t>5/29/26 9:36:51</t>
  </si>
  <si>
    <t>Centro odontologico social</t>
  </si>
  <si>
    <t>Auxiliar odontologico</t>
  </si>
  <si>
    <t>5/29/26 9:37:01</t>
  </si>
  <si>
    <t xml:space="preserve">Gladys piedad </t>
  </si>
  <si>
    <t xml:space="preserve">Cumbe Pastrana </t>
  </si>
  <si>
    <t xml:space="preserve">programa de salud centro medico del fondo de bienestar social </t>
  </si>
  <si>
    <t xml:space="preserve">auxiliar area de salud  auxiliar de odontologia </t>
  </si>
  <si>
    <t xml:space="preserve">piedadc2473@gmail.com </t>
  </si>
  <si>
    <t>5/29/26 9:32:19</t>
  </si>
  <si>
    <t>5/29/26 9:37:25</t>
  </si>
  <si>
    <t xml:space="preserve">hans </t>
  </si>
  <si>
    <t>amezquita</t>
  </si>
  <si>
    <t>profesional independiente800645157</t>
  </si>
  <si>
    <t>hans.odont@gmail.com</t>
  </si>
  <si>
    <t>no acalaran las dudas que se presentan . se necesita mas claridad a las preguntas.</t>
  </si>
  <si>
    <t>....</t>
  </si>
  <si>
    <t>5/29/26 9:32:54</t>
  </si>
  <si>
    <t>5/29/26 9:37:28</t>
  </si>
  <si>
    <t>LIGIA</t>
  </si>
  <si>
    <t>JACOME</t>
  </si>
  <si>
    <t>LANDMARK RADIOLOGIA DENTOFACIAL</t>
  </si>
  <si>
    <t>LANDMARKRADIOLOGIA@YAHOO.COM</t>
  </si>
  <si>
    <t>5/29/26 9:33:50</t>
  </si>
  <si>
    <t>5/29/26 9:37:32</t>
  </si>
  <si>
    <t>NATALIA</t>
  </si>
  <si>
    <t>MUÑOZ VARGAS</t>
  </si>
  <si>
    <t>NATALIA MUÑOZ VARGAS</t>
  </si>
  <si>
    <t>ORTODONCISTA Y ORTOPEDISTA</t>
  </si>
  <si>
    <t>nataliamunozv@hotmail.com</t>
  </si>
  <si>
    <t>5/29/26 9:36:56</t>
  </si>
  <si>
    <t>5/29/26 9:38:12</t>
  </si>
  <si>
    <t>Bertha Patricis</t>
  </si>
  <si>
    <t>Monroy Garibello</t>
  </si>
  <si>
    <t>Monroypatricia182@gmail.com</t>
  </si>
  <si>
    <t>Muy regular el sonido</t>
  </si>
  <si>
    <t>5/29/26 9:26:30</t>
  </si>
  <si>
    <t>5/29/26 9:38:20</t>
  </si>
  <si>
    <t xml:space="preserve">Diaz mejia </t>
  </si>
  <si>
    <t xml:space="preserve">Centro odontologico Ortovida </t>
  </si>
  <si>
    <t>Nataliadiazmejia06@gmail.com</t>
  </si>
  <si>
    <t xml:space="preserve">Odontologia </t>
  </si>
  <si>
    <t>5/29/26 9:26:37</t>
  </si>
  <si>
    <t>5/29/26 9:38:37</t>
  </si>
  <si>
    <t xml:space="preserve">Yinna Maria </t>
  </si>
  <si>
    <t>Cespedes Mahecha</t>
  </si>
  <si>
    <t>Yinna Cespedes</t>
  </si>
  <si>
    <t>Tecnico Salud Oral</t>
  </si>
  <si>
    <t>ginnis28@hotmail.com</t>
  </si>
  <si>
    <t>Dotacion equipos biomedicos</t>
  </si>
  <si>
    <t xml:space="preserve">Diana Carolina </t>
  </si>
  <si>
    <t xml:space="preserve">Palacios González </t>
  </si>
  <si>
    <t xml:space="preserve">Sandra Hincapié </t>
  </si>
  <si>
    <t>dianisleo2009@hotmail.com</t>
  </si>
  <si>
    <t xml:space="preserve">Fue información clara y explicada de manera apropiada. La reunión o diapositivas me gustaría fuera compartida al correo para poder consultar de manera posterior como autoaprendizaje </t>
  </si>
  <si>
    <t xml:space="preserve">Una capacitación explicando el uso  adecuado de formatos </t>
  </si>
  <si>
    <t>5/29/26 9:39:07</t>
  </si>
  <si>
    <t>Lozano cruz</t>
  </si>
  <si>
    <t>Inversiones Alexander llanos SAS</t>
  </si>
  <si>
    <t>Asistente de odontólogia</t>
  </si>
  <si>
    <t>Lokuitapau24@gmail.com</t>
  </si>
  <si>
    <t xml:space="preserve">Muchas gracias </t>
  </si>
  <si>
    <t>5/29/26 9:35:46</t>
  </si>
  <si>
    <t>5/29/26 9:39:13</t>
  </si>
  <si>
    <t>Evidalia</t>
  </si>
  <si>
    <t xml:space="preserve">Bejarano Cardenas </t>
  </si>
  <si>
    <t xml:space="preserve">Centro odontológico social </t>
  </si>
  <si>
    <t>evidabec22@gmail.com</t>
  </si>
  <si>
    <t>5/29/26 9:34:32</t>
  </si>
  <si>
    <t>5/29/26 9:39:22</t>
  </si>
  <si>
    <t>IVONNE JADIVI</t>
  </si>
  <si>
    <t>ESCUELA COLOMBIANA DE INGENIERIA JULIO GARAVITO OBJETO SOCIAL DIFERENTE</t>
  </si>
  <si>
    <t>5/29/26 9:35:15</t>
  </si>
  <si>
    <t>5/29/26 9:39:42</t>
  </si>
  <si>
    <t xml:space="preserve">Mariela del Socorro </t>
  </si>
  <si>
    <t xml:space="preserve">Vargas Castro </t>
  </si>
  <si>
    <t xml:space="preserve">Mariela del Socorro Vargas Castro </t>
  </si>
  <si>
    <t>Odontologa-ortodoncista</t>
  </si>
  <si>
    <t>mvc162@hotmail.com</t>
  </si>
  <si>
    <t xml:space="preserve">Felicidades </t>
  </si>
  <si>
    <t xml:space="preserve">Guías práctica clínica </t>
  </si>
  <si>
    <t>5/29/26 9:30:48</t>
  </si>
  <si>
    <t>5/29/26 9:39:58</t>
  </si>
  <si>
    <t xml:space="preserve">MARY EDITH </t>
  </si>
  <si>
    <t>DIAZ DIAZ</t>
  </si>
  <si>
    <t>ODONTOSALUD CENTRO A</t>
  </si>
  <si>
    <t>mayita_d6@hotmail.com</t>
  </si>
  <si>
    <t>DOTACIÓN</t>
  </si>
  <si>
    <t>GUIAS</t>
  </si>
  <si>
    <t>5/29/26 9:31:21</t>
  </si>
  <si>
    <t>5/29/26 9:40:25</t>
  </si>
  <si>
    <t>YULIETH</t>
  </si>
  <si>
    <t xml:space="preserve"> GONZALEZ CARRASCAL</t>
  </si>
  <si>
    <t>YULIETH  GONZALEZ CARRASCAL</t>
  </si>
  <si>
    <t>SAHAGUN</t>
  </si>
  <si>
    <t>sistemadecalidadysgsst@gmail.com</t>
  </si>
  <si>
    <t>5/29/26 9:36:53</t>
  </si>
  <si>
    <t>5/29/26 9:40:47</t>
  </si>
  <si>
    <t>YANET LUCIA</t>
  </si>
  <si>
    <t>RODRIGUEZ RUIZ</t>
  </si>
  <si>
    <t>CONSULTORIO ODONTOLOGICO JORGE NEIRA V</t>
  </si>
  <si>
    <t>yanetlucia2008@gmail.com</t>
  </si>
  <si>
    <t>5/29/26 9:36:38</t>
  </si>
  <si>
    <t>5/29/26 9:41:29</t>
  </si>
  <si>
    <t xml:space="preserve">Luisa Alejandra </t>
  </si>
  <si>
    <t xml:space="preserve">Moreno Bernal </t>
  </si>
  <si>
    <t xml:space="preserve">Consultorio odontológico Fonsmur </t>
  </si>
  <si>
    <t>bernalaleja696@gmail.com</t>
  </si>
  <si>
    <t xml:space="preserve">Gracias por aclarar las dudas de cada persona </t>
  </si>
  <si>
    <t>Registro del SISPRO</t>
  </si>
  <si>
    <t>5/29/26 9:41:31</t>
  </si>
  <si>
    <t xml:space="preserve">Jesglad yohan </t>
  </si>
  <si>
    <t>Ovallos carrillo</t>
  </si>
  <si>
    <t>Odontoarcangel</t>
  </si>
  <si>
    <t>Odontologo general</t>
  </si>
  <si>
    <t>Yohanovallos@hotmail.com</t>
  </si>
  <si>
    <t>Excelente capacitación</t>
  </si>
  <si>
    <t>5/29/26 9:38:32</t>
  </si>
  <si>
    <t>5/29/26 9:41:40</t>
  </si>
  <si>
    <t xml:space="preserve">Adriana Marcela </t>
  </si>
  <si>
    <t xml:space="preserve">Zúñiga </t>
  </si>
  <si>
    <t>Centroodontologicoortovida@hotmail.com</t>
  </si>
  <si>
    <t>5/29/26 9:41:50</t>
  </si>
  <si>
    <t>5/29/26 9:41:52</t>
  </si>
  <si>
    <t>Aseneth Rocío</t>
  </si>
  <si>
    <t xml:space="preserve">Velandia Piza </t>
  </si>
  <si>
    <t xml:space="preserve">Aseneth Rocío Velandia Piza </t>
  </si>
  <si>
    <t>asenethpiza2@hotmail.com</t>
  </si>
  <si>
    <t>5/29/26 9:40:51</t>
  </si>
  <si>
    <t>5/29/26 9:43:13</t>
  </si>
  <si>
    <t>MILENA</t>
  </si>
  <si>
    <t>VARGAS</t>
  </si>
  <si>
    <t>milenaflorez3030@gmail.com</t>
  </si>
  <si>
    <t>5/29/26 9:40:21</t>
  </si>
  <si>
    <t>5/29/26 9:44:09</t>
  </si>
  <si>
    <t xml:space="preserve">Ana Rocio </t>
  </si>
  <si>
    <t xml:space="preserve">Landazabal Gutiérrez </t>
  </si>
  <si>
    <t>rociogut3011@gmail.com</t>
  </si>
  <si>
    <t xml:space="preserve">Seguridad al.paciente independiente </t>
  </si>
  <si>
    <t>5/29/26 9:46:10</t>
  </si>
  <si>
    <t xml:space="preserve">Eisenhower Gabriel </t>
  </si>
  <si>
    <t xml:space="preserve">Rozo Cañón </t>
  </si>
  <si>
    <t>Odontólogo/periodoncista</t>
  </si>
  <si>
    <t>eisenhower.rozo@hotmail.com</t>
  </si>
  <si>
    <t xml:space="preserve">Una charla muy buena </t>
  </si>
  <si>
    <t>5/29/26 9:32:14</t>
  </si>
  <si>
    <t>5/29/26 9:46:18</t>
  </si>
  <si>
    <t xml:space="preserve">Angie paola  </t>
  </si>
  <si>
    <t>Pérez Gómez</t>
  </si>
  <si>
    <t>Clínica oral-dent ltda</t>
  </si>
  <si>
    <t xml:space="preserve">peg.angie25@gmail.com </t>
  </si>
  <si>
    <t>5/29/26 9:36:45</t>
  </si>
  <si>
    <t>5/29/26 9:46:30</t>
  </si>
  <si>
    <t xml:space="preserve">Mónica Andrea </t>
  </si>
  <si>
    <t xml:space="preserve">Laiseca lopez </t>
  </si>
  <si>
    <t>Radiologico oral Dr Yafar Dib</t>
  </si>
  <si>
    <t xml:space="preserve">Auxiliar de radiología </t>
  </si>
  <si>
    <t>andrealayck2113@gmail.com</t>
  </si>
  <si>
    <t xml:space="preserve">Muy buen tema </t>
  </si>
  <si>
    <t xml:space="preserve">Estándar 3 Dotación </t>
  </si>
  <si>
    <t>5/29/26 9:41:55</t>
  </si>
  <si>
    <t>5/29/26 9:47:21</t>
  </si>
  <si>
    <t xml:space="preserve">Augusto Enrique </t>
  </si>
  <si>
    <t xml:space="preserve">Almanza Pérez </t>
  </si>
  <si>
    <t xml:space="preserve">Augusto Enrique Almanza Pérez </t>
  </si>
  <si>
    <t xml:space="preserve">Odontologo general </t>
  </si>
  <si>
    <t>augustoenriquealmanzaperez@gmail.com</t>
  </si>
  <si>
    <t>5/29/26 9:39:38</t>
  </si>
  <si>
    <t>5/29/26 9:47:46</t>
  </si>
  <si>
    <t xml:space="preserve">Paula Katherin </t>
  </si>
  <si>
    <t>Guerrero Acero</t>
  </si>
  <si>
    <t>Mava</t>
  </si>
  <si>
    <t>Pauguerrero1614@gmail.com</t>
  </si>
  <si>
    <t>5/29/26 9:43:57</t>
  </si>
  <si>
    <t>5/29/26 9:48:35</t>
  </si>
  <si>
    <t>Yenny Carolina</t>
  </si>
  <si>
    <t>Fernández Sánchez</t>
  </si>
  <si>
    <t>Sandra Rocío Soler Gómez</t>
  </si>
  <si>
    <t>carolina.fernandez0729@gmail.com</t>
  </si>
  <si>
    <t>5/29/26 9:39:18</t>
  </si>
  <si>
    <t>5/29/26 9:49:29</t>
  </si>
  <si>
    <t xml:space="preserve">Rueda blanco </t>
  </si>
  <si>
    <t xml:space="preserve">Servicios de salud IPS suramericana </t>
  </si>
  <si>
    <t xml:space="preserve">Sugerencia : si la capacitación hace referencia a bioseguridad en odontología ,no se realiza a cabalidad en su contenido ,pareciera una capacitación de bioseguridad general </t>
  </si>
  <si>
    <t xml:space="preserve">Resolución 914 de 2025 </t>
  </si>
  <si>
    <t>5/29/26 9:43:34</t>
  </si>
  <si>
    <t>5/29/26 9:49:36</t>
  </si>
  <si>
    <t>Teresa</t>
  </si>
  <si>
    <t xml:space="preserve">Sandra María Puerta Brand </t>
  </si>
  <si>
    <t>5/29/26 9:50:32</t>
  </si>
  <si>
    <t>Dafne Lorena</t>
  </si>
  <si>
    <t>Guerrero Castro</t>
  </si>
  <si>
    <t>Alta Visión SAS</t>
  </si>
  <si>
    <t>Gestora de Calidad</t>
  </si>
  <si>
    <t>calidadhablemos@gmail.com</t>
  </si>
  <si>
    <t>Por favor una capacitación para esterilización basado en la resolución 914 de 2025, para adoptar el manual de buenas prácticas de reprocesamiento de DMER</t>
  </si>
  <si>
    <t>5/29/26 9:44:51</t>
  </si>
  <si>
    <t>5/29/26 9:51:56</t>
  </si>
  <si>
    <t>excelente acompañamiento, muchas gracias
importante profundizar nueva norma de reprocesamiento</t>
  </si>
  <si>
    <t>sería ideal charla con enfoque practicas inseguras, Hallazgos en auditorias y lecciones aprendidas de cada estandar</t>
  </si>
  <si>
    <t>5/29/26 9:46:14</t>
  </si>
  <si>
    <t>5/29/26 9:54:19</t>
  </si>
  <si>
    <t>Ricardo Enrique</t>
  </si>
  <si>
    <t xml:space="preserve">Pereira Ramírez </t>
  </si>
  <si>
    <t xml:space="preserve">City smile clínica Odontologica </t>
  </si>
  <si>
    <t>Auxiliar administrativo</t>
  </si>
  <si>
    <t>Ricardopreira.85@gmail.com</t>
  </si>
  <si>
    <t>Bien</t>
  </si>
  <si>
    <t>5/29/26 9:31:41</t>
  </si>
  <si>
    <t>5/29/26 9:57:21</t>
  </si>
  <si>
    <t>SANDRA PATRICIA</t>
  </si>
  <si>
    <t>CARDENAS CARDENAS</t>
  </si>
  <si>
    <t>CONSULTORIO ODONTOLOGICO</t>
  </si>
  <si>
    <t>sandra.odon@hotmail.com</t>
  </si>
  <si>
    <t>El impacto ambiental de estas medidas no se esta teniendo en cuenta.</t>
  </si>
  <si>
    <t>protocolo autorizado en reuso de IPE PARA INDEPENDIENTES</t>
  </si>
  <si>
    <t>5/29/26 9:57:05</t>
  </si>
  <si>
    <t>5/29/26 10:00:12</t>
  </si>
  <si>
    <t xml:space="preserve">Muy buena la capacitación </t>
  </si>
  <si>
    <t>5/29/26 9:36:39</t>
  </si>
  <si>
    <t>5/29/26 10:02:45</t>
  </si>
  <si>
    <t xml:space="preserve">Karina marcela </t>
  </si>
  <si>
    <t xml:space="preserve">González perez </t>
  </si>
  <si>
    <t xml:space="preserve">Radiologia oral dr Yafar Did </t>
  </si>
  <si>
    <t>kg3348083@gmail.com</t>
  </si>
  <si>
    <t>Bioseguridad general</t>
  </si>
  <si>
    <t>5/29/26 9:55:56</t>
  </si>
  <si>
    <t>5/29/26 10:03:16</t>
  </si>
  <si>
    <t xml:space="preserve">David </t>
  </si>
  <si>
    <t>Antolinez Sanchez</t>
  </si>
  <si>
    <t>Clínica Loyola</t>
  </si>
  <si>
    <t>Auxiliar en salud oral y radiología</t>
  </si>
  <si>
    <t>Davidsanant1@gmail.com</t>
  </si>
  <si>
    <t>Me encanta cada capacitación porque nos refuerza nuestro compromiso con cada paciente</t>
  </si>
  <si>
    <t>Resoluciones actualizadas en odontología</t>
  </si>
  <si>
    <t>5/29/26 10:04:00</t>
  </si>
  <si>
    <t>5/29/26 10:08:39</t>
  </si>
  <si>
    <t>PRECIADO MARTÍNEZ</t>
  </si>
  <si>
    <t>LUISA FERNANDA PRECIADO MARTÍNEZ</t>
  </si>
  <si>
    <t>LPRECIADOM@GMAIL.COM</t>
  </si>
  <si>
    <t>5/29/26 10:09:15</t>
  </si>
  <si>
    <t>5/29/26 10:16:42</t>
  </si>
  <si>
    <t>heidy jojana</t>
  </si>
  <si>
    <t>galvan</t>
  </si>
  <si>
    <t>ORALCOOP</t>
  </si>
  <si>
    <t>SERVICIOS GENERALES</t>
  </si>
  <si>
    <t>jojanagalvan@gmail.com</t>
  </si>
  <si>
    <t>las diapositivas muy claras y se entienden muy bien</t>
  </si>
  <si>
    <t>residuos</t>
  </si>
  <si>
    <t>5/29/26 10:27:41</t>
  </si>
  <si>
    <t>5/29/26 10:30:24</t>
  </si>
  <si>
    <t xml:space="preserve">ALCIDES EVERARDIO </t>
  </si>
  <si>
    <t>ALCIDES EVERARDO TORRES FRANCO</t>
  </si>
  <si>
    <t>5/29/26 10:51:50</t>
  </si>
  <si>
    <t>5/29/26 11:05:22</t>
  </si>
  <si>
    <t xml:space="preserve">William </t>
  </si>
  <si>
    <t xml:space="preserve">Achury </t>
  </si>
  <si>
    <t xml:space="preserve">William Achury </t>
  </si>
  <si>
    <t>drwilliamachury@gmail.com</t>
  </si>
  <si>
    <t>5/29/26 9:31:39</t>
  </si>
  <si>
    <t>5/29/26 11:06:25</t>
  </si>
  <si>
    <t>EDNA PIEDAD</t>
  </si>
  <si>
    <t>ZULUAGA MOLANO</t>
  </si>
  <si>
    <t>EDNA PIEDAD ZULUAGA MOLANO</t>
  </si>
  <si>
    <t>piedadzuluaga@yahoo.com</t>
  </si>
  <si>
    <t>Muy útil la capacitación, sería interesante abordar el tema de forma particular para profesionales independientes  diferenciado de las IPS.  Gracias</t>
  </si>
  <si>
    <t>Varios de los anteriores.</t>
  </si>
  <si>
    <t>5/29/26 11:05:25</t>
  </si>
  <si>
    <t>5/29/26 11:07:23</t>
  </si>
  <si>
    <t>LAURA ALEXANDRA</t>
  </si>
  <si>
    <t>SERVICIOALCLIENTE@DENTALVIPSERVICE.COM</t>
  </si>
  <si>
    <t>5/29/26 11:04:23</t>
  </si>
  <si>
    <t>5/29/26 11:07:30</t>
  </si>
  <si>
    <t>La capacitación como es para odontología debería centrarse más en los detalles del servicio que en las generalidades.</t>
  </si>
  <si>
    <t>5/29/26 11:05:26</t>
  </si>
  <si>
    <t>5/29/26 11:08:29</t>
  </si>
  <si>
    <t xml:space="preserve">pedro antonio </t>
  </si>
  <si>
    <t>medina rodriguez</t>
  </si>
  <si>
    <t>centro odontologico ortovida</t>
  </si>
  <si>
    <t>centroodontologicoortovida@hotmail.com</t>
  </si>
  <si>
    <t>excelente capacitacion</t>
  </si>
  <si>
    <t>resolución 914</t>
  </si>
  <si>
    <t>5/29/26 11:05:18</t>
  </si>
  <si>
    <t>5/29/26 11:08:34</t>
  </si>
  <si>
    <t xml:space="preserve">LEIDY VIVIANA </t>
  </si>
  <si>
    <t xml:space="preserve">AGUILAR RAMIREZ </t>
  </si>
  <si>
    <t xml:space="preserve">STANDARD SALUD </t>
  </si>
  <si>
    <t xml:space="preserve">asistente administrativo </t>
  </si>
  <si>
    <t>administrativo@standardsalud.com</t>
  </si>
  <si>
    <t xml:space="preserve">Reportes normativos </t>
  </si>
  <si>
    <t>5/29/26 11:05:58</t>
  </si>
  <si>
    <t>5/29/26 11:09:17</t>
  </si>
  <si>
    <t>Ricardo</t>
  </si>
  <si>
    <t>FELICITACIONES A LA DOCTORA DIANA GRILLO Y A LA JEFE PATRICIA.</t>
  </si>
  <si>
    <t>SEGURIDAD DEL PACIENTE</t>
  </si>
  <si>
    <t>5/29/26 11:05:24</t>
  </si>
  <si>
    <t>5/29/26 11:09:43</t>
  </si>
  <si>
    <t xml:space="preserve">Luz Aída </t>
  </si>
  <si>
    <t xml:space="preserve">Salinas Arenas </t>
  </si>
  <si>
    <t xml:space="preserve">Consultorio odontológico </t>
  </si>
  <si>
    <t xml:space="preserve">Rehabilitadora oral </t>
  </si>
  <si>
    <t xml:space="preserve">luzaidasalinasarenas@gmali.com </t>
  </si>
  <si>
    <t>Manejo de residuos PGIRHASA</t>
  </si>
  <si>
    <t>5/29/26 11:05:07</t>
  </si>
  <si>
    <t>5/29/26 11:10:44</t>
  </si>
  <si>
    <t>GIOVANNI</t>
  </si>
  <si>
    <t>MERA CRUZ</t>
  </si>
  <si>
    <t>GIOVANNI MERA CRUZ</t>
  </si>
  <si>
    <t>CIRUJANO PALSTICO</t>
  </si>
  <si>
    <t>administrativo@drgiovannimeracruz.com</t>
  </si>
  <si>
    <t>5/29/26 11:05:32</t>
  </si>
  <si>
    <t>5/29/26 11:11:22</t>
  </si>
  <si>
    <t xml:space="preserve">LEYDY GERALDINE </t>
  </si>
  <si>
    <t xml:space="preserve">ORTIZ GARAY </t>
  </si>
  <si>
    <t>MARIN DARIO NEIRA</t>
  </si>
  <si>
    <t>AUXILIAR EN SALUD ORAL</t>
  </si>
  <si>
    <t>GERALORTIZ018@GMAIL.COM</t>
  </si>
  <si>
    <t>NR</t>
  </si>
  <si>
    <t>5/29/26 11:05:27</t>
  </si>
  <si>
    <t>5/29/26 11:11:39</t>
  </si>
  <si>
    <t xml:space="preserve">Marcela </t>
  </si>
  <si>
    <t xml:space="preserve">Figueroa celis </t>
  </si>
  <si>
    <t>Clínica loyola</t>
  </si>
  <si>
    <t xml:space="preserve">Linafigueroa791@gmail.com </t>
  </si>
  <si>
    <t xml:space="preserve">Experiencia </t>
  </si>
  <si>
    <t>Esterilizacion</t>
  </si>
  <si>
    <t>5/29/26 11:12:39</t>
  </si>
  <si>
    <t xml:space="preserve">GLORIA CECILIA </t>
  </si>
  <si>
    <t>GOMEZ GOMEZ</t>
  </si>
  <si>
    <t>GLORIA CECILIA GOMEZ GOMEZ</t>
  </si>
  <si>
    <t>glocegogo@gmail.com</t>
  </si>
  <si>
    <t>felicitaciones</t>
  </si>
  <si>
    <t>infraestructura</t>
  </si>
  <si>
    <t>5/29/26 11:05:39</t>
  </si>
  <si>
    <t>5/29/26 11:12:50</t>
  </si>
  <si>
    <t xml:space="preserve">DIANA PATRICIA </t>
  </si>
  <si>
    <t>FRAILE ALAYON</t>
  </si>
  <si>
    <t>MARTIN DARIO NEIRA ARAGON</t>
  </si>
  <si>
    <t>AUX DE ODONTOLOGIA</t>
  </si>
  <si>
    <t>dianafraile119@gmail.com</t>
  </si>
  <si>
    <t xml:space="preserve">na </t>
  </si>
  <si>
    <t>5/29/26 11:13:07</t>
  </si>
  <si>
    <t xml:space="preserve">Sandra Najive </t>
  </si>
  <si>
    <t xml:space="preserve">Carreño Salas </t>
  </si>
  <si>
    <t xml:space="preserve">Sandra Najive Carreño Salas </t>
  </si>
  <si>
    <t xml:space="preserve">Bucaramanga </t>
  </si>
  <si>
    <t>sandranajive@hotmail.com</t>
  </si>
  <si>
    <t>Muchas gracias por su excelente información, muy clara y actualizada...</t>
  </si>
  <si>
    <t>5/29/26 11:13:13</t>
  </si>
  <si>
    <t>Maria camila</t>
  </si>
  <si>
    <t>Bedoya velez</t>
  </si>
  <si>
    <t>INTEGRAL I.P.S. SAS</t>
  </si>
  <si>
    <t>Medellin</t>
  </si>
  <si>
    <t xml:space="preserve"> practicantecalidadintegralips@gmail.com</t>
  </si>
  <si>
    <t>todo muy bien</t>
  </si>
  <si>
    <t>mas profundida en esterilizacion</t>
  </si>
  <si>
    <t>5/29/26 11:12:05</t>
  </si>
  <si>
    <t>5/29/26 11:14:02</t>
  </si>
  <si>
    <t>Gloria Jeannethe</t>
  </si>
  <si>
    <t xml:space="preserve"> Rodriguez Paez</t>
  </si>
  <si>
    <t>Gloria Jeannethe Rodriguez Paez</t>
  </si>
  <si>
    <t>5/29/26 11:05:31</t>
  </si>
  <si>
    <t>5/29/26 11:14:21</t>
  </si>
  <si>
    <t xml:space="preserve">MaryLuz </t>
  </si>
  <si>
    <t>Caceres</t>
  </si>
  <si>
    <t>Auxiliar</t>
  </si>
  <si>
    <t>marykacerez@gmail.com</t>
  </si>
  <si>
    <t>5/29/26 11:11:24</t>
  </si>
  <si>
    <t>5/29/26 11:15:18</t>
  </si>
  <si>
    <t>YEIMY JOHANA</t>
  </si>
  <si>
    <t>VARGAS ALBARRACIN</t>
  </si>
  <si>
    <t>BEATRIZ MORENO</t>
  </si>
  <si>
    <t>YEY.JOHA88@HOTMAIL.COM</t>
  </si>
  <si>
    <t>5/29/26 11:12:25</t>
  </si>
  <si>
    <t>5/29/26 11:16:34</t>
  </si>
  <si>
    <t>Shiro</t>
  </si>
  <si>
    <t>5/29/26 11:11:42</t>
  </si>
  <si>
    <t>5/29/26 11:17:00</t>
  </si>
  <si>
    <t>MARIA PAULA</t>
  </si>
  <si>
    <t>TAVERA DUARTE</t>
  </si>
  <si>
    <t>Maria paula Tavera</t>
  </si>
  <si>
    <t>Ortodonciampaulatavera@gmail.com</t>
  </si>
  <si>
    <t>Si el tema es Bioseguridad en odontólogia que este se encaminado y con enfasis en todos los procesos de odontologia. Que se aclaren dudas de los procesos, queda mucha información suelta y dudas sin resolver</t>
  </si>
  <si>
    <t xml:space="preserve">Infraestructura orientada a odontólogos independientes </t>
  </si>
  <si>
    <t>5/29/26 11:13:53</t>
  </si>
  <si>
    <t>5/29/26 11:17:02</t>
  </si>
  <si>
    <t>DARSY BIANETH</t>
  </si>
  <si>
    <t>CARDENAS PADILLA</t>
  </si>
  <si>
    <t>DARSY BIANETH CARDENAS PADILLA</t>
  </si>
  <si>
    <t>DARSYCARDENAS@GMAIL.COM</t>
  </si>
  <si>
    <t>5/29/26 11:15:20</t>
  </si>
  <si>
    <t>5/29/26 11:19:29</t>
  </si>
  <si>
    <t>MARTIN DARIO</t>
  </si>
  <si>
    <t xml:space="preserve">NEIRA ARAGON </t>
  </si>
  <si>
    <t>MDARIONEIRA@GMAIL.COM</t>
  </si>
  <si>
    <t>5/29/26 11:17:42</t>
  </si>
  <si>
    <t>5/29/26 11:20:26</t>
  </si>
  <si>
    <t xml:space="preserve">patty-angie96@hotmail.com </t>
  </si>
  <si>
    <t>Dmer</t>
  </si>
  <si>
    <t>5/29/26 11:12:36</t>
  </si>
  <si>
    <t>5/29/26 11:20:54</t>
  </si>
  <si>
    <t>Ordoñez Eastman</t>
  </si>
  <si>
    <t>muchas gracias por todo, seria de gran ayuda el despeje de dudas ante los temas, de resto bien.</t>
  </si>
  <si>
    <t>5/29/26 11:20:38</t>
  </si>
  <si>
    <t>5/29/26 11:22:52</t>
  </si>
  <si>
    <t xml:space="preserve">ANGELICA PATRICIA </t>
  </si>
  <si>
    <t>RUBIO DIAZ</t>
  </si>
  <si>
    <t>ANGELICA PATRICIA RUBIO DIAZ</t>
  </si>
  <si>
    <t>Dsmilemanagement@gmail.com</t>
  </si>
  <si>
    <t>5/29/26 11:19:31</t>
  </si>
  <si>
    <t>5/29/26 11:23:15</t>
  </si>
  <si>
    <t>BEATRIZ YANETH</t>
  </si>
  <si>
    <t>MORENO DUQUE</t>
  </si>
  <si>
    <t>BEATRIZ YANETH MORENO DUQUE</t>
  </si>
  <si>
    <t>BEATRIZMORENO.CONS@GMAIL.COM</t>
  </si>
  <si>
    <t>5/29/26 11:21:06</t>
  </si>
  <si>
    <t>5/29/26 11:23:30</t>
  </si>
  <si>
    <t xml:space="preserve">Paola Andrea </t>
  </si>
  <si>
    <t xml:space="preserve">López Montealegre </t>
  </si>
  <si>
    <t xml:space="preserve">Consultorio independiente </t>
  </si>
  <si>
    <t xml:space="preserve">Odontólogo </t>
  </si>
  <si>
    <t>Oral_inter@outlook.com</t>
  </si>
  <si>
    <t>Visita de verificación previa</t>
  </si>
  <si>
    <t xml:space="preserve">Monica </t>
  </si>
  <si>
    <t>Fonseca  Cano</t>
  </si>
  <si>
    <t>INNOVATIONDENT AM</t>
  </si>
  <si>
    <t>Servicios de salud  odontologia y ortodoncia</t>
  </si>
  <si>
    <t>Innovationdentam@gmail.com</t>
  </si>
  <si>
    <t>LIZBETH ALEXANDRA, CAMPOS VELOZA;CLARA LILIANA MARTÍNEZ OSORIO;</t>
  </si>
  <si>
    <t>Muchas gracias por este acompañamiento</t>
  </si>
  <si>
    <t>Guias de servicios de salud</t>
  </si>
  <si>
    <t>maria claudia</t>
  </si>
  <si>
    <t xml:space="preserve"> rodriguez galvis </t>
  </si>
  <si>
    <t>MCR DERMATOLOGIA MARIA CLAUDIA RODRIGUEZ G IPS SAS</t>
  </si>
  <si>
    <t>MCRDERMATOLOGIA@GMAIL.COM</t>
  </si>
  <si>
    <t xml:space="preserve">quisiera que nos compartieran la grabacion de la presentacion  parea futuras consultas </t>
  </si>
  <si>
    <t xml:space="preserve">estandar 3 y 4 </t>
  </si>
  <si>
    <t xml:space="preserve">FITNNES 24 SEVEN </t>
  </si>
  <si>
    <t xml:space="preserve">Amando Rocio Nino Mosquera </t>
  </si>
  <si>
    <t xml:space="preserve">FITNNES 24 SEVEN QUINTA PAREDES </t>
  </si>
  <si>
    <t>CORDNADOR DE CALIDAD</t>
  </si>
  <si>
    <t>gestionesdehabilitacion@gmail.com</t>
  </si>
  <si>
    <t xml:space="preserve">Carmen Helena </t>
  </si>
  <si>
    <t>Zambrano Màrquez</t>
  </si>
  <si>
    <t>I.P.S JOBS MEDICALL S.AS TERAPIAS DOMICILIARIAS</t>
  </si>
  <si>
    <t>heleseval@gmail.com</t>
  </si>
  <si>
    <t>Pedro Pablo</t>
  </si>
  <si>
    <t>Uribe Barrios</t>
  </si>
  <si>
    <t>CN San Lucas</t>
  </si>
  <si>
    <t>Coordinador IPs</t>
  </si>
  <si>
    <t>auditorsl@casanua.co</t>
  </si>
  <si>
    <t>Excelente la presentación, aunque un poco rápida para asimilar información</t>
  </si>
  <si>
    <t>LINA MARIA</t>
  </si>
  <si>
    <t>MUÑOZ RAMIREZ</t>
  </si>
  <si>
    <t>QBIENTVS SAS</t>
  </si>
  <si>
    <t>qbientvs@gmail.com</t>
  </si>
  <si>
    <t xml:space="preserve">Pablo Alejandro </t>
  </si>
  <si>
    <t>Villamil Polo</t>
  </si>
  <si>
    <t>DENTAL SCAN IMÁGENES DIAGNOSTICAS SAS</t>
  </si>
  <si>
    <t xml:space="preserve">gerente </t>
  </si>
  <si>
    <t>rxdentalscan@gmail.com</t>
  </si>
  <si>
    <t xml:space="preserve">se debe planear o invitar a los prestadores con mucho mas tiempo, no se puede hacer una llamada y un correo el dia anterior para una capcitacion de 5 horas al sigueinte dia  </t>
  </si>
  <si>
    <t xml:space="preserve">Carol Vanessa </t>
  </si>
  <si>
    <t>Garavito Acosta</t>
  </si>
  <si>
    <t>SANUM SAS</t>
  </si>
  <si>
    <t>Coordinador</t>
  </si>
  <si>
    <t>carolgaravitops@gmail.com</t>
  </si>
  <si>
    <t>Gracias por estos espacios, resuelven dudas que se pueden tener previo a la visita.</t>
  </si>
  <si>
    <t>JUAN PABLO</t>
  </si>
  <si>
    <t>SAVINI PARRA</t>
  </si>
  <si>
    <t>CLINICA SAVINI GROUP MIND CARE SAS</t>
  </si>
  <si>
    <t>DIRECTOR CLINICO Y CEO</t>
  </si>
  <si>
    <t>administrativo@savinigroupmc.com</t>
  </si>
  <si>
    <t xml:space="preserve">SANDRA BIBIANA </t>
  </si>
  <si>
    <t>RONSON MATEUS</t>
  </si>
  <si>
    <t>REVIB MEDICINA ESTETICA ENFOCADA EN EL BIENESTAR</t>
  </si>
  <si>
    <t>AUXILIAR ADMINISTRATIVA</t>
  </si>
  <si>
    <t>srondon04@gmail.com</t>
  </si>
  <si>
    <t>A PESAR QUE EL TEMA ES COMPLEJO ES MANEJADO DE MANERA CLARA</t>
  </si>
  <si>
    <t>JOHN ALBERTO</t>
  </si>
  <si>
    <t>CEBALLOS LOPEZ</t>
  </si>
  <si>
    <t>GERENTE ADMINISTRATIVO</t>
  </si>
  <si>
    <t>JOALCELO.DAVID1975@GMAIL.COM</t>
  </si>
  <si>
    <t xml:space="preserve">MCR MARIA CLAUDIA RODRIGUEZ IPS </t>
  </si>
  <si>
    <t xml:space="preserve">MIGUEL ANGEL OSORIO </t>
  </si>
  <si>
    <t xml:space="preserve">MCR  DERMATOLOGIA MARIA CLAUDIA RODRIGUEZ  G IPS </t>
  </si>
  <si>
    <t xml:space="preserve">ENFERMERO ADUTORI </t>
  </si>
  <si>
    <t>miguelangelosorio@prevenirgestionyauditoria.com</t>
  </si>
  <si>
    <t xml:space="preserve">GRACIAS </t>
  </si>
  <si>
    <t xml:space="preserve">FELICITACIONES </t>
  </si>
  <si>
    <t>MAGDA MILENA</t>
  </si>
  <si>
    <t>RIVERA MONROY</t>
  </si>
  <si>
    <t>QBIENTVS</t>
  </si>
  <si>
    <t>AUXILIAR CONSULTORIO ODONTOLOGICO</t>
  </si>
  <si>
    <t>milekitty83@hotmail.com</t>
  </si>
  <si>
    <t>ES UNA EXCELENTE CAPACITACION</t>
  </si>
  <si>
    <t xml:space="preserve">Amanda Milena </t>
  </si>
  <si>
    <t>Flórez Cortes</t>
  </si>
  <si>
    <t>Biuti Express SAS</t>
  </si>
  <si>
    <t>Directora de sede</t>
  </si>
  <si>
    <t>Calidad@revib.co</t>
  </si>
  <si>
    <t xml:space="preserve">Prestaciones de servicio para medicina estética </t>
  </si>
  <si>
    <t>RUTH DINEY</t>
  </si>
  <si>
    <t>ROA ROJAS</t>
  </si>
  <si>
    <t xml:space="preserve">SERVICIOS GENERALES </t>
  </si>
  <si>
    <t>ruthdineyroa14@gmail.com</t>
  </si>
  <si>
    <t xml:space="preserve">Camilo Enrique </t>
  </si>
  <si>
    <t>Gonzalez Cubillos</t>
  </si>
  <si>
    <t>CEO</t>
  </si>
  <si>
    <t>LAURA DANIELA</t>
  </si>
  <si>
    <t>BOHORQUEZ FAJARDO</t>
  </si>
  <si>
    <t>ASISTENTE GENERAL</t>
  </si>
  <si>
    <t>laurafajardo980919@gmail.com</t>
  </si>
  <si>
    <t>Mejorar la presentación y realizarla mas dinámica para no ser tan plano todo el tiempo</t>
  </si>
  <si>
    <t>KELLY DAYANA</t>
  </si>
  <si>
    <t>CANACUE GARCIA</t>
  </si>
  <si>
    <t>ALTIUS MEDICALL INSTITUTE</t>
  </si>
  <si>
    <t>GERENCIA@GESTIONAMOSCALIDAD.COM</t>
  </si>
  <si>
    <t xml:space="preserve">CAMILA </t>
  </si>
  <si>
    <t>SALGAR HENAO</t>
  </si>
  <si>
    <t>CASA NUA - ALDEIA</t>
  </si>
  <si>
    <t>Gerente</t>
  </si>
  <si>
    <t>gerenciaaldeia@casanua.co</t>
  </si>
  <si>
    <t>Son muchos temas</t>
  </si>
  <si>
    <t>Para nuevos negocios debería haber un acompañamiento previo para revisión de documentación</t>
  </si>
  <si>
    <t>Andres camilo</t>
  </si>
  <si>
    <t>Diaz martinez</t>
  </si>
  <si>
    <t>Blue medical ambulancia sas</t>
  </si>
  <si>
    <t xml:space="preserve">Representante legal suplente </t>
  </si>
  <si>
    <t>Bluemedical2026@gmail.com</t>
  </si>
  <si>
    <t>Buena capacitación y muy clara</t>
  </si>
  <si>
    <t xml:space="preserve">Adriana María </t>
  </si>
  <si>
    <t>Toro Brand</t>
  </si>
  <si>
    <t xml:space="preserve">CN San Lucas </t>
  </si>
  <si>
    <t>dirsalud@casanua.co</t>
  </si>
  <si>
    <t>PAMEC Alcance en Seguridad del Paciente</t>
  </si>
  <si>
    <t>SERGIO DANIEL</t>
  </si>
  <si>
    <t>LINARES VENEGAS</t>
  </si>
  <si>
    <t>COMPENSAR IPS</t>
  </si>
  <si>
    <t>PROFESIONAL DE CALIDAD</t>
  </si>
  <si>
    <t>sdlinaresv@compensarsalud.com</t>
  </si>
  <si>
    <t>CLARA LILIANA MARTÍNEZ OSORIO;</t>
  </si>
  <si>
    <t>Porfavor compartir presentación y url de contenidos SDS</t>
  </si>
  <si>
    <t>ADRIANA PAOLA</t>
  </si>
  <si>
    <t>CARDENAS OCHICA</t>
  </si>
  <si>
    <t>L´ESSENCE BEAUTY CENTER SAS</t>
  </si>
  <si>
    <t>AUDITORA DE CALIDAD</t>
  </si>
  <si>
    <t>adripaola37@hotmail.com</t>
  </si>
  <si>
    <t>calidadbogotaproteger@gmail.com</t>
  </si>
  <si>
    <t>sirho</t>
  </si>
  <si>
    <t xml:space="preserve">Daniela  </t>
  </si>
  <si>
    <t>Castañeda Ospina</t>
  </si>
  <si>
    <t xml:space="preserve">Gastromedicall Ltda </t>
  </si>
  <si>
    <t>Enfermera jefe</t>
  </si>
  <si>
    <t>enfermerajefagastro@gastromedicall.com</t>
  </si>
  <si>
    <t xml:space="preserve">Informacion completa </t>
  </si>
  <si>
    <t xml:space="preserve">Nancy Eugenia </t>
  </si>
  <si>
    <t>Gutiérrez cifuentes</t>
  </si>
  <si>
    <t>Nancy gutierrez</t>
  </si>
  <si>
    <t xml:space="preserve">Clinicajucep@hotmail.com </t>
  </si>
  <si>
    <t xml:space="preserve">Angie Carolina </t>
  </si>
  <si>
    <t xml:space="preserve">García Cagua </t>
  </si>
  <si>
    <t>Fable: un mundo hecho color</t>
  </si>
  <si>
    <t xml:space="preserve">Terapeuta ocupacional </t>
  </si>
  <si>
    <t>anggarcia@unal.edu.co</t>
  </si>
  <si>
    <t>LUISA FERNANDA</t>
  </si>
  <si>
    <t>RAMIREZ AREVALO</t>
  </si>
  <si>
    <t>GESTOR DE CALIDAD</t>
  </si>
  <si>
    <t>luisa15116@gmail.com</t>
  </si>
  <si>
    <t xml:space="preserve">Ramos alvarez </t>
  </si>
  <si>
    <t xml:space="preserve">Adriana ramos alvarez </t>
  </si>
  <si>
    <t>Adrianaramos_1982@hotmail.com</t>
  </si>
  <si>
    <t>Andrea Del Pilar</t>
  </si>
  <si>
    <t>Fonseca Suarez</t>
  </si>
  <si>
    <t>Fertility Dreams SAS</t>
  </si>
  <si>
    <t>directora de Calidad</t>
  </si>
  <si>
    <t>calidad@fertilitydreams.co</t>
  </si>
  <si>
    <t xml:space="preserve">recomendada </t>
  </si>
  <si>
    <t xml:space="preserve">Lady Marcela </t>
  </si>
  <si>
    <t>Rojas Gómez</t>
  </si>
  <si>
    <t>Fototerapia Bojanini y López sas</t>
  </si>
  <si>
    <t xml:space="preserve">Aux de enfermería </t>
  </si>
  <si>
    <t>myleidy_86@hotmail.com</t>
  </si>
  <si>
    <t xml:space="preserve">
Tema de la asistencia técnica:
PAMEC Alcance en Seguridad del paciente</t>
  </si>
  <si>
    <t xml:space="preserve">Fabiola </t>
  </si>
  <si>
    <t xml:space="preserve">Camacho </t>
  </si>
  <si>
    <t xml:space="preserve">Fonoaudióloga </t>
  </si>
  <si>
    <t>fabiolacamachomartinez@hotmail.com</t>
  </si>
  <si>
    <t>Maria Gabriella</t>
  </si>
  <si>
    <t>Rauso Stella</t>
  </si>
  <si>
    <t>Profesional independiente</t>
  </si>
  <si>
    <t>Rehabilitadora oral</t>
  </si>
  <si>
    <t>gabriellarauso@gmail.com</t>
  </si>
  <si>
    <t>Muchas gracias por las capacitaciones sólo que el tema es un poco denso</t>
  </si>
  <si>
    <t>Julieth Yuranny</t>
  </si>
  <si>
    <t>Ruiz Ortega</t>
  </si>
  <si>
    <t>IMEDHEALTH SAS IPS</t>
  </si>
  <si>
    <t>Gerente General</t>
  </si>
  <si>
    <t>julieth@imedh.com.co</t>
  </si>
  <si>
    <t>Excelente como siempre la Dra Clara</t>
  </si>
  <si>
    <t>Hector Laureano</t>
  </si>
  <si>
    <t>Chica Cañas</t>
  </si>
  <si>
    <t>Hector Chica</t>
  </si>
  <si>
    <t>hectorchicaodontologo@hotmail.com</t>
  </si>
  <si>
    <t>buena capacitación</t>
  </si>
  <si>
    <t>seguridad del paciente profesional independiente</t>
  </si>
  <si>
    <t>PAQUETES INSTRUCCIONALES</t>
  </si>
  <si>
    <t xml:space="preserve">sandra liliana </t>
  </si>
  <si>
    <t>gonzalez gil</t>
  </si>
  <si>
    <t>consultorio odontologico sandra liliana ginzalez</t>
  </si>
  <si>
    <t>sangingil@yahoo.es</t>
  </si>
  <si>
    <t>MARQUEZ PRECIADO</t>
  </si>
  <si>
    <t>FAMIVIVIR IPS</t>
  </si>
  <si>
    <t>ASESORA EXTERNA EN CALIDAD</t>
  </si>
  <si>
    <t>cmestetica_2@hotmail.com</t>
  </si>
  <si>
    <t>Muy clara la informacion</t>
  </si>
  <si>
    <t>Proceso y régimen sancionatorio</t>
  </si>
  <si>
    <t xml:space="preserve">Clareth María </t>
  </si>
  <si>
    <t xml:space="preserve">Chávez Martínez </t>
  </si>
  <si>
    <t xml:space="preserve">Ilusiones con futuro SAS </t>
  </si>
  <si>
    <t xml:space="preserve">Coordinadora de calidad </t>
  </si>
  <si>
    <t>SOLEDAD ATLANTICO</t>
  </si>
  <si>
    <t>sistemadecalidadilusiones@gmail.com</t>
  </si>
  <si>
    <t xml:space="preserve">Muy buena capacitación </t>
  </si>
  <si>
    <t xml:space="preserve">Historia clínica </t>
  </si>
  <si>
    <t xml:space="preserve">Yesica jimena </t>
  </si>
  <si>
    <t>Bustos bustos</t>
  </si>
  <si>
    <t>Dr fernando duque y dra nancy gutierrez</t>
  </si>
  <si>
    <t>Auxiliar oral</t>
  </si>
  <si>
    <t>bustos0916@gmail.com</t>
  </si>
  <si>
    <t>N.a</t>
  </si>
  <si>
    <t>Luisa Teresa</t>
  </si>
  <si>
    <t>Muñoz Hernandez</t>
  </si>
  <si>
    <t>Luisa Teresa Muñoz Hernandez</t>
  </si>
  <si>
    <t>odontóloga general</t>
  </si>
  <si>
    <t>luisatmh@gmail.com</t>
  </si>
  <si>
    <t>Gracias, Buena capacitación</t>
  </si>
  <si>
    <t>Jessica Camila</t>
  </si>
  <si>
    <t>Corredor Lara</t>
  </si>
  <si>
    <t>IPS SALUD OCUPACIONAL HORIZONTE LTDA SIGLA SOH</t>
  </si>
  <si>
    <t>accesoc@imedh.com.co</t>
  </si>
  <si>
    <t xml:space="preserve">Yenny Alexandra </t>
  </si>
  <si>
    <t xml:space="preserve">Guerrero Garzón </t>
  </si>
  <si>
    <t xml:space="preserve">Fable un mundo hecho color IPS </t>
  </si>
  <si>
    <t xml:space="preserve">Recepcionista </t>
  </si>
  <si>
    <t>alexandra04guerrerogarzon@gmail.com</t>
  </si>
  <si>
    <t>Jennyfer Andrea</t>
  </si>
  <si>
    <t xml:space="preserve">Alvarez Perez </t>
  </si>
  <si>
    <t>Favor un Mundo Hecho Color IPS</t>
  </si>
  <si>
    <t>jennyfer.alvarez.perez.a@gmail.com</t>
  </si>
  <si>
    <t xml:space="preserve">Excelente manejo del tema </t>
  </si>
  <si>
    <t xml:space="preserve">Camilo Andres  </t>
  </si>
  <si>
    <t xml:space="preserve">Vargas Solano </t>
  </si>
  <si>
    <t xml:space="preserve">FABLE UN MUNDO HECHO COLOR IPS </t>
  </si>
  <si>
    <t xml:space="preserve">Terapeuta Ocupacional </t>
  </si>
  <si>
    <t>Camiloa-vs@hotmail.com</t>
  </si>
  <si>
    <t xml:space="preserve">Giancarlo </t>
  </si>
  <si>
    <t>Hurtado Mendoza</t>
  </si>
  <si>
    <t>Centro de especialidades medicas de las americas</t>
  </si>
  <si>
    <t>administrativocemla@gmail.com</t>
  </si>
  <si>
    <t>Agradecerles el tiempo para la capacitacion</t>
  </si>
  <si>
    <t>Elizabeth Flora</t>
  </si>
  <si>
    <t>Pulido Abbate</t>
  </si>
  <si>
    <t>Elizabeth Pulido Abbate</t>
  </si>
  <si>
    <t>Pinina28@hotmail.com</t>
  </si>
  <si>
    <t>ANA MARIA</t>
  </si>
  <si>
    <t>PABON PEREZ</t>
  </si>
  <si>
    <t>SERVICIO DE ATENCION ODONTOLOGICA SAS</t>
  </si>
  <si>
    <t>NINGUNA</t>
  </si>
  <si>
    <t>Katherin Johanna</t>
  </si>
  <si>
    <t>Quintero Herrera</t>
  </si>
  <si>
    <t xml:space="preserve">Fototerapia Bojanini y López </t>
  </si>
  <si>
    <t xml:space="preserve">Auxiliar de enfermería </t>
  </si>
  <si>
    <t>Katherinjohannaquintero@gmail.com</t>
  </si>
  <si>
    <t xml:space="preserve">Tema de la asistencia técnica Pamec alcance de seguridad del paciente </t>
  </si>
  <si>
    <t>Laura Vanessa</t>
  </si>
  <si>
    <t xml:space="preserve">Sánchez Muñoz </t>
  </si>
  <si>
    <t>Consultorio Dra Tatiana Leal</t>
  </si>
  <si>
    <t xml:space="preserve">Esteticista </t>
  </si>
  <si>
    <t>Laurav10sm@gmail.com</t>
  </si>
  <si>
    <t xml:space="preserve">Me pareció muy interesante y tiene buena proyección </t>
  </si>
  <si>
    <t xml:space="preserve">Lina Marcela </t>
  </si>
  <si>
    <t xml:space="preserve">Gonzalez Ahumada </t>
  </si>
  <si>
    <t xml:space="preserve">Lina Marcela González Ahumada </t>
  </si>
  <si>
    <t>Odontologa General</t>
  </si>
  <si>
    <t>lina.gonzalezod@gmail.com</t>
  </si>
  <si>
    <t>Laura Fernanda</t>
  </si>
  <si>
    <t>Burbano Guerrero</t>
  </si>
  <si>
    <t>ENDOCENTRO LTDA</t>
  </si>
  <si>
    <t>ENFERMERA JEFE</t>
  </si>
  <si>
    <t>enfermeriaendocentro@gmail.com</t>
  </si>
  <si>
    <t xml:space="preserve">Laura Isabel </t>
  </si>
  <si>
    <t xml:space="preserve">Sandoval Tovar </t>
  </si>
  <si>
    <t>Dra Tatiana Leal</t>
  </si>
  <si>
    <t xml:space="preserve">Auxiliar administrativo </t>
  </si>
  <si>
    <t>Lauratov1201@gmail.com</t>
  </si>
  <si>
    <t>Valentina</t>
  </si>
  <si>
    <t>Torres Mancipe</t>
  </si>
  <si>
    <t>Clinicos IPS</t>
  </si>
  <si>
    <t xml:space="preserve">Analista de seguridad al paciente </t>
  </si>
  <si>
    <t>Valen.mancipe@outlook.com</t>
  </si>
  <si>
    <t>Muy buena capacitacion</t>
  </si>
  <si>
    <t xml:space="preserve">Catalina </t>
  </si>
  <si>
    <t>Ayala Rivera</t>
  </si>
  <si>
    <t>MEDIPORT</t>
  </si>
  <si>
    <t>AUX CALIDAD</t>
  </si>
  <si>
    <t>catalinaayala084@gmail.com</t>
  </si>
  <si>
    <t>BRAYAN LEONARDO</t>
  </si>
  <si>
    <t>CARMONA GUERRERO</t>
  </si>
  <si>
    <t>CENTRO MEDICO INTEGRAL CEMI SALUD OCUPACIONAL SAS</t>
  </si>
  <si>
    <t>centromedicointegralsas@gmail.com</t>
  </si>
  <si>
    <t xml:space="preserve">RODRIGO </t>
  </si>
  <si>
    <t>RAMIREZ</t>
  </si>
  <si>
    <t xml:space="preserve">DIANA MAARIA </t>
  </si>
  <si>
    <t>GARCIA MATTA</t>
  </si>
  <si>
    <t>SALUD CENTRAL UT</t>
  </si>
  <si>
    <t>AUXILIAR DE ENFERMERIA</t>
  </si>
  <si>
    <t>GRANADA META</t>
  </si>
  <si>
    <t>eron.granada@saludcentralut.com</t>
  </si>
  <si>
    <t>TECNOVIGILANCIA</t>
  </si>
  <si>
    <t xml:space="preserve">leidy Yamile Pérez Penagos </t>
  </si>
  <si>
    <t xml:space="preserve">Pérez Penagos </t>
  </si>
  <si>
    <t xml:space="preserve">UT </t>
  </si>
  <si>
    <t>lider del establecimiento de sanidad</t>
  </si>
  <si>
    <t xml:space="preserve">muy bien gracias </t>
  </si>
  <si>
    <t>pamec</t>
  </si>
  <si>
    <t xml:space="preserve">Karla Ximena </t>
  </si>
  <si>
    <t>Páez Peña</t>
  </si>
  <si>
    <t>Sergio R. Salgado</t>
  </si>
  <si>
    <t xml:space="preserve">Auxiliar de odontologia </t>
  </si>
  <si>
    <t xml:space="preserve">ximenapaez12@yahoo.es </t>
  </si>
  <si>
    <t xml:space="preserve">Tecno vigilancia </t>
  </si>
  <si>
    <t xml:space="preserve">ISABEL </t>
  </si>
  <si>
    <t xml:space="preserve">MOLINA OTALORA </t>
  </si>
  <si>
    <t xml:space="preserve">SOCIEDAD DE ENFERMERAS PROFESIONALES </t>
  </si>
  <si>
    <t xml:space="preserve">COORDINADOR AREA DE CALIDAD </t>
  </si>
  <si>
    <t xml:space="preserve">isamolina1203@gmail.com </t>
  </si>
  <si>
    <t xml:space="preserve">NINGUNO </t>
  </si>
  <si>
    <t xml:space="preserve">GUIAS DE PRACTICA CLINICA </t>
  </si>
  <si>
    <t xml:space="preserve">Lizeth Natalia </t>
  </si>
  <si>
    <t xml:space="preserve">Vanegas Pinzon </t>
  </si>
  <si>
    <t xml:space="preserve">Consultorio Dra Tatiana Leal </t>
  </si>
  <si>
    <t>Asistente Medica</t>
  </si>
  <si>
    <t>nataliapinzon0417@gmail.com</t>
  </si>
  <si>
    <t>Julieth Paola</t>
  </si>
  <si>
    <t>Rodríguez Tolosa</t>
  </si>
  <si>
    <t>FORJA EMPRESAS SAS</t>
  </si>
  <si>
    <t>analistadeprocesos2@forjaempresas.com</t>
  </si>
  <si>
    <t xml:space="preserve">Lidia Milena </t>
  </si>
  <si>
    <t>Pardo Bermúdez</t>
  </si>
  <si>
    <t>Salud Llanos Ips</t>
  </si>
  <si>
    <t xml:space="preserve">Líder de calidad </t>
  </si>
  <si>
    <t>calidad@saludllanosips.com</t>
  </si>
  <si>
    <t>Excelente presentación</t>
  </si>
  <si>
    <t>PAMEC Acreditación</t>
  </si>
  <si>
    <t xml:space="preserve">Laura Alejandra </t>
  </si>
  <si>
    <t xml:space="preserve">Cifuentes Avila </t>
  </si>
  <si>
    <t xml:space="preserve">Alejandro Afanador Montenegro </t>
  </si>
  <si>
    <t xml:space="preserve">Aux administrativa </t>
  </si>
  <si>
    <t xml:space="preserve">Programacion@lanariz.com </t>
  </si>
  <si>
    <t xml:space="preserve">López Gutierrez </t>
  </si>
  <si>
    <t xml:space="preserve">No tengo </t>
  </si>
  <si>
    <t xml:space="preserve">luis felipe </t>
  </si>
  <si>
    <t>cano silva</t>
  </si>
  <si>
    <t xml:space="preserve">ISE HEALTH </t>
  </si>
  <si>
    <t>DIRECTOR MEDICO</t>
  </si>
  <si>
    <t>mdlcano@outlook.com</t>
  </si>
  <si>
    <t>excelente presentacion</t>
  </si>
  <si>
    <t>pamec acreditacion</t>
  </si>
  <si>
    <t>angie julieth</t>
  </si>
  <si>
    <t>muñoz molina</t>
  </si>
  <si>
    <t>Novafem SAS</t>
  </si>
  <si>
    <t>ANALISTA DE CALIDAD</t>
  </si>
  <si>
    <t>anjumumo80@gmail.com</t>
  </si>
  <si>
    <t>Todo muy claro</t>
  </si>
  <si>
    <t xml:space="preserve">Carla Andrea </t>
  </si>
  <si>
    <t xml:space="preserve">Uzuriaga Hurtado </t>
  </si>
  <si>
    <t xml:space="preserve">Global Life Ambulancias SAS </t>
  </si>
  <si>
    <t xml:space="preserve">Referente de seguridad  del paciente </t>
  </si>
  <si>
    <t>apoyocalidad@glambulancias.com</t>
  </si>
  <si>
    <t xml:space="preserve">Estrategia multimodal del lavado de manos </t>
  </si>
  <si>
    <t>MONICA MARIA</t>
  </si>
  <si>
    <t>GONZALEZ PADILLA</t>
  </si>
  <si>
    <t>MONICAGO98@YAHOO.COM</t>
  </si>
  <si>
    <t xml:space="preserve">claudia marcela </t>
  </si>
  <si>
    <t>rojas perez</t>
  </si>
  <si>
    <t>EMCOSALUD</t>
  </si>
  <si>
    <t>JEFE DE CALIDAD</t>
  </si>
  <si>
    <t>CALIDAD.FERRO@EMCOSALUD.COM</t>
  </si>
  <si>
    <t xml:space="preserve">Gina Paola </t>
  </si>
  <si>
    <t xml:space="preserve">Penagos Carreño </t>
  </si>
  <si>
    <t xml:space="preserve">Gina Paola Penagos Carreño </t>
  </si>
  <si>
    <t xml:space="preserve">Psicóloga clínica </t>
  </si>
  <si>
    <t>ginapenagos@gmail.com</t>
  </si>
  <si>
    <t>La capacitación estuvo bien explio, con dominio del tema y respuesta a las dudas generadas</t>
  </si>
  <si>
    <t xml:space="preserve">Sivigila </t>
  </si>
  <si>
    <t>Martha Aracely</t>
  </si>
  <si>
    <t>Garzón García</t>
  </si>
  <si>
    <t>Ise Health</t>
  </si>
  <si>
    <t>Lider de calidad</t>
  </si>
  <si>
    <t>isecalidad@gmail.com</t>
  </si>
  <si>
    <t xml:space="preserve">Vivas Aldana </t>
  </si>
  <si>
    <t xml:space="preserve">LESSENCE BEAUTY CENTER </t>
  </si>
  <si>
    <t>paolatibi13@gmail.com</t>
  </si>
  <si>
    <t xml:space="preserve">Felicitacion una capacitación muy completa </t>
  </si>
  <si>
    <t>LEIDY VIVIANA</t>
  </si>
  <si>
    <t>AGUILAR RAMIREZ</t>
  </si>
  <si>
    <t>STANDARD SALUD</t>
  </si>
  <si>
    <t>REPORTES</t>
  </si>
  <si>
    <t xml:space="preserve">Benitez Mendivelso </t>
  </si>
  <si>
    <t xml:space="preserve">Consultorio particular </t>
  </si>
  <si>
    <t xml:space="preserve">andreabmendivelso@gmail.com </t>
  </si>
  <si>
    <t xml:space="preserve">Deberían </t>
  </si>
  <si>
    <t xml:space="preserve">Basuras rh </t>
  </si>
  <si>
    <t xml:space="preserve">MARTHA LILIA </t>
  </si>
  <si>
    <t xml:space="preserve">GARCIA CORREA </t>
  </si>
  <si>
    <t xml:space="preserve">MARTHA LILIA GARCIA CORREA </t>
  </si>
  <si>
    <t>clinicasodontologicasporticos@yahoo.com</t>
  </si>
  <si>
    <t>NICHOLE</t>
  </si>
  <si>
    <t>OLAYA OSORIO</t>
  </si>
  <si>
    <t>IPS FABLE UN MUNDO HECHO COLOR</t>
  </si>
  <si>
    <t xml:space="preserve">Psicologa </t>
  </si>
  <si>
    <t>nicholeolaya@gmail.com</t>
  </si>
  <si>
    <t>N. A</t>
  </si>
  <si>
    <t xml:space="preserve">TELEMEDICINA </t>
  </si>
  <si>
    <t>edward fabian ospina botiva</t>
  </si>
  <si>
    <t xml:space="preserve">EDWARD FABIAN SPINA </t>
  </si>
  <si>
    <t>Ospinas Odontologia</t>
  </si>
  <si>
    <t>administrador</t>
  </si>
  <si>
    <t>alejandroospina2010@hotmail.com</t>
  </si>
  <si>
    <t xml:space="preserve">yeison ivan </t>
  </si>
  <si>
    <t>perez galindo</t>
  </si>
  <si>
    <t>yeison ivan perez galindo</t>
  </si>
  <si>
    <t xml:space="preserve">coordinador </t>
  </si>
  <si>
    <t>vanprez95@hotmail.com</t>
  </si>
  <si>
    <t xml:space="preserve">la capcitacion fue muy buena se aclararon muchas dudas </t>
  </si>
  <si>
    <t>norma 3100 de 2019</t>
  </si>
  <si>
    <t xml:space="preserve">NIXA </t>
  </si>
  <si>
    <t xml:space="preserve">Mancera Fuentes </t>
  </si>
  <si>
    <t xml:space="preserve">NIXA MANCERA FUENTES </t>
  </si>
  <si>
    <t xml:space="preserve">Profesional SST </t>
  </si>
  <si>
    <t>mancerafuentes@gmail.com</t>
  </si>
  <si>
    <t xml:space="preserve">Solicito por favor certificado al correo electrónico y continuar con los temas de capacitación </t>
  </si>
  <si>
    <t xml:space="preserve">Seguridad del paciente IPS </t>
  </si>
  <si>
    <t>JEIMY ANGELICA</t>
  </si>
  <si>
    <t>RODRIGUEZ ARDILA</t>
  </si>
  <si>
    <t>JEIMY ANGELICA RODRIGUEZ ARDILA</t>
  </si>
  <si>
    <t>AUDITOR</t>
  </si>
  <si>
    <t>bangladesyeli@gmail.com</t>
  </si>
  <si>
    <t>Liliana Ivonne</t>
  </si>
  <si>
    <t>Caicedo Ramirez</t>
  </si>
  <si>
    <t xml:space="preserve">Liliana Ivonne Caicedo Ramírez </t>
  </si>
  <si>
    <t>Psiquiatra infantil/pediatra</t>
  </si>
  <si>
    <t>liliana.caicedo.ramirez@gmail.com</t>
  </si>
  <si>
    <t>Felicitaciones</t>
  </si>
  <si>
    <t xml:space="preserve">Acreditación para profesionales independiente </t>
  </si>
  <si>
    <t>Sergio Stiven</t>
  </si>
  <si>
    <t xml:space="preserve">Rodríguez Salgado </t>
  </si>
  <si>
    <t>ssrs95@hotmail.com</t>
  </si>
  <si>
    <t>CAROL VIVIANA</t>
  </si>
  <si>
    <t>BAUTISTA BECERRA</t>
  </si>
  <si>
    <t>miluyvivis123@gmail.com</t>
  </si>
  <si>
    <t xml:space="preserve">Carmen yiseth </t>
  </si>
  <si>
    <t xml:space="preserve">Angel terrios </t>
  </si>
  <si>
    <t xml:space="preserve">Ética con profesión </t>
  </si>
  <si>
    <t xml:space="preserve">Gestión Documental </t>
  </si>
  <si>
    <t>angelito-0119@hotmail.es</t>
  </si>
  <si>
    <t xml:space="preserve">Fabian Alberto </t>
  </si>
  <si>
    <t xml:space="preserve">Gomez fonseca </t>
  </si>
  <si>
    <t xml:space="preserve">Fabian Alberto gomez fonseca </t>
  </si>
  <si>
    <t xml:space="preserve">Optometra </t>
  </si>
  <si>
    <t xml:space="preserve">30160 6775 </t>
  </si>
  <si>
    <t xml:space="preserve">fagomez523@hotmail.com </t>
  </si>
  <si>
    <t xml:space="preserve">Excelente 👌🏻 </t>
  </si>
  <si>
    <t xml:space="preserve">Violencia sexual </t>
  </si>
  <si>
    <t xml:space="preserve">Omar </t>
  </si>
  <si>
    <t xml:space="preserve">Murillo </t>
  </si>
  <si>
    <t xml:space="preserve">Centro médico red somos IPS </t>
  </si>
  <si>
    <t xml:space="preserve">Coordinador administrativo </t>
  </si>
  <si>
    <t>administracion@umcredsomos.com</t>
  </si>
  <si>
    <t xml:space="preserve">Liseth yajaira </t>
  </si>
  <si>
    <t xml:space="preserve">Niño Sánchez </t>
  </si>
  <si>
    <t>Enfermeras un compromiso</t>
  </si>
  <si>
    <t>lisethyajairaninosanchez@gmail.com</t>
  </si>
  <si>
    <t>AEC IPS</t>
  </si>
  <si>
    <t xml:space="preserve">MUCHAS GRACIAS POR ESTAS  CAPACITACIONES </t>
  </si>
  <si>
    <t>Sistema de Información para la Calidad- Resolución 256 de 201</t>
  </si>
  <si>
    <t>Luis Fernando</t>
  </si>
  <si>
    <t xml:space="preserve">Miranda Pérez </t>
  </si>
  <si>
    <t>Enfemeras un compromiso ips</t>
  </si>
  <si>
    <t>luisfernandom0408@gmail.com</t>
  </si>
  <si>
    <t>ALVA LILIANA</t>
  </si>
  <si>
    <t xml:space="preserve">MORALES AYALA </t>
  </si>
  <si>
    <t>SERVICIOS MÉDICOS INTEGRALES SANTA ELENA SAS</t>
  </si>
  <si>
    <t xml:space="preserve">AUXILIAR ADMINISTRATIVO </t>
  </si>
  <si>
    <t>CALIDAD.SANTAELENA@GMAIL.COM</t>
  </si>
  <si>
    <t>paola</t>
  </si>
  <si>
    <t>gomez solano</t>
  </si>
  <si>
    <t>neuronabebe</t>
  </si>
  <si>
    <t>coordinadora de calidad</t>
  </si>
  <si>
    <t>paolago9798@hotmail.com</t>
  </si>
  <si>
    <t xml:space="preserve">Edna Eliana </t>
  </si>
  <si>
    <t>Santamaria Ruano</t>
  </si>
  <si>
    <t>elianasanta01yahoo.es</t>
  </si>
  <si>
    <t xml:space="preserve">MARIA LUCILA </t>
  </si>
  <si>
    <t>ARISTIZABAL ARIAS</t>
  </si>
  <si>
    <t>CENTRO ASISTENCIAL MADRE BERNARDA</t>
  </si>
  <si>
    <t>DIRECTORA</t>
  </si>
  <si>
    <t>Muchas gracias, de gran interes para la misión que realizamos en nuestras instituciones con miras a mejorar la prestacion de los servicios</t>
  </si>
  <si>
    <t>6/17/26 10:13:41</t>
  </si>
  <si>
    <t>6/17/26 10:16:39</t>
  </si>
  <si>
    <t>Resolución 3100 de 2019 Generalidades, Novedades y Declaración de autoevaluación</t>
  </si>
  <si>
    <t>6/17/2026</t>
  </si>
  <si>
    <t>Silva Vargas</t>
  </si>
  <si>
    <t xml:space="preserve">Inversiones Alexander Llanos SAS </t>
  </si>
  <si>
    <t>martha.coordinacion@alexllanos.com</t>
  </si>
  <si>
    <t>LEILANN DENNISSE VERGARA VACA;LILIBETH VANINA GONZÁLEZ ARAÚJO;</t>
  </si>
  <si>
    <t xml:space="preserve">Gracias por mantenernos actualizados </t>
  </si>
  <si>
    <t>6/17/26 10:13:36</t>
  </si>
  <si>
    <t>6/17/26 10:17:02</t>
  </si>
  <si>
    <t>Nichole</t>
  </si>
  <si>
    <t>Olaya Osorio</t>
  </si>
  <si>
    <t>FABLE UN MUNDO HECHO COLOR</t>
  </si>
  <si>
    <t>Psicologa</t>
  </si>
  <si>
    <t>6/17/26 10:14:11</t>
  </si>
  <si>
    <t>6/17/26 10:18:04</t>
  </si>
  <si>
    <t>IPS GRUPO MOK</t>
  </si>
  <si>
    <t>SOLAYIANDREAOLIVOS1984@GMAIL.COM</t>
  </si>
  <si>
    <t>6/17/26 10:13:50</t>
  </si>
  <si>
    <t>6/17/26 10:18:32</t>
  </si>
  <si>
    <t xml:space="preserve">Milena </t>
  </si>
  <si>
    <t xml:space="preserve">Pita Pardo </t>
  </si>
  <si>
    <t>Milena Pita</t>
  </si>
  <si>
    <t>milenapita@proton.me</t>
  </si>
  <si>
    <t xml:space="preserve">Nos gustaría tener acceso a la presentación de la capacitación. </t>
  </si>
  <si>
    <t>Dotación, residuos</t>
  </si>
  <si>
    <t>6/17/26 10:14:03</t>
  </si>
  <si>
    <t>6/17/26 10:18:33</t>
  </si>
  <si>
    <t>Martha Elena</t>
  </si>
  <si>
    <t>Montoya Betancurth</t>
  </si>
  <si>
    <t>Sociedad Pediatrica de los Andes</t>
  </si>
  <si>
    <t>Regente de farmacia</t>
  </si>
  <si>
    <t>membeta2@hotmail.com</t>
  </si>
  <si>
    <t>Excelente capacitaciòn.  Muchas gracias</t>
  </si>
  <si>
    <t>6/17/26 10:13:55</t>
  </si>
  <si>
    <t>6/17/26 10:18:38</t>
  </si>
  <si>
    <t>Paula Andrea</t>
  </si>
  <si>
    <t xml:space="preserve"> Gualteros Ayala</t>
  </si>
  <si>
    <t xml:space="preserve">Sin relación laboral </t>
  </si>
  <si>
    <t xml:space="preserve">Enfermera especialista en gerencia de la calidad y auditoria en salud </t>
  </si>
  <si>
    <t>paulita931212@hotmail.com</t>
  </si>
  <si>
    <t xml:space="preserve">Excelente presentación, muy clara </t>
  </si>
  <si>
    <t>6/17/26 10:15:48</t>
  </si>
  <si>
    <t>6/17/26 10:19:00</t>
  </si>
  <si>
    <t>Gutierrez Cifuentes</t>
  </si>
  <si>
    <t>nancy gutierrez</t>
  </si>
  <si>
    <t xml:space="preserve">ortodoncista </t>
  </si>
  <si>
    <t>clinicajucep@hotmail.com</t>
  </si>
  <si>
    <t>6/17/26 10:14:19</t>
  </si>
  <si>
    <t>6/17/26 10:19:24</t>
  </si>
  <si>
    <t xml:space="preserve">Norbey Alejandro </t>
  </si>
  <si>
    <t xml:space="preserve">Ospina Botiva </t>
  </si>
  <si>
    <t xml:space="preserve">Odontología Ospinas </t>
  </si>
  <si>
    <t xml:space="preserve">La calidad de las.imagemes son pocos legibles, de resto exelentes profesionales </t>
  </si>
  <si>
    <t>6/17/26 10:13:31</t>
  </si>
  <si>
    <t>6/17/26 10:19:44</t>
  </si>
  <si>
    <t>Erika Tatiana</t>
  </si>
  <si>
    <t>Rodríguez Ruiz</t>
  </si>
  <si>
    <t xml:space="preserve">Juan Carlos Valencia castaño </t>
  </si>
  <si>
    <t>eritati1422@gmail.com</t>
  </si>
  <si>
    <t>6/17/26 10:19:49</t>
  </si>
  <si>
    <t xml:space="preserve">MARISOL </t>
  </si>
  <si>
    <t>SALAZAR ARDILA</t>
  </si>
  <si>
    <t>N.A</t>
  </si>
  <si>
    <t>marisolsalazarardila@gmai.com</t>
  </si>
  <si>
    <t>6/17/26 10:14:25</t>
  </si>
  <si>
    <t>6/17/26 10:19:59</t>
  </si>
  <si>
    <t>LUZ GINNETH</t>
  </si>
  <si>
    <t>CABALLERO MUÑOZ</t>
  </si>
  <si>
    <t xml:space="preserve">CENTRO MEDICO INTEGRAL CEMI SALUD OCUPACIONAL S.A.S </t>
  </si>
  <si>
    <t xml:space="preserve">ASISTENTE DE GERENCIA </t>
  </si>
  <si>
    <t>ESTANDAR 6. HISTORIA CLINICA Y REGISTROS</t>
  </si>
  <si>
    <t>6/17/26 10:16:24</t>
  </si>
  <si>
    <t>6/17/26 10:20:14</t>
  </si>
  <si>
    <t>Yesica jimena</t>
  </si>
  <si>
    <t>6/17/26 10:14:45</t>
  </si>
  <si>
    <t>6/17/26 10:20:17</t>
  </si>
  <si>
    <t xml:space="preserve">Jennyfer Andrea </t>
  </si>
  <si>
    <t xml:space="preserve">Fable un Mundo Hecho Color IPS </t>
  </si>
  <si>
    <t xml:space="preserve">Administradora </t>
  </si>
  <si>
    <t>6/17/26 10:13:42</t>
  </si>
  <si>
    <t>6/17/26 10:20:27</t>
  </si>
  <si>
    <t>Sandra Viviana</t>
  </si>
  <si>
    <t xml:space="preserve">Rodríguez Pardo </t>
  </si>
  <si>
    <t xml:space="preserve">Sandra Viviana Rodríguez Pardo </t>
  </si>
  <si>
    <t>odviviana@hotmail.com</t>
  </si>
  <si>
    <t>6/17/26 10:13:39</t>
  </si>
  <si>
    <t>6/17/26 10:20:29</t>
  </si>
  <si>
    <t>ADRIANA</t>
  </si>
  <si>
    <t>CARDOZO SAENZ</t>
  </si>
  <si>
    <t>LABORATORIO CLÍNICO ADRIANA CARDOZO SAENZ</t>
  </si>
  <si>
    <t>BACTERIÓLOGA</t>
  </si>
  <si>
    <t>adrianacardozosaenz@hotmail.com</t>
  </si>
  <si>
    <t>HUMANIZACION, INFRAESTRUCTURA, PROCESO SANCIONATORIO, DOTACION</t>
  </si>
  <si>
    <t>6/17/26 10:13:32</t>
  </si>
  <si>
    <t>6/17/26 10:20:40</t>
  </si>
  <si>
    <t>Maria Teresa</t>
  </si>
  <si>
    <t>Fonseca Moreno</t>
  </si>
  <si>
    <t>Odontología Fonsmur</t>
  </si>
  <si>
    <t>mtfonseca4@gmail.com</t>
  </si>
  <si>
    <t>ÑA</t>
  </si>
  <si>
    <t>Guías de práctica clinica</t>
  </si>
  <si>
    <t>6/17/26 10:14:28</t>
  </si>
  <si>
    <t>6/17/26 10:20:42</t>
  </si>
  <si>
    <t xml:space="preserve">Jorge Andres </t>
  </si>
  <si>
    <t>Collazos Velandia</t>
  </si>
  <si>
    <t>Jorge Andrés Collazos Velandia</t>
  </si>
  <si>
    <t>odontólogo</t>
  </si>
  <si>
    <t>coartdent@outlook.com</t>
  </si>
  <si>
    <t>bioseguridad</t>
  </si>
  <si>
    <t>6/17/26 10:20:43</t>
  </si>
  <si>
    <t xml:space="preserve">angie julieth </t>
  </si>
  <si>
    <t>ANALISTA DE CLIDAD</t>
  </si>
  <si>
    <t>amunoz@babynovaclinic.com</t>
  </si>
  <si>
    <t>6/17/26 10:20:48</t>
  </si>
  <si>
    <t>LUZ SHEILA</t>
  </si>
  <si>
    <t>QUIÑONES CARDENAS</t>
  </si>
  <si>
    <t>LUZ SHEILA QUIÑONES CARDENAS</t>
  </si>
  <si>
    <t>sheila_quinones@hotmail.com</t>
  </si>
  <si>
    <t>Todos los temas son importantes</t>
  </si>
  <si>
    <t>6/17/26 10:21:00</t>
  </si>
  <si>
    <t xml:space="preserve">Maria del Pilar </t>
  </si>
  <si>
    <t>Rocha Borda</t>
  </si>
  <si>
    <t>Laboratorio Clinico Dra Maria del Pilar Rocha</t>
  </si>
  <si>
    <t>mdelpilar_24@hotmail.com</t>
  </si>
  <si>
    <t>Felicitaciones porque nos aclara muchas dudas</t>
  </si>
  <si>
    <t>farmacovigilancia</t>
  </si>
  <si>
    <t>6/17/26 10:18:37</t>
  </si>
  <si>
    <t>6/17/26 10:21:07</t>
  </si>
  <si>
    <t>Alejandra Xilena Vargas Fragozo</t>
  </si>
  <si>
    <t>N</t>
  </si>
  <si>
    <t>6/17/26 10:16:05</t>
  </si>
  <si>
    <t>6/17/26 10:21:10</t>
  </si>
  <si>
    <t xml:space="preserve">Patricia Janeth </t>
  </si>
  <si>
    <t xml:space="preserve">Bravo Patiño </t>
  </si>
  <si>
    <t>drapatriciabravo@hotmail.com</t>
  </si>
  <si>
    <t>No apliva</t>
  </si>
  <si>
    <t>No aplica</t>
  </si>
  <si>
    <t>6/17/26 10:13:45</t>
  </si>
  <si>
    <t>6/17/26 10:21:20</t>
  </si>
  <si>
    <t xml:space="preserve">Muy buena esta capacitación </t>
  </si>
  <si>
    <t>Rh</t>
  </si>
  <si>
    <t>6/17/26 10:14:40</t>
  </si>
  <si>
    <t>6/17/26 10:21:24</t>
  </si>
  <si>
    <t>Catalina</t>
  </si>
  <si>
    <t xml:space="preserve"> Ayala Rivera </t>
  </si>
  <si>
    <t>830073010-8</t>
  </si>
  <si>
    <t>auxiliar de calidad</t>
  </si>
  <si>
    <t xml:space="preserve">muy buen contenido </t>
  </si>
  <si>
    <t xml:space="preserve">no tengo sugerencia </t>
  </si>
  <si>
    <t>6/17/26 10:15:35</t>
  </si>
  <si>
    <t>6/17/26 10:21:33</t>
  </si>
  <si>
    <t>Ruiz Valencia</t>
  </si>
  <si>
    <t>Aliados Laborales - Salud Integral el Lago</t>
  </si>
  <si>
    <t>catalinaruiz03@gmail.com</t>
  </si>
  <si>
    <t>6/17/26 10:14:00</t>
  </si>
  <si>
    <t>6/17/26 10:21:36</t>
  </si>
  <si>
    <t>María Angélica</t>
  </si>
  <si>
    <t>Rozo Torres</t>
  </si>
  <si>
    <t>Compensar</t>
  </si>
  <si>
    <t xml:space="preserve">Analista de información en salud </t>
  </si>
  <si>
    <t>Marria_2008@hotmail.com</t>
  </si>
  <si>
    <t xml:space="preserve">Excelente espacio e información </t>
  </si>
  <si>
    <t>6/17/26 10:14:24</t>
  </si>
  <si>
    <t>6/17/26 10:21:46</t>
  </si>
  <si>
    <t xml:space="preserve">MONICA </t>
  </si>
  <si>
    <t>PIEDRAHITA ESCOBAR</t>
  </si>
  <si>
    <t>Oftalmoláser S.A.</t>
  </si>
  <si>
    <t>COORDINAODR DE CALIDAD</t>
  </si>
  <si>
    <t>Florencia Caquetá</t>
  </si>
  <si>
    <t>coordinacion.calidad@oftalmolasersa.com.co</t>
  </si>
  <si>
    <t>Siempre todas las capacitaciones son tan nutridas, amigables y de fácil entendimiento. Gracias mil</t>
  </si>
  <si>
    <t>En todas las anteriores</t>
  </si>
  <si>
    <t>6/17/26 10:18:25</t>
  </si>
  <si>
    <t>6/17/26 10:21:52</t>
  </si>
  <si>
    <t xml:space="preserve">Emily Vanessa </t>
  </si>
  <si>
    <t>Cantillo Venera</t>
  </si>
  <si>
    <t>optisalud S.A.S</t>
  </si>
  <si>
    <t>Gestor habilitación</t>
  </si>
  <si>
    <t xml:space="preserve">NEIVA HUILA </t>
  </si>
  <si>
    <t>emilyvenera12@gmail.com</t>
  </si>
  <si>
    <t>Muy oportuna la información. además de clara para las novedades y demás para realizar en el sistema</t>
  </si>
  <si>
    <t>6/17/26 10:19:06</t>
  </si>
  <si>
    <t>6/17/26 10:22:00</t>
  </si>
  <si>
    <t>LUIS</t>
  </si>
  <si>
    <t>CANO</t>
  </si>
  <si>
    <t>MDLCANO@OUTLOOK.COM</t>
  </si>
  <si>
    <t xml:space="preserve">PRESENTACION EXCELENTE </t>
  </si>
  <si>
    <t>TELEDIAGNOSTICO</t>
  </si>
  <si>
    <t>6/17/26 10:18:12</t>
  </si>
  <si>
    <t>6/17/26 10:22:18</t>
  </si>
  <si>
    <t>INGRID PAOLA</t>
  </si>
  <si>
    <t xml:space="preserve"> AYALA GOMEZ</t>
  </si>
  <si>
    <t>INGRID AYALA GOMEZ</t>
  </si>
  <si>
    <t>NACIONAL</t>
  </si>
  <si>
    <t>iayala631@gmail.com</t>
  </si>
  <si>
    <t>Excelente presentacion</t>
  </si>
  <si>
    <t>Resolucion 256</t>
  </si>
  <si>
    <t>6/17/26 10:13:38</t>
  </si>
  <si>
    <t>6/17/26 10:22:21</t>
  </si>
  <si>
    <t xml:space="preserve">ARGENIS ISABEL </t>
  </si>
  <si>
    <t xml:space="preserve"> OCHOA DELGADO</t>
  </si>
  <si>
    <t>ECOPETROL</t>
  </si>
  <si>
    <t>AUDITORA ODONTOLOGICA</t>
  </si>
  <si>
    <t xml:space="preserve">CUCUTA NORTE DEL SANTANDER </t>
  </si>
  <si>
    <t>argenisauditora@gmail.com</t>
  </si>
  <si>
    <t>ESTERILIZACION</t>
  </si>
  <si>
    <t>6/17/26 10:13:30</t>
  </si>
  <si>
    <t>6/17/26 10:23:04</t>
  </si>
  <si>
    <t xml:space="preserve">PEDRO ARTURO </t>
  </si>
  <si>
    <t>NAVARRO AVELLA</t>
  </si>
  <si>
    <t>PEDRO ARTURO NAVARRO AVELLA</t>
  </si>
  <si>
    <t>PEDROPANA26@GMAIL.COM</t>
  </si>
  <si>
    <t>GRACIAS INFORMACION MUY CLARA</t>
  </si>
  <si>
    <t>ESTANDAR 3</t>
  </si>
  <si>
    <t>6/17/26 10:13:52</t>
  </si>
  <si>
    <t>6/17/26 10:23:08</t>
  </si>
  <si>
    <t>Muy buena la capacitacion . Gracias</t>
  </si>
  <si>
    <t>6/17/26 10:17:56</t>
  </si>
  <si>
    <t>6/17/26 10:23:18</t>
  </si>
  <si>
    <t xml:space="preserve">Ginna Maritza </t>
  </si>
  <si>
    <t>Odontologia Especializada Ginna Rodriguez</t>
  </si>
  <si>
    <t>gmrodriguez52@hotomail.com</t>
  </si>
  <si>
    <t xml:space="preserve">Gracias por la capacitacion, ya que aclaran varias dudas </t>
  </si>
  <si>
    <t>6/17/26 10:13:56</t>
  </si>
  <si>
    <t>6/17/26 10:23:40</t>
  </si>
  <si>
    <t>PAULA ANDREA</t>
  </si>
  <si>
    <t>BLANCO</t>
  </si>
  <si>
    <t>PAULA ANDREA BLANCO</t>
  </si>
  <si>
    <t>MEDICA GENERAL</t>
  </si>
  <si>
    <t>andreablancocons@gmail.com</t>
  </si>
  <si>
    <t>como siempre excelentes expositoras, se preocupan por aclarar nuestras dudas y usan lenguaje claro y amable.</t>
  </si>
  <si>
    <t>elaboracion de documentos de habilitacion para profesional independiente</t>
  </si>
  <si>
    <t>6/17/26 10:13:54</t>
  </si>
  <si>
    <t>6/17/26 10:23:41</t>
  </si>
  <si>
    <t>Ricardo Iván</t>
  </si>
  <si>
    <t>Mora Ruiz</t>
  </si>
  <si>
    <t>Ricardo Iván Mora Ruiz</t>
  </si>
  <si>
    <t>agcespigas03@hotmail.com</t>
  </si>
  <si>
    <t>Agradecido por la gestión en capacitaciones</t>
  </si>
  <si>
    <t>Victimas abuso sexual</t>
  </si>
  <si>
    <t>6/17/26 10:24:44</t>
  </si>
  <si>
    <t xml:space="preserve">CLAUDIA PATRICIA </t>
  </si>
  <si>
    <t>BUITRAGO HERNANDEZ</t>
  </si>
  <si>
    <t>LABORATORIO CLINICO CLAUDIA PATRICIA BUITRAGO</t>
  </si>
  <si>
    <t>cpbuitrago69@yahoo.com</t>
  </si>
  <si>
    <t>infraestructura y reactivovigilancia</t>
  </si>
  <si>
    <t>6/17/26 10:13:35</t>
  </si>
  <si>
    <t>6/17/26 10:25:03</t>
  </si>
  <si>
    <t xml:space="preserve">Yulieth Mayerly </t>
  </si>
  <si>
    <t>Giraldo Londoño</t>
  </si>
  <si>
    <t>AUXILIAR  DE ENFERMERIA</t>
  </si>
  <si>
    <t>yulieths2010@gmail.com</t>
  </si>
  <si>
    <t>FARMACOVIGILACION</t>
  </si>
  <si>
    <t>6/17/26 10:13:43</t>
  </si>
  <si>
    <t>6/17/26 10:25:14</t>
  </si>
  <si>
    <t xml:space="preserve">Díaz Pinzón </t>
  </si>
  <si>
    <t xml:space="preserve">Sandra Patricia Diaz Pinzón </t>
  </si>
  <si>
    <t xml:space="preserve">Optometra, representante legal, director científico </t>
  </si>
  <si>
    <t>sapadipi1@hotmail.com</t>
  </si>
  <si>
    <t xml:space="preserve">Estas capacitaciones deberían de ser máximo de dos horas y en diferente día para cada ítem ya que es un tema extenso y para abordar a profundidad es difícil tanto para el que dicta la capacitación como para el que la esta escuchando. </t>
  </si>
  <si>
    <t xml:space="preserve">Que debe decir la licencia de construcción y el concepto de uso de suelo específicamente para una óptica con consultorio de un profesional independiente. </t>
  </si>
  <si>
    <t>6/17/26 10:20:10</t>
  </si>
  <si>
    <t>6/17/26 10:25:41</t>
  </si>
  <si>
    <t xml:space="preserve">Jazmine del Rosario </t>
  </si>
  <si>
    <t>Boada Mojica</t>
  </si>
  <si>
    <t>Jazmine Boada</t>
  </si>
  <si>
    <t>boadajaz@gmail.com</t>
  </si>
  <si>
    <t>Guia de practica clinica</t>
  </si>
  <si>
    <t>6/17/26 10:15:56</t>
  </si>
  <si>
    <t>6/17/26 10:25:47</t>
  </si>
  <si>
    <t xml:space="preserve">DANIELA </t>
  </si>
  <si>
    <t>RINCON CASTAÑEDA</t>
  </si>
  <si>
    <t xml:space="preserve">FUNDACION CLINICA JUAN N. CORPAS </t>
  </si>
  <si>
    <t>FUNDACIONAMBIENTAL@JUANNCORPAS.EDU.CO</t>
  </si>
  <si>
    <t>6/17/26 10:23:29</t>
  </si>
  <si>
    <t>6/17/26 10:26:43</t>
  </si>
  <si>
    <t xml:space="preserve">Sandra Johanna </t>
  </si>
  <si>
    <t>Nieto Rodríguez</t>
  </si>
  <si>
    <t>Mediglobal IPS S.A.S</t>
  </si>
  <si>
    <t>Directora de experiencia</t>
  </si>
  <si>
    <t>servicioalcliente@mediglobal.co</t>
  </si>
  <si>
    <t>6/17/26 10:13:33</t>
  </si>
  <si>
    <t>6/17/26 10:26:53</t>
  </si>
  <si>
    <t xml:space="preserve">Nelly Esperanza </t>
  </si>
  <si>
    <t>Javier Mauricio Figueroa</t>
  </si>
  <si>
    <t>Asistente</t>
  </si>
  <si>
    <t>6/17/26 10:23:43</t>
  </si>
  <si>
    <t>6/17/26 10:28:14</t>
  </si>
  <si>
    <t>Andres</t>
  </si>
  <si>
    <t>Gomez</t>
  </si>
  <si>
    <t>clinica del occidente s.a.</t>
  </si>
  <si>
    <t>Administrador</t>
  </si>
  <si>
    <t>andres_fg_g@hotmail.com</t>
  </si>
  <si>
    <t>6/17/26 10:25:27</t>
  </si>
  <si>
    <t>6/17/26 10:29:09</t>
  </si>
  <si>
    <t xml:space="preserve">JUAN CARLOS </t>
  </si>
  <si>
    <t xml:space="preserve">VALENCIA </t>
  </si>
  <si>
    <t>JUAN CARLOS VALENCIA CASTAÑO</t>
  </si>
  <si>
    <t xml:space="preserve">MEDICO GENERAL/ESPSCIALISTA EN MEDICINA HOMEOPATICA </t>
  </si>
  <si>
    <t>consultoriojuancarlosvalenciac@gmail.com</t>
  </si>
  <si>
    <t>6/17/26 10:28:21</t>
  </si>
  <si>
    <t>6/17/26 10:32:05</t>
  </si>
  <si>
    <t>Alfredo Martin</t>
  </si>
  <si>
    <t>Mahecha Galindo</t>
  </si>
  <si>
    <t>Ingeniero de mantenimiento</t>
  </si>
  <si>
    <t>alfredomahecha@yahoo.com.co</t>
  </si>
  <si>
    <t>6/17/26 10:29:10</t>
  </si>
  <si>
    <t>6/17/26 10:32:44</t>
  </si>
  <si>
    <t>Cristina</t>
  </si>
  <si>
    <t xml:space="preserve">Tafur Calderón </t>
  </si>
  <si>
    <t xml:space="preserve">Centro Asistencial Madre Bernarda </t>
  </si>
  <si>
    <t xml:space="preserve">auxiliar de laboratorio clínico </t>
  </si>
  <si>
    <t>s3mimiblancosaldana@gmail.com</t>
  </si>
  <si>
    <t xml:space="preserve">ninguna </t>
  </si>
  <si>
    <t>no hay</t>
  </si>
  <si>
    <t>6/17/26 10:29:18</t>
  </si>
  <si>
    <t>6/17/26 10:34:04</t>
  </si>
  <si>
    <t xml:space="preserve">DEYANIRA </t>
  </si>
  <si>
    <t>BARRETO ABAUNZA</t>
  </si>
  <si>
    <t>pilybto@gmail.com</t>
  </si>
  <si>
    <t>6/17/26 10:27:40</t>
  </si>
  <si>
    <t>6/17/26 10:34:07</t>
  </si>
  <si>
    <t xml:space="preserve">GLORIA INES </t>
  </si>
  <si>
    <t>PINEDA DE ERAZO</t>
  </si>
  <si>
    <t>GRUPO EMPRESARIAL SALUD COLOMBIA</t>
  </si>
  <si>
    <t>labclinicogloriainespineda@hotmail.com</t>
  </si>
  <si>
    <t>6/17/26 10:24:37</t>
  </si>
  <si>
    <t>6/17/26 10:36:45</t>
  </si>
  <si>
    <t>DECSI YAMIL</t>
  </si>
  <si>
    <t>GARAY CASTRO</t>
  </si>
  <si>
    <t>FUNDACION CLINICA HOSPITAL JUAN N CORPAS</t>
  </si>
  <si>
    <t>COORDINADORA ADMINISTRATIVA</t>
  </si>
  <si>
    <t>decsi_garay@juanncorpas.edu.co</t>
  </si>
  <si>
    <t>Buena la capacitacion pero me pacere muy extensa.</t>
  </si>
  <si>
    <t>6/17/26 10:25:59</t>
  </si>
  <si>
    <t>6/17/26 10:37:47</t>
  </si>
  <si>
    <t>Yenny Alexandra</t>
  </si>
  <si>
    <t>Fable un mundo hecho color IPS</t>
  </si>
  <si>
    <t>6/17/26 10:25:24</t>
  </si>
  <si>
    <t>6/17/26 10:38:22</t>
  </si>
  <si>
    <t>https://www.google.com/support/accounts/bin/answer.py?answer=181692</t>
  </si>
  <si>
    <t>REPORTES NORMATIVOS</t>
  </si>
  <si>
    <t>6/17/26 10:36:18</t>
  </si>
  <si>
    <t>6/17/26 10:38:36</t>
  </si>
  <si>
    <t>…..</t>
  </si>
  <si>
    <t>6/17/26 10:28:56</t>
  </si>
  <si>
    <t>6/17/26 10:39:54</t>
  </si>
  <si>
    <t>Ana Edith</t>
  </si>
  <si>
    <t>Guerra Jerez</t>
  </si>
  <si>
    <t>Audiocom</t>
  </si>
  <si>
    <t>Analista de mejoramiento continuo</t>
  </si>
  <si>
    <t>anaejguerra@gmail.com</t>
  </si>
  <si>
    <t>6/17/26 10:38:12</t>
  </si>
  <si>
    <t>6/17/26 10:40:25</t>
  </si>
  <si>
    <t>6/17/26 10:35:03</t>
  </si>
  <si>
    <t>6/17/26 10:43:16</t>
  </si>
  <si>
    <t xml:space="preserve">Ubaldo Andrés </t>
  </si>
  <si>
    <t xml:space="preserve">Hernandez Orjuela </t>
  </si>
  <si>
    <t xml:space="preserve">Fonoaudiologo </t>
  </si>
  <si>
    <t>Pochoandres21@hotmail.com</t>
  </si>
  <si>
    <t xml:space="preserve">Felicidades por ese tema tan importante </t>
  </si>
  <si>
    <t>6/17/26 10:44:49</t>
  </si>
  <si>
    <t>6/17/26 10:48:47</t>
  </si>
  <si>
    <t>Joan Nicolas</t>
  </si>
  <si>
    <t>Chauta Buitrago</t>
  </si>
  <si>
    <t>IDIME SAS</t>
  </si>
  <si>
    <t>Director de metrologia</t>
  </si>
  <si>
    <t>joan.chauta@idime.com.co</t>
  </si>
  <si>
    <t>6/17/26 10:15:25</t>
  </si>
  <si>
    <t>6/17/26 10:49:07</t>
  </si>
  <si>
    <t>Fernando</t>
  </si>
  <si>
    <t>Cárdenas Duarte</t>
  </si>
  <si>
    <t>Fundación Nexus Felix</t>
  </si>
  <si>
    <t>Presidente junta administrativa</t>
  </si>
  <si>
    <t>fundacion.nexusfelix@gmail.com
contacto@nexusfelix.org</t>
  </si>
  <si>
    <t>servicios a domicilios</t>
  </si>
  <si>
    <t>6/17/26 10:53:54</t>
  </si>
  <si>
    <t>Laura Viviana</t>
  </si>
  <si>
    <t>Arenas Wilches</t>
  </si>
  <si>
    <t>laurawilches05@gmail.com</t>
  </si>
  <si>
    <t xml:space="preserve">Buena charla, y las personas que exponene se evidencia que saben demasiado, manejan bien el tema </t>
  </si>
  <si>
    <t>Todo es bienvenido</t>
  </si>
  <si>
    <t>6/17/26 11:02:31</t>
  </si>
  <si>
    <t>6/17/26 11:06:23</t>
  </si>
  <si>
    <t xml:space="preserve">Carmen yiseth Angel Terrios </t>
  </si>
  <si>
    <t>6/17/26 11:03:29</t>
  </si>
  <si>
    <t>6/17/26 11:07:02</t>
  </si>
  <si>
    <t>DIMELZA JURANUS</t>
  </si>
  <si>
    <t>TAPIAS CHAVES</t>
  </si>
  <si>
    <t>LADENT IPS SAS</t>
  </si>
  <si>
    <t>ditacha8@hotmail.com</t>
  </si>
  <si>
    <t>BUEN  MANEJO DEL TEMA . ME QUEDARON COSAS CLARAS</t>
  </si>
  <si>
    <t>RESIDUOS, BIOSEGURIDAD, TODOS LOS ESTANDARES  DEGLOSADO</t>
  </si>
  <si>
    <t>6/17/26 11:21:18</t>
  </si>
  <si>
    <t>6/17/26 11:29:56</t>
  </si>
  <si>
    <t xml:space="preserve">Laura Daniela </t>
  </si>
  <si>
    <t xml:space="preserve">Preciado Chacón </t>
  </si>
  <si>
    <t xml:space="preserve">FABLE UN MUNDO HECHO COLOR IPS  </t>
  </si>
  <si>
    <t xml:space="preserve">Fonoaudiológa </t>
  </si>
  <si>
    <t>lauradaniela.preciado@hotmail.com</t>
  </si>
  <si>
    <t>6/17/26 10:13:26</t>
  </si>
  <si>
    <t>6/17/26 11:32:59</t>
  </si>
  <si>
    <t>CLAUDIA MARCELA</t>
  </si>
  <si>
    <t>ROJAS PEREZ</t>
  </si>
  <si>
    <t>EXTRAMURAL</t>
  </si>
  <si>
    <t>6/17/26 11:45:40</t>
  </si>
  <si>
    <t>6/17/26 11:48:10</t>
  </si>
  <si>
    <t>MIGUEL ÁNGEL</t>
  </si>
  <si>
    <t>DÍAZ DE HOYOS</t>
  </si>
  <si>
    <t>LÍDER DE CALIDAD</t>
  </si>
  <si>
    <t xml:space="preserve">MONTERIA CORDOBA </t>
  </si>
  <si>
    <t>6/17/26 11:48:20</t>
  </si>
  <si>
    <t>6/17/26 11:53:22</t>
  </si>
  <si>
    <t>Professional Independiente</t>
  </si>
  <si>
    <t>Auditora en Salud</t>
  </si>
  <si>
    <t>Felicitationes por tan excelente capacitacion</t>
  </si>
  <si>
    <t>En las times normas</t>
  </si>
  <si>
    <t>6/17/26 11:50:40</t>
  </si>
  <si>
    <t>6/17/26 11:54:07</t>
  </si>
  <si>
    <t xml:space="preserve">María Alejandra </t>
  </si>
  <si>
    <t xml:space="preserve">Reina Becerra </t>
  </si>
  <si>
    <t>maleja107@gmail.com</t>
  </si>
  <si>
    <t xml:space="preserve">Todas las anteriores </t>
  </si>
  <si>
    <t>6/17/26 11:48:18</t>
  </si>
  <si>
    <t>6/17/26 11:55:59</t>
  </si>
  <si>
    <t xml:space="preserve">ANDREA NATHALY </t>
  </si>
  <si>
    <t>6/17/26 11:53:25</t>
  </si>
  <si>
    <t>6/17/26 11:56:09</t>
  </si>
  <si>
    <t xml:space="preserve">Adolfo León </t>
  </si>
  <si>
    <t>Vega Rozo</t>
  </si>
  <si>
    <t xml:space="preserve">Odontólogo General </t>
  </si>
  <si>
    <t>vecedentalvr@gmail.com</t>
  </si>
  <si>
    <t>6/17/26 11:53:08</t>
  </si>
  <si>
    <t>6/17/26 11:58:47</t>
  </si>
  <si>
    <t xml:space="preserve">Elisabeth </t>
  </si>
  <si>
    <t xml:space="preserve">Martínez Ortiz </t>
  </si>
  <si>
    <t xml:space="preserve">Elisabeth Martínez Ortiz </t>
  </si>
  <si>
    <t xml:space="preserve">Odontóloga general </t>
  </si>
  <si>
    <t>elisaly_23@hotmail.com</t>
  </si>
  <si>
    <t>6/17/26 11:49:45</t>
  </si>
  <si>
    <t>6/17/26 12:00:22</t>
  </si>
  <si>
    <t>Maria Del Pilar</t>
  </si>
  <si>
    <t xml:space="preserve"> Suárez Baracaldo</t>
  </si>
  <si>
    <t>Clinica Universidad de La Sabana</t>
  </si>
  <si>
    <t>Profesional aseguramiento de calidad</t>
  </si>
  <si>
    <t xml:space="preserve">CHIA CUNDINAMARCA </t>
  </si>
  <si>
    <t>mariasub@clinicaunisabana.edu.co</t>
  </si>
  <si>
    <t>Varios del listado superior: procesos sancionatorios, telemedicina, PAMEC</t>
  </si>
  <si>
    <t>6/17/26 13:36:44</t>
  </si>
  <si>
    <t>6/17/26 13:51:50</t>
  </si>
  <si>
    <t>Giraldo Cosma</t>
  </si>
  <si>
    <t>Hospital Universitario de la Samaritana</t>
  </si>
  <si>
    <t xml:space="preserve">Referente de Habilitación </t>
  </si>
  <si>
    <t>Planeacion.asesora2@hus.org.co</t>
  </si>
  <si>
    <t xml:space="preserve">La explicación es muy rápida para hacerse a la par y no permite la grabación. Deberían permitir la consulta de la grabación por un tiempo para hacer el ejercicio práctico. </t>
  </si>
  <si>
    <t>Talento humano</t>
  </si>
  <si>
    <t>6/19/26 9:29:25</t>
  </si>
  <si>
    <t>6/19/26 9:31:42</t>
  </si>
  <si>
    <t>6/19/2026</t>
  </si>
  <si>
    <t>Angie Camila</t>
  </si>
  <si>
    <t>Matiz moreno</t>
  </si>
  <si>
    <t xml:space="preserve">Hyc consulting </t>
  </si>
  <si>
    <t xml:space="preserve">Ing calidad </t>
  </si>
  <si>
    <t>hycconsultingsas@gmail.com</t>
  </si>
  <si>
    <t xml:space="preserve">Procesos de esterilización </t>
  </si>
  <si>
    <t>6/19/26 9:30:05</t>
  </si>
  <si>
    <t>6/19/26 9:32:27</t>
  </si>
  <si>
    <t>Camacho</t>
  </si>
  <si>
    <t xml:space="preserve">Fable IPS </t>
  </si>
  <si>
    <t>6/19/26 9:29:54</t>
  </si>
  <si>
    <t>6/19/26 9:32:38</t>
  </si>
  <si>
    <t>NELLY ESPERANZA</t>
  </si>
  <si>
    <t>ORTIZ RIVEROS</t>
  </si>
  <si>
    <t>Javier Figueroa</t>
  </si>
  <si>
    <t>Auxiliar Administrativa</t>
  </si>
  <si>
    <t>6/19/26 9:30:25</t>
  </si>
  <si>
    <t>6/19/26 9:32:56</t>
  </si>
  <si>
    <t>Adriana paola</t>
  </si>
  <si>
    <t xml:space="preserve">Cardenas ochica </t>
  </si>
  <si>
    <t>Auditora</t>
  </si>
  <si>
    <t>6/19/26 9:30:14</t>
  </si>
  <si>
    <t>6/19/26 9:33:10</t>
  </si>
  <si>
    <t xml:space="preserve">IVAN DARIO </t>
  </si>
  <si>
    <t xml:space="preserve">BEDOYA QUINTERO </t>
  </si>
  <si>
    <t xml:space="preserve">IVAN BEDOYA </t>
  </si>
  <si>
    <t>IMPLANTOLOGO</t>
  </si>
  <si>
    <t>doctor.ivan.implantologo@gmail.com</t>
  </si>
  <si>
    <t>6/19/26 9:29:39</t>
  </si>
  <si>
    <t>6/19/26 9:33:15</t>
  </si>
  <si>
    <t xml:space="preserve">Angie Julieth </t>
  </si>
  <si>
    <t xml:space="preserve">Muñoz Molina </t>
  </si>
  <si>
    <t>6/19/26 9:30:10</t>
  </si>
  <si>
    <t>6/19/26 9:33:19</t>
  </si>
  <si>
    <t>NATALIA ANDREA</t>
  </si>
  <si>
    <t>MORALES MENDEZ</t>
  </si>
  <si>
    <t>NATALIA ANDREA MORALES MENDEZ</t>
  </si>
  <si>
    <t>clinicaodontologicadl@gmail.com</t>
  </si>
  <si>
    <t>6/19/26 9:30:17</t>
  </si>
  <si>
    <t>6/19/26 9:33:35</t>
  </si>
  <si>
    <t xml:space="preserve">laura marcela </t>
  </si>
  <si>
    <t>huerfano serrano</t>
  </si>
  <si>
    <t>denty express clinicas odontologicas s.a.s</t>
  </si>
  <si>
    <t>admon.dentyexpress@hotmail.com</t>
  </si>
  <si>
    <t>equipos</t>
  </si>
  <si>
    <t>6/19/26 9:30:02</t>
  </si>
  <si>
    <t>6/19/26 9:33:44</t>
  </si>
  <si>
    <t>Liliana María</t>
  </si>
  <si>
    <t>Torres Melo</t>
  </si>
  <si>
    <t xml:space="preserve">Liliana María Torres Melo </t>
  </si>
  <si>
    <t>Lili.mar.tom@hotmail.com</t>
  </si>
  <si>
    <t>6/19/26 9:29:44</t>
  </si>
  <si>
    <t>6/19/26 9:33:54</t>
  </si>
  <si>
    <t xml:space="preserve">PAOLA </t>
  </si>
  <si>
    <t>GOMEZ SOLANO</t>
  </si>
  <si>
    <t>NEURONABEBE</t>
  </si>
  <si>
    <t xml:space="preserve">coordinadora de calidad </t>
  </si>
  <si>
    <t>calidad.neuronabebe@gmail.com</t>
  </si>
  <si>
    <t>imagenes ilustrativas acordes al tema</t>
  </si>
  <si>
    <t>6/19/26 9:31:49</t>
  </si>
  <si>
    <t>6/19/26 9:33:59</t>
  </si>
  <si>
    <t>6/19/26 9:31:55</t>
  </si>
  <si>
    <t>6/19/26 9:34:10</t>
  </si>
  <si>
    <t>Psicóloga</t>
  </si>
  <si>
    <t xml:space="preserve">nicholeolaya@gmail.com </t>
  </si>
  <si>
    <t>6/19/26 9:29:58</t>
  </si>
  <si>
    <t>6/19/26 9:34:28</t>
  </si>
  <si>
    <t>LILIA JOYCE</t>
  </si>
  <si>
    <t>ANGEL RIAÑO</t>
  </si>
  <si>
    <t>6/19/26 9:34:30</t>
  </si>
  <si>
    <t>Adriana ramos alvarez</t>
  </si>
  <si>
    <t xml:space="preserve">313 642 3847 </t>
  </si>
  <si>
    <t>6/19/26 9:29:27</t>
  </si>
  <si>
    <t>6/19/26 9:34:33</t>
  </si>
  <si>
    <t>Lindsay</t>
  </si>
  <si>
    <t>Solano Palacio</t>
  </si>
  <si>
    <t>Luis de voz</t>
  </si>
  <si>
    <t>Asistente de Calidad</t>
  </si>
  <si>
    <t>317 5535905</t>
  </si>
  <si>
    <t>calidad@luisdevozcirugia.com</t>
  </si>
  <si>
    <t>Gestión de residuos Hospitalarios y reporte de residuos</t>
  </si>
  <si>
    <t>6/19/26 9:30:29</t>
  </si>
  <si>
    <t>6/19/26 9:34:36</t>
  </si>
  <si>
    <t>Sulma Lorena</t>
  </si>
  <si>
    <t>Martinez Estrada</t>
  </si>
  <si>
    <t>lorens.martinez@hotmail.com</t>
  </si>
  <si>
    <t>6/19/26 9:30:47</t>
  </si>
  <si>
    <t>6/19/26 9:34:39</t>
  </si>
  <si>
    <t xml:space="preserve">Nini Johanna </t>
  </si>
  <si>
    <t xml:space="preserve">Silva Martínez </t>
  </si>
  <si>
    <t xml:space="preserve">Nini Johanna Silva Martínez </t>
  </si>
  <si>
    <t xml:space="preserve">ninisilva1116@gmail.com </t>
  </si>
  <si>
    <t xml:space="preserve">Na </t>
  </si>
  <si>
    <t>6/19/26 9:30:32</t>
  </si>
  <si>
    <t>6/19/26 9:34:47</t>
  </si>
  <si>
    <t xml:space="preserve">Yiseth Paola </t>
  </si>
  <si>
    <t xml:space="preserve">Callejas Villalba </t>
  </si>
  <si>
    <t xml:space="preserve">Healthy clínicas de adelgazamiento </t>
  </si>
  <si>
    <t>callejaspaola406@gmail.com</t>
  </si>
  <si>
    <t>Todo muy bien argumentado</t>
  </si>
  <si>
    <t>6/19/26 9:29:45</t>
  </si>
  <si>
    <t>6/19/26 9:34:49</t>
  </si>
  <si>
    <t>MARISOL</t>
  </si>
  <si>
    <t>MARISOL SALAZAR ARDILA</t>
  </si>
  <si>
    <t>marisolsalazarardila@gmail.com</t>
  </si>
  <si>
    <t>6/19/26 9:30:11</t>
  </si>
  <si>
    <t>6/19/26 9:34:57</t>
  </si>
  <si>
    <t>Diana Isabel</t>
  </si>
  <si>
    <t xml:space="preserve">Meza Vergara </t>
  </si>
  <si>
    <t xml:space="preserve">Diana Isabel Meza Vergara </t>
  </si>
  <si>
    <t xml:space="preserve">Líder de gestión clínica </t>
  </si>
  <si>
    <t xml:space="preserve">FLORIDABLANCA SANTANDER </t>
  </si>
  <si>
    <t>Enfermeria.controlclinico@virgiliogalvis.com</t>
  </si>
  <si>
    <t>Me encanta los escenarios de capacitación que generan para las IPS</t>
  </si>
  <si>
    <t>Adopciones GPC</t>
  </si>
  <si>
    <t>6/19/26 9:31:26</t>
  </si>
  <si>
    <t>6/19/26 9:35:05</t>
  </si>
  <si>
    <t>patriciabravo920@hotmail.com</t>
  </si>
  <si>
    <t>6/19/26 9:31:36</t>
  </si>
  <si>
    <t>6/19/26 9:35:09</t>
  </si>
  <si>
    <t xml:space="preserve">Flor Mirian </t>
  </si>
  <si>
    <t>Sanabria Amaya</t>
  </si>
  <si>
    <t>clínica de Charry</t>
  </si>
  <si>
    <t xml:space="preserve">Agradecimiento </t>
  </si>
  <si>
    <t>Interoperabilidad de historias clinicas</t>
  </si>
  <si>
    <t>6/19/26 9:32:23</t>
  </si>
  <si>
    <t>6/19/26 9:35:15</t>
  </si>
  <si>
    <t>6/19/26 9:30:49</t>
  </si>
  <si>
    <t>6/19/26 9:35:20</t>
  </si>
  <si>
    <t xml:space="preserve">Ana Lucia </t>
  </si>
  <si>
    <t xml:space="preserve">Erazo Ceron </t>
  </si>
  <si>
    <t xml:space="preserve">Healthy Clinicas Adelgazamiento </t>
  </si>
  <si>
    <t>analuciaerazo1985@gmail.com</t>
  </si>
  <si>
    <t>6/19/26 9:35:21</t>
  </si>
  <si>
    <t>Jennyfer.alvarez.perez.a@gmail.com</t>
  </si>
  <si>
    <t>6/19/26 9:29:51</t>
  </si>
  <si>
    <t>6/19/26 9:35:41</t>
  </si>
  <si>
    <t xml:space="preserve">Giselle Liliana </t>
  </si>
  <si>
    <t xml:space="preserve">Rivera Pérez </t>
  </si>
  <si>
    <t xml:space="preserve">Liliana Rivera </t>
  </si>
  <si>
    <t>Liliriveraperez@gmail.com</t>
  </si>
  <si>
    <t xml:space="preserve">Vio seguridad en odontologia </t>
  </si>
  <si>
    <t>6/19/26 9:32:36</t>
  </si>
  <si>
    <t>6/19/26 9:35:43</t>
  </si>
  <si>
    <t>Dra Tatiana leal</t>
  </si>
  <si>
    <t>6/19/26 9:33:17</t>
  </si>
  <si>
    <t>MARIA JULIANA</t>
  </si>
  <si>
    <t xml:space="preserve">PRECIADO MENA </t>
  </si>
  <si>
    <t>juliana.mena1995@gmail.com</t>
  </si>
  <si>
    <t xml:space="preserve">realizar capacitación de residuos hospitalarios y nueva normatividad </t>
  </si>
  <si>
    <t>6/19/26 9:30:15</t>
  </si>
  <si>
    <t>6/19/26 9:35:47</t>
  </si>
  <si>
    <t xml:space="preserve">Nadia Valentina </t>
  </si>
  <si>
    <t xml:space="preserve">Caycedo Valencia </t>
  </si>
  <si>
    <t xml:space="preserve">Servimed Ips </t>
  </si>
  <si>
    <t xml:space="preserve">Ingeniera Biomedica </t>
  </si>
  <si>
    <t xml:space="preserve">caycedov94@gmail.com </t>
  </si>
  <si>
    <t xml:space="preserve">Excelente trabajo </t>
  </si>
  <si>
    <t xml:space="preserve">3100 del 2019 en equipos medicos </t>
  </si>
  <si>
    <t>6/19/26 9:31:16</t>
  </si>
  <si>
    <t>6/19/26 9:35:54</t>
  </si>
  <si>
    <t xml:space="preserve">SONIA ROSMIRA </t>
  </si>
  <si>
    <t xml:space="preserve">VILLAMARIN PINTO </t>
  </si>
  <si>
    <t xml:space="preserve">DAPRE DEPARTAMENTO ADMINISTRATIVO DE LA PRESIDENCIA DE LA REPUBLICA </t>
  </si>
  <si>
    <t>SONIAVILLAMARIN@PRESIDENCIA.COG.CO</t>
  </si>
  <si>
    <t xml:space="preserve"> NA</t>
  </si>
  <si>
    <t>6/19/26 9:36:34</t>
  </si>
  <si>
    <t xml:space="preserve">Katherine </t>
  </si>
  <si>
    <t>Rojas Rincon</t>
  </si>
  <si>
    <t>Dr. Alejandro Ortiz Obregon</t>
  </si>
  <si>
    <t xml:space="preserve">Auxiliar Administrativo </t>
  </si>
  <si>
    <t>322877953- 3152992021</t>
  </si>
  <si>
    <t>katherojasrincon.22@gmail.com</t>
  </si>
  <si>
    <t xml:space="preserve">ninguno todo esta muy bien organizados y se entiende muy bien el tema </t>
  </si>
  <si>
    <t xml:space="preserve">sobe habilitación y temas referentes a que se debe tener </t>
  </si>
  <si>
    <t>6/19/26 9:36:41</t>
  </si>
  <si>
    <t xml:space="preserve">María Camila </t>
  </si>
  <si>
    <t>Rubio pinzon</t>
  </si>
  <si>
    <t>dra.camilarubio@gmail.com</t>
  </si>
  <si>
    <t xml:space="preserve">Seguridad al paciente </t>
  </si>
  <si>
    <t>6/19/26 9:32:20</t>
  </si>
  <si>
    <t>6/19/26 9:36:59</t>
  </si>
  <si>
    <t xml:space="preserve">Indira nairobis </t>
  </si>
  <si>
    <t xml:space="preserve">Ríos avilez </t>
  </si>
  <si>
    <t xml:space="preserve">Servimed IPS </t>
  </si>
  <si>
    <t>riosindira6@gmail.com</t>
  </si>
  <si>
    <t>Estándar 4</t>
  </si>
  <si>
    <t>6/19/26 9:29:35</t>
  </si>
  <si>
    <t>6/19/26 9:37:12</t>
  </si>
  <si>
    <t xml:space="preserve">LUZ SHEILA </t>
  </si>
  <si>
    <t>6/19/26 9:37:24</t>
  </si>
  <si>
    <t>Magda Carolina</t>
  </si>
  <si>
    <t xml:space="preserve">Vasquez Mendez </t>
  </si>
  <si>
    <t>Centro visual ortoptos</t>
  </si>
  <si>
    <t>Auxiliar de optica</t>
  </si>
  <si>
    <t>ortoptos@gmail.com</t>
  </si>
  <si>
    <t>tocar el tema pgirasa</t>
  </si>
  <si>
    <t>pgirasa</t>
  </si>
  <si>
    <t>6/19/26 9:30:06</t>
  </si>
  <si>
    <t>6/19/26 9:37:28</t>
  </si>
  <si>
    <t>NICOLAS</t>
  </si>
  <si>
    <t>RODRIGUEZ GONZALEZ</t>
  </si>
  <si>
    <t>SERVIMED IPS</t>
  </si>
  <si>
    <t>Coordinador de Farmacia</t>
  </si>
  <si>
    <t>coordinacionfarmacia@servimedips.com</t>
  </si>
  <si>
    <t>6/19/26 9:31:12</t>
  </si>
  <si>
    <t>6/19/26 9:37:34</t>
  </si>
  <si>
    <t xml:space="preserve">MYRIAM  JOSEFINA </t>
  </si>
  <si>
    <t>PABON CONTRERAS</t>
  </si>
  <si>
    <t xml:space="preserve">AUX DE SERVICIOS GENERALES </t>
  </si>
  <si>
    <t>pabon.mairim28@gmail.com</t>
  </si>
  <si>
    <t xml:space="preserve">muy buena </t>
  </si>
  <si>
    <t>ok</t>
  </si>
  <si>
    <t>6/19/26 9:31:17</t>
  </si>
  <si>
    <t>6/19/26 9:37:55</t>
  </si>
  <si>
    <t>Privada</t>
  </si>
  <si>
    <t>Gracias por la guia</t>
  </si>
  <si>
    <t>victimas abuso sexual</t>
  </si>
  <si>
    <t>6/19/26 9:31:09</t>
  </si>
  <si>
    <t>6/19/26 9:37:57</t>
  </si>
  <si>
    <t xml:space="preserve">Blanca Marleny </t>
  </si>
  <si>
    <t xml:space="preserve">Murcia Damian </t>
  </si>
  <si>
    <t xml:space="preserve">Healthy CLINICAS de Adelgazamiento </t>
  </si>
  <si>
    <t xml:space="preserve">auxiliar de  enfermeria </t>
  </si>
  <si>
    <t>marleny11298@hotmail.com</t>
  </si>
  <si>
    <t>6/19/26 9:30:37</t>
  </si>
  <si>
    <t>6/19/26 9:38:01</t>
  </si>
  <si>
    <t>Rincón Mozo</t>
  </si>
  <si>
    <t xml:space="preserve">Consultorio Fisioterapia Sandra Rincón </t>
  </si>
  <si>
    <t>Ft.sandrarincon@gmail.com</t>
  </si>
  <si>
    <t xml:space="preserve">Bioseguridad general </t>
  </si>
  <si>
    <t>6/19/26 9:29:57</t>
  </si>
  <si>
    <t>6/19/26 9:38:07</t>
  </si>
  <si>
    <t xml:space="preserve">Nicole </t>
  </si>
  <si>
    <t xml:space="preserve">Amaya Ardila </t>
  </si>
  <si>
    <t xml:space="preserve">Centro Oftalmologico VGR SAS </t>
  </si>
  <si>
    <t>Floridablanca (Santander)</t>
  </si>
  <si>
    <t>calidad@virgiliogalvis.com.co</t>
  </si>
  <si>
    <t>Excelente trabajo</t>
  </si>
  <si>
    <t>6/19/26 9:34:37</t>
  </si>
  <si>
    <t>6/19/26 9:38:13</t>
  </si>
  <si>
    <t xml:space="preserve">MARIAJOSE </t>
  </si>
  <si>
    <t xml:space="preserve">ACEVEDO ROCHA </t>
  </si>
  <si>
    <t>SERVIMED IPS s.a</t>
  </si>
  <si>
    <t xml:space="preserve">Gestor ambiental </t>
  </si>
  <si>
    <t>gestionambiental@servimedips.com</t>
  </si>
  <si>
    <t xml:space="preserve">Bueno todo </t>
  </si>
  <si>
    <t>Normativa 3100 2019</t>
  </si>
  <si>
    <t>6/19/26 9:34:09</t>
  </si>
  <si>
    <t>6/19/26 9:38:31</t>
  </si>
  <si>
    <t xml:space="preserve">Sandra patricia </t>
  </si>
  <si>
    <t>Urrego barrera</t>
  </si>
  <si>
    <t xml:space="preserve">Sandra  patricia urrego barrera </t>
  </si>
  <si>
    <t>sandrau118@gmail.com</t>
  </si>
  <si>
    <t>6/19/26 9:34:29</t>
  </si>
  <si>
    <t>6/19/26 9:32:00</t>
  </si>
  <si>
    <t>6/19/26 9:38:39</t>
  </si>
  <si>
    <t>Carmenza</t>
  </si>
  <si>
    <t>Torregrosa Corredor</t>
  </si>
  <si>
    <t xml:space="preserve">Dra Yenny Rojas </t>
  </si>
  <si>
    <t>Torregrosacarmenza@gmail.com</t>
  </si>
  <si>
    <t xml:space="preserve">Servicio al cliente </t>
  </si>
  <si>
    <t>6/19/26 9:35:02</t>
  </si>
  <si>
    <t>6/19/26 9:38:42</t>
  </si>
  <si>
    <t>Julieth</t>
  </si>
  <si>
    <t xml:space="preserve">Ruiz Ortega </t>
  </si>
  <si>
    <t xml:space="preserve">Imed Health </t>
  </si>
  <si>
    <t xml:space="preserve">Gerente </t>
  </si>
  <si>
    <t>Juliruizortega@gmail.com</t>
  </si>
  <si>
    <t xml:space="preserve">Muy buena </t>
  </si>
  <si>
    <t>Gpc</t>
  </si>
  <si>
    <t>6/19/26 9:38:51</t>
  </si>
  <si>
    <t>Arleth Patricia</t>
  </si>
  <si>
    <t>Villalba Camargo</t>
  </si>
  <si>
    <t xml:space="preserve">Estética dental Marcela Cortés </t>
  </si>
  <si>
    <t>arlethvilla@hotmail.com</t>
  </si>
  <si>
    <t>6/19/26 9:34:31</t>
  </si>
  <si>
    <t>6/19/26 9:39:05</t>
  </si>
  <si>
    <t>medica general</t>
  </si>
  <si>
    <t>6/19/26 9:34:43</t>
  </si>
  <si>
    <t>6/19/26 9:39:44</t>
  </si>
  <si>
    <t xml:space="preserve">Karol </t>
  </si>
  <si>
    <t xml:space="preserve">Soto Alvarado </t>
  </si>
  <si>
    <t>Odontologia Karol soto</t>
  </si>
  <si>
    <t>Dra.karolsoto@outlook.com</t>
  </si>
  <si>
    <t xml:space="preserve">Infrastructure </t>
  </si>
  <si>
    <t>6/19/26 9:35:28</t>
  </si>
  <si>
    <t>6/19/26 9:39:50</t>
  </si>
  <si>
    <t>Fernando duque y nancy gutierrez</t>
  </si>
  <si>
    <t>Auxiliar odontologia</t>
  </si>
  <si>
    <t>Bustos0916@gmail.com</t>
  </si>
  <si>
    <t>6/19/26 9:34:44</t>
  </si>
  <si>
    <t>6/19/26 9:39:56</t>
  </si>
  <si>
    <t>Mercado Hernandez</t>
  </si>
  <si>
    <t>Estética dental Marcela Cortes</t>
  </si>
  <si>
    <t>Marii0829.mm@gmail.com</t>
  </si>
  <si>
    <t xml:space="preserve">Bioseguridad odontologica </t>
  </si>
  <si>
    <t>6/19/26 9:37:58</t>
  </si>
  <si>
    <t>6/19/26 9:40:35</t>
  </si>
  <si>
    <t xml:space="preserve">Diana Paola </t>
  </si>
  <si>
    <t xml:space="preserve">Carranza Machado </t>
  </si>
  <si>
    <t xml:space="preserve">Centro de enfermedades hepáticas y Digestivas </t>
  </si>
  <si>
    <t xml:space="preserve">Coordinación médica </t>
  </si>
  <si>
    <t>dpcarranzam@unal.edu.co</t>
  </si>
  <si>
    <t>6/19/26 9:30:35</t>
  </si>
  <si>
    <t>6/19/26 9:40:44</t>
  </si>
  <si>
    <t>Excelente..Muchas gracias</t>
  </si>
  <si>
    <t>6/19/26 9:37:53</t>
  </si>
  <si>
    <t>6/19/26 9:40:46</t>
  </si>
  <si>
    <t xml:space="preserve">Mónica </t>
  </si>
  <si>
    <t xml:space="preserve">Piedrahita Escobar </t>
  </si>
  <si>
    <t xml:space="preserve">Oftalmolaser S.A </t>
  </si>
  <si>
    <t xml:space="preserve">Coordinador de calidad </t>
  </si>
  <si>
    <t xml:space="preserve">FLORENCIA  CAQUETA </t>
  </si>
  <si>
    <t xml:space="preserve">Todas las programadas </t>
  </si>
  <si>
    <t>6/19/26 9:32:13</t>
  </si>
  <si>
    <t>6/19/26 9:40:56</t>
  </si>
  <si>
    <t>Maria Fernanda Rincon Hernandez</t>
  </si>
  <si>
    <t xml:space="preserve"> Rincon Hernandez</t>
  </si>
  <si>
    <t>Luisa fernanda suarez</t>
  </si>
  <si>
    <t>CHIA , CUNDINAMARCA</t>
  </si>
  <si>
    <t>FERNANDARINCON872@GMAIL.COM</t>
  </si>
  <si>
    <t>6/19/26 9:36:22</t>
  </si>
  <si>
    <t>6/19/26 9:41:02</t>
  </si>
  <si>
    <t xml:space="preserve">NASDELLY </t>
  </si>
  <si>
    <t>CAÑADULCE CASTILLO</t>
  </si>
  <si>
    <t xml:space="preserve">CONSULTORIO ODONTOLOGICO DRA JENNY ORTEGA VEGA </t>
  </si>
  <si>
    <t>AUXILIAR ADMINISTRATIVO</t>
  </si>
  <si>
    <t>naxcac79@gmail.com</t>
  </si>
  <si>
    <t>BIOSEGURIDAD EN ODONTOLOGIA</t>
  </si>
  <si>
    <t>6/19/26 9:39:00</t>
  </si>
  <si>
    <t>6/19/26 9:41:03</t>
  </si>
  <si>
    <t xml:space="preserve">Laura viviana </t>
  </si>
  <si>
    <t>Arenas wilches</t>
  </si>
  <si>
    <t>Laura Arenas Wilches</t>
  </si>
  <si>
    <t>6/19/26 9:35:13</t>
  </si>
  <si>
    <t>6/19/26 9:41:08</t>
  </si>
  <si>
    <t xml:space="preserve">Julieth Paola </t>
  </si>
  <si>
    <t xml:space="preserve">Rodriguez Tolosa </t>
  </si>
  <si>
    <t xml:space="preserve">Forja Empresas </t>
  </si>
  <si>
    <t>6/19/26 9:36:00</t>
  </si>
  <si>
    <t>6/19/26 9:41:14</t>
  </si>
  <si>
    <t xml:space="preserve">Lina Maria </t>
  </si>
  <si>
    <t xml:space="preserve">Gutierrez Guevara </t>
  </si>
  <si>
    <t>Fertility Dreams</t>
  </si>
  <si>
    <t xml:space="preserve">Jefe de enfermería </t>
  </si>
  <si>
    <t>enfermeria@fertilitydreams.co</t>
  </si>
  <si>
    <t>6/19/26 9:37:59</t>
  </si>
  <si>
    <t>6/19/26 9:41:24</t>
  </si>
  <si>
    <t>Garcia Cardona</t>
  </si>
  <si>
    <t>optometra</t>
  </si>
  <si>
    <t>6/19/26 9:30:54</t>
  </si>
  <si>
    <t>6/19/26 9:41:29</t>
  </si>
  <si>
    <t>GÓMEZ DELGADO</t>
  </si>
  <si>
    <t>PROFESIONAL INDEPENDIENTE</t>
  </si>
  <si>
    <t>OPTÓMETRA</t>
  </si>
  <si>
    <t>Son excelentes estas capacitaciones, nos refrescan temas y nos actualizan en nuevos conceptos. Muchas gracias. Felicitaciones.</t>
  </si>
  <si>
    <t>Humanización en los servicios de salud.</t>
  </si>
  <si>
    <t>6/19/26 9:37:05</t>
  </si>
  <si>
    <t>6/19/26 9:41:56</t>
  </si>
  <si>
    <t>Yaneth</t>
  </si>
  <si>
    <t>corredorjanet978@gmail.com</t>
  </si>
  <si>
    <t>6/19/26 9:42:14</t>
  </si>
  <si>
    <t>Nancy Eugenia</t>
  </si>
  <si>
    <t>ortodoncista</t>
  </si>
  <si>
    <t>6/19/26 9:34:38</t>
  </si>
  <si>
    <t>6/19/26 9:42:23</t>
  </si>
  <si>
    <t>Martha Lucia</t>
  </si>
  <si>
    <t xml:space="preserve">Castro Amezquita </t>
  </si>
  <si>
    <t xml:space="preserve">Martha lucia Castro Amezquita </t>
  </si>
  <si>
    <t>Marthaluc1305@hotmail.com</t>
  </si>
  <si>
    <t xml:space="preserve">Felicitaciones muchas gracias </t>
  </si>
  <si>
    <t>6/19/26 9:38:58</t>
  </si>
  <si>
    <t>6/19/26 9:43:23</t>
  </si>
  <si>
    <t>Karina Andrea</t>
  </si>
  <si>
    <t>Leyva Lara</t>
  </si>
  <si>
    <t xml:space="preserve">Servimed ips </t>
  </si>
  <si>
    <t xml:space="preserve">Coordinadora de rehabilitación </t>
  </si>
  <si>
    <t>Karinaleyvalara1@gmail.com</t>
  </si>
  <si>
    <t>6/19/26 9:29:46</t>
  </si>
  <si>
    <t>6/19/26 9:43:30</t>
  </si>
  <si>
    <t>AMIRA DE LA ROSA</t>
  </si>
  <si>
    <t xml:space="preserve"> GARCIA RODRIGUEZ</t>
  </si>
  <si>
    <t>CLINICA CHIA</t>
  </si>
  <si>
    <t>CORDINADORA DE ODONTOLOGIA</t>
  </si>
  <si>
    <t>amtoga03@hotmail.com amira.garcia@zentria.com.co</t>
  </si>
  <si>
    <t>6/19/26 9:36:50</t>
  </si>
  <si>
    <t>6/19/26 9:44:19</t>
  </si>
  <si>
    <t>maria eugenia</t>
  </si>
  <si>
    <t xml:space="preserve"> yances borja</t>
  </si>
  <si>
    <t>profesional independiente</t>
  </si>
  <si>
    <t>myancesortodoncia@gmail.com</t>
  </si>
  <si>
    <t>6/19/26 9:39:26</t>
  </si>
  <si>
    <t>6/19/26 9:44:34</t>
  </si>
  <si>
    <t>AUDITORA ODONTO</t>
  </si>
  <si>
    <t xml:space="preserve">CUCUTA NORTE DE SANTANDER </t>
  </si>
  <si>
    <t xml:space="preserve">EXCELENTE CAPACITACION </t>
  </si>
  <si>
    <t>6/19/26 9:40:33</t>
  </si>
  <si>
    <t>6/19/26 9:44:45</t>
  </si>
  <si>
    <t xml:space="preserve">Sixta Angelica </t>
  </si>
  <si>
    <t>Sandoval Cely</t>
  </si>
  <si>
    <t>Ecopetrol</t>
  </si>
  <si>
    <t xml:space="preserve">Auditoría </t>
  </si>
  <si>
    <t>sixtas22@hotmail.com</t>
  </si>
  <si>
    <t>Excelente tema</t>
  </si>
  <si>
    <t>Calidad</t>
  </si>
  <si>
    <t>6/19/26 9:40:05</t>
  </si>
  <si>
    <t>6/19/26 9:45:03</t>
  </si>
  <si>
    <t xml:space="preserve">Abarca Garzón </t>
  </si>
  <si>
    <t>Servimed IPS S A</t>
  </si>
  <si>
    <t>SST</t>
  </si>
  <si>
    <t>sst@servimedips.com</t>
  </si>
  <si>
    <t>6/19/26 9:41:43</t>
  </si>
  <si>
    <t>6/19/26 9:45:06</t>
  </si>
  <si>
    <t>JENNY ELIZBETH</t>
  </si>
  <si>
    <t>ORTEGA VEGA</t>
  </si>
  <si>
    <t>JENNY ELIZABETH ORTEGA VEGA</t>
  </si>
  <si>
    <t xml:space="preserve">REHABILITADORA ORAL </t>
  </si>
  <si>
    <t>consuldrajennyortregav@gmail.com</t>
  </si>
  <si>
    <t>6/19/26 9:45:35</t>
  </si>
  <si>
    <t xml:space="preserve">Edna Rocío </t>
  </si>
  <si>
    <t>Cadena peña</t>
  </si>
  <si>
    <t xml:space="preserve">Neurona bebe </t>
  </si>
  <si>
    <t xml:space="preserve">Servicio generales </t>
  </si>
  <si>
    <t>roci2115j@gmail.com</t>
  </si>
  <si>
    <t>Está capacitación está muy interesante y completa</t>
  </si>
  <si>
    <t>6/19/26 9:42:27</t>
  </si>
  <si>
    <t>6/19/26 9:46:36</t>
  </si>
  <si>
    <t xml:space="preserve">Jessica Camila </t>
  </si>
  <si>
    <t xml:space="preserve">Corredor Lara </t>
  </si>
  <si>
    <t>Imedhealth SAS IPS</t>
  </si>
  <si>
    <t>Analista de calidad</t>
  </si>
  <si>
    <t>Camilacorredor96@gmail.com</t>
  </si>
  <si>
    <t>6/19/26 9:38:09</t>
  </si>
  <si>
    <t>6/19/26 9:46:49</t>
  </si>
  <si>
    <t xml:space="preserve">yolanda </t>
  </si>
  <si>
    <t xml:space="preserve">vargas duarte </t>
  </si>
  <si>
    <t xml:space="preserve">centro asistencial madre bernarda </t>
  </si>
  <si>
    <t xml:space="preserve">aux enfermeria </t>
  </si>
  <si>
    <t xml:space="preserve">SUPER BUENA </t>
  </si>
  <si>
    <t>AIEP</t>
  </si>
  <si>
    <t>6/19/26 9:35:58</t>
  </si>
  <si>
    <t>6/19/26 9:46:52</t>
  </si>
  <si>
    <t>Lesly Johanna</t>
  </si>
  <si>
    <t xml:space="preserve"> Rodríguez Bustos </t>
  </si>
  <si>
    <t>CLÍNICA DE ESPECIALISTAS EN SALUD MAFRA</t>
  </si>
  <si>
    <t>Auxiliar de odontología e higiene oral</t>
  </si>
  <si>
    <t>601 5727655</t>
  </si>
  <si>
    <t>auxiliar@clinicasmafra.com</t>
  </si>
  <si>
    <t xml:space="preserve">Charla de como se debe recoger instrumental después de la consulta y quien debe hacerlo de acuerdo a los elementos </t>
  </si>
  <si>
    <t>Residuos odontológicos</t>
  </si>
  <si>
    <t>6/19/26 9:38:23</t>
  </si>
  <si>
    <t>6/19/26 9:47:40</t>
  </si>
  <si>
    <t>nallive</t>
  </si>
  <si>
    <t>rodriguez hincapie</t>
  </si>
  <si>
    <t>servimed ips</t>
  </si>
  <si>
    <t>aprendiz auxiliar farmacia</t>
  </si>
  <si>
    <t>nalliver3@gmail.com</t>
  </si>
  <si>
    <t>me gusta tener auto cuidado me interesa esos tenemos y que  nos refuercen</t>
  </si>
  <si>
    <t xml:space="preserve">fracovigilancia </t>
  </si>
  <si>
    <t>6/19/26 9:42:49</t>
  </si>
  <si>
    <t>6/19/26 9:48:34</t>
  </si>
  <si>
    <t>Pedro Andrés</t>
  </si>
  <si>
    <t>Sánchez Acosta</t>
  </si>
  <si>
    <t>Forja IPS</t>
  </si>
  <si>
    <t>Analista de Procesos</t>
  </si>
  <si>
    <t>analistadeprocesos@forjaempresas.com</t>
  </si>
  <si>
    <t>6/19/26 9:40:42</t>
  </si>
  <si>
    <t>6/19/26 9:48:48</t>
  </si>
  <si>
    <t>6/19/26 9:49:01</t>
  </si>
  <si>
    <t xml:space="preserve">Rodriguez Moya </t>
  </si>
  <si>
    <t xml:space="preserve">Diana Marcela Rodriguez Moya </t>
  </si>
  <si>
    <t>Goldensmile.602@gmail.com</t>
  </si>
  <si>
    <t>6/19/26 9:48:02</t>
  </si>
  <si>
    <t>6/19/26 9:51:32</t>
  </si>
  <si>
    <t>Yudy</t>
  </si>
  <si>
    <t>Bejarano</t>
  </si>
  <si>
    <t xml:space="preserve">Auditora </t>
  </si>
  <si>
    <t>Yudyesbe@gmail.com</t>
  </si>
  <si>
    <t>6/19/26 9:41:28</t>
  </si>
  <si>
    <t>6/19/26 9:52:11</t>
  </si>
  <si>
    <t xml:space="preserve">Kimberly Samantha </t>
  </si>
  <si>
    <t xml:space="preserve">Bernal Huertas </t>
  </si>
  <si>
    <t xml:space="preserve">Regente de Farmacia </t>
  </si>
  <si>
    <t>samanthabernal1323@gmail.com</t>
  </si>
  <si>
    <t>6/19/26 9:46:20</t>
  </si>
  <si>
    <t>6/19/26 9:52:23</t>
  </si>
  <si>
    <t>NInguno</t>
  </si>
  <si>
    <t xml:space="preserve">Guias de practica clinica </t>
  </si>
  <si>
    <t>6/19/26 9:49:56</t>
  </si>
  <si>
    <t>6/19/26 9:52:59</t>
  </si>
  <si>
    <t>Angie Carolina</t>
  </si>
  <si>
    <t xml:space="preserve">Terapia ocupacional </t>
  </si>
  <si>
    <t>6/19/26 9:39:07</t>
  </si>
  <si>
    <t>6/19/26 9:57:09</t>
  </si>
  <si>
    <t>solandi  briceida</t>
  </si>
  <si>
    <t>Lara quinchua</t>
  </si>
  <si>
    <t>regente de farmacia</t>
  </si>
  <si>
    <t>solbriceida@gmail.com</t>
  </si>
  <si>
    <t>más capacitaciones</t>
  </si>
  <si>
    <t>fármaco y tecnovogilamcis</t>
  </si>
  <si>
    <t>6/19/26 9:55:25</t>
  </si>
  <si>
    <t>6/19/26 9:59:11</t>
  </si>
  <si>
    <t>Jessica Johana</t>
  </si>
  <si>
    <t>Traslaviña Perez</t>
  </si>
  <si>
    <t xml:space="preserve">Auxiliar salud oral </t>
  </si>
  <si>
    <t>6/19/26 9:58:05</t>
  </si>
  <si>
    <t>6/19/26 10:00:02</t>
  </si>
  <si>
    <t xml:space="preserve">Fernando </t>
  </si>
  <si>
    <t>Duque Posada</t>
  </si>
  <si>
    <t>consultotio odontologico</t>
  </si>
  <si>
    <t>ferdupo@hotmail.com</t>
  </si>
  <si>
    <t>6/19/26 10:02:14</t>
  </si>
  <si>
    <t>Consultorio Tatiana leal</t>
  </si>
  <si>
    <t>Esteticista</t>
  </si>
  <si>
    <t>6/19/26 9:57:29</t>
  </si>
  <si>
    <t>6/19/26 10:09:27</t>
  </si>
  <si>
    <t xml:space="preserve">rocio del pilar </t>
  </si>
  <si>
    <t>barragan</t>
  </si>
  <si>
    <t>rocio del pilar barragan</t>
  </si>
  <si>
    <t xml:space="preserve">terapeuta respiratoria </t>
  </si>
  <si>
    <t>rdbarragang@yahoo.es</t>
  </si>
  <si>
    <t>6/19/26 10:07:29</t>
  </si>
  <si>
    <t>6/19/26 10:11:33</t>
  </si>
  <si>
    <t>Espinosa Ramirez</t>
  </si>
  <si>
    <t>Spinsanar@gmail.com</t>
  </si>
  <si>
    <t>6/19/26 10:08:19</t>
  </si>
  <si>
    <t>6/19/26 10:14:06</t>
  </si>
  <si>
    <t>GLORIA INES</t>
  </si>
  <si>
    <t>PINEDA</t>
  </si>
  <si>
    <t>BACTRIOLOGA</t>
  </si>
  <si>
    <t>labcliniciogloriainespineda@hotmail.com</t>
  </si>
  <si>
    <t>6/19/26 10:22:21</t>
  </si>
  <si>
    <t>SUAREZ CASTAÑEDA</t>
  </si>
  <si>
    <t>lUISA FERNANDA SUAREZ</t>
  </si>
  <si>
    <t>PROPIETARIA DEL CONSULTORIO</t>
  </si>
  <si>
    <t>CHIA CUNDINAMARCA</t>
  </si>
  <si>
    <t>LULA.2525@HOTMAIL.COM</t>
  </si>
  <si>
    <t>6/19/26 10:35:39</t>
  </si>
  <si>
    <t>6/19/26 10:38:14</t>
  </si>
  <si>
    <t>ANDREA NATHALY RUGE BALLESTEROS</t>
  </si>
  <si>
    <t>6/19/26 10:59:57</t>
  </si>
  <si>
    <t>6/19/26 11:08:21</t>
  </si>
  <si>
    <t>KATTY</t>
  </si>
  <si>
    <t>ANGARITA GARRIdo</t>
  </si>
  <si>
    <t xml:space="preserve">COORDINADORA  SERVIMED  UM OLAYA </t>
  </si>
  <si>
    <t>UMOLAYA@SERVIMEDIPS.COM</t>
  </si>
  <si>
    <t>6/19/26 11:11:01</t>
  </si>
  <si>
    <t>6/19/26 11:13:21</t>
  </si>
  <si>
    <t>ENFERMERA DE CALIDAD</t>
  </si>
  <si>
    <t>6/19/26 11:19:49</t>
  </si>
  <si>
    <t>6/19/26 11:22:24</t>
  </si>
  <si>
    <t>Sara</t>
  </si>
  <si>
    <t>Delgadillo Barrera</t>
  </si>
  <si>
    <t>Sara Delgadillo Barrera</t>
  </si>
  <si>
    <t>delgadillosarab@gmail.com</t>
  </si>
  <si>
    <t>6/19/26 11:20:08</t>
  </si>
  <si>
    <t>6/19/26 11:22:59</t>
  </si>
  <si>
    <t xml:space="preserve">Claudia Lucia </t>
  </si>
  <si>
    <t xml:space="preserve">Penagos Solano </t>
  </si>
  <si>
    <t xml:space="preserve">monyps30@yahoo.com </t>
  </si>
  <si>
    <t>6/19/26 11:20:23</t>
  </si>
  <si>
    <t>6/19/26 11:23:04</t>
  </si>
  <si>
    <t xml:space="preserve">ivonne melissa </t>
  </si>
  <si>
    <t>medina callejas</t>
  </si>
  <si>
    <t>consultorio dra ivonne melissa medina callejas</t>
  </si>
  <si>
    <t>médico</t>
  </si>
  <si>
    <t>dramelissa.goldenskin@gmail.com</t>
  </si>
  <si>
    <t>seguridad del paciente PI</t>
  </si>
  <si>
    <t>6/19/26 11:23:10</t>
  </si>
  <si>
    <t>6/19/26 11:26:51</t>
  </si>
  <si>
    <t xml:space="preserve">YURI FERNANDA </t>
  </si>
  <si>
    <t xml:space="preserve">GARZON INTENCIPA </t>
  </si>
  <si>
    <t xml:space="preserve">REESAG SAS - SYMMETRY PLASTIC SURGERY </t>
  </si>
  <si>
    <t xml:space="preserve">symmetry.sst@gmail.com </t>
  </si>
  <si>
    <t>6/19/26 11:36:32</t>
  </si>
  <si>
    <t>6/19/26 11:41:59</t>
  </si>
  <si>
    <t xml:space="preserve">Paula arlein </t>
  </si>
  <si>
    <t xml:space="preserve">Rodriguez montaño </t>
  </si>
  <si>
    <t xml:space="preserve">Paula arlein Rodriguez montaño </t>
  </si>
  <si>
    <t>Optometra</t>
  </si>
  <si>
    <t>paularodriguezopto@gmail.com</t>
  </si>
  <si>
    <t>6/19/26 9:30:44</t>
  </si>
  <si>
    <t>6/19/26 11:43:08</t>
  </si>
  <si>
    <t xml:space="preserve">Gladys Patricia </t>
  </si>
  <si>
    <t>Salguero Prada</t>
  </si>
  <si>
    <t>DIRECCION DE CALIDAD</t>
  </si>
  <si>
    <t>agradecimiento por la claridad en el tema</t>
  </si>
  <si>
    <t xml:space="preserve">SUFICIENCIA DE EQUIPOS </t>
  </si>
  <si>
    <t>6/19/26 11:40:06</t>
  </si>
  <si>
    <t>6/19/26 11:43:28</t>
  </si>
  <si>
    <t>Ernesto</t>
  </si>
  <si>
    <t xml:space="preserve">Correa Peña </t>
  </si>
  <si>
    <t xml:space="preserve">Ernesto Correa Peña </t>
  </si>
  <si>
    <t xml:space="preserve">Medico </t>
  </si>
  <si>
    <t>ercope2000@gmail.com</t>
  </si>
  <si>
    <t>6/19/26 11:44:31</t>
  </si>
  <si>
    <t>6/19/26 11:46:26</t>
  </si>
  <si>
    <t>NATHALIA</t>
  </si>
  <si>
    <t>ARIAS P</t>
  </si>
  <si>
    <t>HG</t>
  </si>
  <si>
    <t>nathaariasp@gmail.com</t>
  </si>
  <si>
    <t>6/19/26 11:46:02</t>
  </si>
  <si>
    <t>6/19/26 11:54:17</t>
  </si>
  <si>
    <t>Claudia Mercedes</t>
  </si>
  <si>
    <t>Cubillos Rueda</t>
  </si>
  <si>
    <t xml:space="preserve">Coordinador unidad médica </t>
  </si>
  <si>
    <t>claocubillos@gmail.com</t>
  </si>
  <si>
    <t>6/19/26 11:48:54</t>
  </si>
  <si>
    <t>6/19/26 11:57:05</t>
  </si>
  <si>
    <t xml:space="preserve">Martha lucia </t>
  </si>
  <si>
    <t>Navarro verjel</t>
  </si>
  <si>
    <t xml:space="preserve">Martha lucia navarro verjel </t>
  </si>
  <si>
    <t>Odontóloga ortodoncista ortopedista maxilar</t>
  </si>
  <si>
    <t>Tucia.1965@hotmail.com</t>
  </si>
  <si>
    <t>Me pareció muy importante así fuera a nivel general, contestaron las preguntas, y tomé muchas cosas para mi desempeño profesional</t>
  </si>
  <si>
    <t>Todo lo correspondiente a odontologia</t>
  </si>
  <si>
    <t>6/20/26 9:31:24</t>
  </si>
  <si>
    <t>6/20/26 9:34:08</t>
  </si>
  <si>
    <t>Estándar 4. Medicamentos y dispositivos médicos</t>
  </si>
  <si>
    <t>6/20/2026</t>
  </si>
  <si>
    <t>blandesa@yahoo.es</t>
  </si>
  <si>
    <t>OSCAR EDUARDO CARABALI MOSQUERA;</t>
  </si>
  <si>
    <t>sirho y rua</t>
  </si>
  <si>
    <t>6/20/26 9:31:26</t>
  </si>
  <si>
    <t>6/20/26 9:34:10</t>
  </si>
  <si>
    <t xml:space="preserve">Laura Viviana </t>
  </si>
  <si>
    <t>Laura Viviana Arenas Wilches</t>
  </si>
  <si>
    <t>6/20/26 9:31:21</t>
  </si>
  <si>
    <t>6/20/26 9:34:23</t>
  </si>
  <si>
    <t>GARCIA CORREA</t>
  </si>
  <si>
    <t>MARTHA LILIA GARCIA CORREA</t>
  </si>
  <si>
    <t>6/20/26 9:32:05</t>
  </si>
  <si>
    <t>6/20/26 9:34:36</t>
  </si>
  <si>
    <t>6/27/2026</t>
  </si>
  <si>
    <t xml:space="preserve">Nathalia </t>
  </si>
  <si>
    <t>Arias Paez</t>
  </si>
  <si>
    <t>hG</t>
  </si>
  <si>
    <t xml:space="preserve">Lider de Calidad </t>
  </si>
  <si>
    <t>6/20/26 9:32:01</t>
  </si>
  <si>
    <t>6/20/26 9:34:43</t>
  </si>
  <si>
    <t>García cagua</t>
  </si>
  <si>
    <t>6/20/26 9:31:52</t>
  </si>
  <si>
    <t>6/20/26 9:34:47</t>
  </si>
  <si>
    <t xml:space="preserve">Derlin Dayana </t>
  </si>
  <si>
    <t xml:space="preserve">Sáenz Noguera </t>
  </si>
  <si>
    <t>ddsaenz14@gmail.com</t>
  </si>
  <si>
    <t xml:space="preserve">Esta bueno </t>
  </si>
  <si>
    <t>6/20/26 9:32:37</t>
  </si>
  <si>
    <t>6/20/26 9:35:11</t>
  </si>
  <si>
    <t>Leidy</t>
  </si>
  <si>
    <t>Grandas Niño</t>
  </si>
  <si>
    <t>Leidy Grandas niño</t>
  </si>
  <si>
    <t>Lejograni@gmail.com</t>
  </si>
  <si>
    <t>Pasos a tener en cuenta durante apertura de ips</t>
  </si>
  <si>
    <t>6/20/26 9:32:00</t>
  </si>
  <si>
    <t>6/20/26 9:35:15</t>
  </si>
  <si>
    <t>Adolfo leon</t>
  </si>
  <si>
    <t>Todos los estandares</t>
  </si>
  <si>
    <t>6/20/26 9:32:03</t>
  </si>
  <si>
    <t>6/20/26 9:35:23</t>
  </si>
  <si>
    <t>Fable un Mundo Hecho Color IPS</t>
  </si>
  <si>
    <t>6/20/26 9:31:22</t>
  </si>
  <si>
    <t>Medico</t>
  </si>
  <si>
    <t>6/20/26 9:35:33</t>
  </si>
  <si>
    <t xml:space="preserve">María juliana </t>
  </si>
  <si>
    <t>Preciado mena</t>
  </si>
  <si>
    <t xml:space="preserve">Ivan Bedoya </t>
  </si>
  <si>
    <t>6/20/26 9:33:37</t>
  </si>
  <si>
    <t>6/20/26 9:35:50</t>
  </si>
  <si>
    <t>6/20/26 9:31:58</t>
  </si>
  <si>
    <t>6/20/26 9:35:58</t>
  </si>
  <si>
    <t>6/20/26 9:33:15</t>
  </si>
  <si>
    <t>6/20/26 9:36:27</t>
  </si>
  <si>
    <t>Fable Un Mundo Hecho Color</t>
  </si>
  <si>
    <t>6/20/26 9:32:25</t>
  </si>
  <si>
    <t>6/20/26 9:36:34</t>
  </si>
  <si>
    <t xml:space="preserve">NICOLAS ANDRES </t>
  </si>
  <si>
    <t>COORDINADOR DE FARMACIA</t>
  </si>
  <si>
    <t>narodriguezg@gmail.com</t>
  </si>
  <si>
    <t>6/20/26 9:31:40</t>
  </si>
  <si>
    <t>6/20/26 9:36:36</t>
  </si>
  <si>
    <t>6/20/26 9:36:41</t>
  </si>
  <si>
    <t xml:space="preserve">Maria Amparo </t>
  </si>
  <si>
    <t>Ramirez Reyes</t>
  </si>
  <si>
    <t>IPS  odontologica</t>
  </si>
  <si>
    <t>odontologa auditora en salud</t>
  </si>
  <si>
    <t xml:space="preserve">IBAGUE TOLIMA </t>
  </si>
  <si>
    <t>odontomarr2022@gmail.com</t>
  </si>
  <si>
    <t>radiologia odontologica</t>
  </si>
  <si>
    <t>6/20/26 9:31:23</t>
  </si>
  <si>
    <t>6/20/26 9:36:52</t>
  </si>
  <si>
    <t>DEYANIRA</t>
  </si>
  <si>
    <t>PILYBTO@GMAIL.COM</t>
  </si>
  <si>
    <t>6/20/26 9:34:33</t>
  </si>
  <si>
    <t>6/20/26 9:36:53</t>
  </si>
  <si>
    <t xml:space="preserve">CAROL VIVIANA </t>
  </si>
  <si>
    <t xml:space="preserve">BAUTISTA BECERRA </t>
  </si>
  <si>
    <t xml:space="preserve">AUXILIAR DE ODONTOLGIA </t>
  </si>
  <si>
    <t>6/20/26 9:31:20</t>
  </si>
  <si>
    <t>6/20/26 9:36:55</t>
  </si>
  <si>
    <t xml:space="preserve">Sergio Alejandro </t>
  </si>
  <si>
    <t xml:space="preserve">Arango Herrera </t>
  </si>
  <si>
    <t xml:space="preserve">Droguería Medimarkas </t>
  </si>
  <si>
    <t xml:space="preserve">Aux Farmacia </t>
  </si>
  <si>
    <t>drogueriamedimarkas@gmail.com</t>
  </si>
  <si>
    <t xml:space="preserve">Buen manejo de explicación y buenos conocimientos </t>
  </si>
  <si>
    <t xml:space="preserve">Medicamentos </t>
  </si>
  <si>
    <t>6/20/26 9:32:18</t>
  </si>
  <si>
    <t>6/20/26 9:36:58</t>
  </si>
  <si>
    <t>6/20/26 9:37:01</t>
  </si>
  <si>
    <t xml:space="preserve">ONEIDYS MILDRETH </t>
  </si>
  <si>
    <t>JIMENEZ MORA</t>
  </si>
  <si>
    <t>ONEIDYS JIMENEZ</t>
  </si>
  <si>
    <t>onejimo0720@gmail.com</t>
  </si>
  <si>
    <t>muy amena</t>
  </si>
  <si>
    <t>esterilizacion</t>
  </si>
  <si>
    <t>6/20/26 9:37:16</t>
  </si>
  <si>
    <t>6/20/26 9:31:34</t>
  </si>
  <si>
    <t>6/20/26 9:37:24</t>
  </si>
  <si>
    <t>JHOAM MELANY D</t>
  </si>
  <si>
    <t xml:space="preserve">DUCUARA BLANCO </t>
  </si>
  <si>
    <t xml:space="preserve">JHOAM MELANY DUCUARA BLANCO </t>
  </si>
  <si>
    <t xml:space="preserve">ODONTÓLOGO </t>
  </si>
  <si>
    <t>melany1914@yahoo.es</t>
  </si>
  <si>
    <t>Pgirasa</t>
  </si>
  <si>
    <t>6/20/26 9:31:27</t>
  </si>
  <si>
    <t>6/20/26 9:37:27</t>
  </si>
  <si>
    <t>claupat3304@hotmail.com</t>
  </si>
  <si>
    <t xml:space="preserve">Residuos hospitalarios </t>
  </si>
  <si>
    <t>6/20/26 9:31:44</t>
  </si>
  <si>
    <t>6/20/26 9:37:31</t>
  </si>
  <si>
    <t>Asistente de habilitación y calidad</t>
  </si>
  <si>
    <t>6/20/26 9:37:39</t>
  </si>
  <si>
    <t>Tecnvigilancia</t>
  </si>
  <si>
    <t>6/20/26 9:33:16</t>
  </si>
  <si>
    <t>6/20/26 9:37:44</t>
  </si>
  <si>
    <t>CONSULTORIO ODONTOLOGICO PARTICULAR</t>
  </si>
  <si>
    <t>6/20/26 9:33:35</t>
  </si>
  <si>
    <t>6/20/26 9:38:04</t>
  </si>
  <si>
    <t>Daniel Esteban</t>
  </si>
  <si>
    <t xml:space="preserve">Ramirez Piramanrique </t>
  </si>
  <si>
    <t xml:space="preserve">Complejo Internacional de Cirugía Plástica </t>
  </si>
  <si>
    <t>Danyelesteban246@gmail.com</t>
  </si>
  <si>
    <t>Buenos ejemplos</t>
  </si>
  <si>
    <t>6/20/26 9:34:46</t>
  </si>
  <si>
    <t>6/20/26 9:38:08</t>
  </si>
  <si>
    <t xml:space="preserve">Healthy </t>
  </si>
  <si>
    <t>6/20/26 9:38:20</t>
  </si>
  <si>
    <t xml:space="preserve">Yulia Valentina </t>
  </si>
  <si>
    <t>Perez Marin</t>
  </si>
  <si>
    <t>Droguerías Dismedex S.A.S</t>
  </si>
  <si>
    <t>Directora Técnica</t>
  </si>
  <si>
    <t xml:space="preserve">SOACHA CUNDINAMARCA </t>
  </si>
  <si>
    <t>yulivale124@gmail.com</t>
  </si>
  <si>
    <t>Reactivovigilancia, Tecnovigilancia, Seguridad del paciente con cáncer o VIH, Sistema de calidad en droguerías, PGIRASA.</t>
  </si>
  <si>
    <t>6/20/26 9:34:14</t>
  </si>
  <si>
    <t>6/20/26 9:38:24</t>
  </si>
  <si>
    <t>6/20/26 9:31:37</t>
  </si>
  <si>
    <t>6/20/26 9:38:41</t>
  </si>
  <si>
    <t>Johanna</t>
  </si>
  <si>
    <t>Palacios</t>
  </si>
  <si>
    <t>Johanna Palacios</t>
  </si>
  <si>
    <t>Johannapalaciosleon22@gmail.com</t>
  </si>
  <si>
    <t>Guias</t>
  </si>
  <si>
    <t>6/20/26 9:33:06</t>
  </si>
  <si>
    <t>6/20/26 9:38:46</t>
  </si>
  <si>
    <t>EXCELENTEPRESENTACION</t>
  </si>
  <si>
    <t>6/20/26 9:32:02</t>
  </si>
  <si>
    <t>6/20/26 9:38:48</t>
  </si>
  <si>
    <t xml:space="preserve">Ortiz Riveros </t>
  </si>
  <si>
    <t xml:space="preserve">Consultorio Privado </t>
  </si>
  <si>
    <t xml:space="preserve">Aux administrativo </t>
  </si>
  <si>
    <t xml:space="preserve">Ortizriveros@gmail.com </t>
  </si>
  <si>
    <t>6/20/26 9:31:36</t>
  </si>
  <si>
    <t>6/20/26 9:39:00</t>
  </si>
  <si>
    <t xml:space="preserve">Díana Carolina </t>
  </si>
  <si>
    <t>6/20/26 9:32:56</t>
  </si>
  <si>
    <t>6/20/26 9:39:03</t>
  </si>
  <si>
    <t xml:space="preserve">Valentina  </t>
  </si>
  <si>
    <t xml:space="preserve">Ramirez Martinez </t>
  </si>
  <si>
    <t xml:space="preserve">Centro Oftalmológico Virgilio Galvis </t>
  </si>
  <si>
    <t>Practicante de calidad</t>
  </si>
  <si>
    <t>6/20/26 9:35:49</t>
  </si>
  <si>
    <t>6/20/26 9:39:06</t>
  </si>
  <si>
    <t xml:space="preserve">Claudia pilar </t>
  </si>
  <si>
    <t>Ruiz moreno</t>
  </si>
  <si>
    <t>Optoclar</t>
  </si>
  <si>
    <t>claudiaruizdoc@hotmail.com</t>
  </si>
  <si>
    <t>6/20/26 9:33:18</t>
  </si>
  <si>
    <t>6/20/26 9:39:38</t>
  </si>
  <si>
    <t xml:space="preserve">Rojas rincón </t>
  </si>
  <si>
    <t xml:space="preserve">Dr. Alejandro Ortiz Obregón </t>
  </si>
  <si>
    <t>6/20/26 9:31:29</t>
  </si>
  <si>
    <t>6/20/26 9:39:47</t>
  </si>
  <si>
    <t xml:space="preserve">Natalia </t>
  </si>
  <si>
    <t xml:space="preserve">Florez galvis </t>
  </si>
  <si>
    <t>Naty5248@hotmail.com</t>
  </si>
  <si>
    <t xml:space="preserve">Esterilizacion odontologica </t>
  </si>
  <si>
    <t>6/20/26 9:39:52</t>
  </si>
  <si>
    <t xml:space="preserve">Adilia Judith </t>
  </si>
  <si>
    <t xml:space="preserve">Bernal Hernández </t>
  </si>
  <si>
    <t xml:space="preserve">Adilia Judith Bernal </t>
  </si>
  <si>
    <t xml:space="preserve">Odontóloga General </t>
  </si>
  <si>
    <t>adijudithbernal@hotmail.com</t>
  </si>
  <si>
    <t xml:space="preserve">Seguridad del paciente Profesional Independiente </t>
  </si>
  <si>
    <t>6/20/26 9:35:29</t>
  </si>
  <si>
    <t>6/20/26 9:39:54</t>
  </si>
  <si>
    <t xml:space="preserve">Laidy Viviana </t>
  </si>
  <si>
    <t xml:space="preserve">Sánchez Ávila </t>
  </si>
  <si>
    <t xml:space="preserve">Odontóloga Periodoncista </t>
  </si>
  <si>
    <t>laidyvivianasanchez@gmail.com</t>
  </si>
  <si>
    <t>Todos los estándares de resolución 3100</t>
  </si>
  <si>
    <t>6/20/26 9:39:55</t>
  </si>
  <si>
    <t>reactivovigilancia</t>
  </si>
  <si>
    <t>6/20/26 9:36:59</t>
  </si>
  <si>
    <t>6/20/26 9:39:57</t>
  </si>
  <si>
    <t xml:space="preserve">Vanessa Yanira </t>
  </si>
  <si>
    <t xml:space="preserve">Corredor Gutiérrez </t>
  </si>
  <si>
    <t xml:space="preserve">Buen manejo del tema </t>
  </si>
  <si>
    <t>6/20/26 9:32:38</t>
  </si>
  <si>
    <t>6/20/26 9:40:03</t>
  </si>
  <si>
    <t xml:space="preserve">sonia del pilar </t>
  </si>
  <si>
    <t>saenz salamanca</t>
  </si>
  <si>
    <t>sergio saenz</t>
  </si>
  <si>
    <t>sonisaenz2007@hotmail.com</t>
  </si>
  <si>
    <t>6/20/26 9:31:39</t>
  </si>
  <si>
    <t>6/20/26 9:40:15</t>
  </si>
  <si>
    <t>CLAUDIA MILENA</t>
  </si>
  <si>
    <t>COLMENARES GONZÁLEZ</t>
  </si>
  <si>
    <t>SOCIEDAD ESPECIALIZADA DE ANESTESIOLOGÍA SA</t>
  </si>
  <si>
    <t>REGENTE DE FARMACIA</t>
  </si>
  <si>
    <t>claudiacolmen15@hotmail.com</t>
  </si>
  <si>
    <t>Muy buen capacitador, explica bien y tiene muy claro la capacitación</t>
  </si>
  <si>
    <t>Desecho de residuos de medicamentos</t>
  </si>
  <si>
    <t>6/20/26 9:35:42</t>
  </si>
  <si>
    <t>6/20/26 9:40:21</t>
  </si>
  <si>
    <t>6/20/26 9:31:33</t>
  </si>
  <si>
    <t>6/20/26 9:40:26</t>
  </si>
  <si>
    <t>GLORIA EDILMA</t>
  </si>
  <si>
    <t>BARRERA PEÑARETE</t>
  </si>
  <si>
    <t>SECRETARIA</t>
  </si>
  <si>
    <t>Felicitaciones, por favor programar mas capacitaciones los dias sabados.</t>
  </si>
  <si>
    <t>RESIDUS HOSPITALARIOS</t>
  </si>
  <si>
    <t>6/20/26 9:40:30</t>
  </si>
  <si>
    <t>Salud integral El Lago</t>
  </si>
  <si>
    <t>6/20/26 9:37:46</t>
  </si>
  <si>
    <t>6/20/26 9:40:38</t>
  </si>
  <si>
    <t>CONSTANZA</t>
  </si>
  <si>
    <t>NIEVES RODRIGUEZ</t>
  </si>
  <si>
    <t>CONSULTORIO MEDICO PARTICULAR</t>
  </si>
  <si>
    <t>MEDICO GENERAL</t>
  </si>
  <si>
    <t>6/20/26 9:40:47</t>
  </si>
  <si>
    <t xml:space="preserve">Geraldyn </t>
  </si>
  <si>
    <t xml:space="preserve">Barajas Caicedo </t>
  </si>
  <si>
    <t>Servimed ips</t>
  </si>
  <si>
    <t>geralbarajas11@outlook.con</t>
  </si>
  <si>
    <t>6/20/26 9:36:49</t>
  </si>
  <si>
    <t>6/20/26 9:41:08</t>
  </si>
  <si>
    <t>Carol Viviana</t>
  </si>
  <si>
    <t xml:space="preserve">Rico Hernández </t>
  </si>
  <si>
    <t xml:space="preserve">Carol Rico </t>
  </si>
  <si>
    <t>carolrico3@gmail.com</t>
  </si>
  <si>
    <t>Una conferencia muy explícita organizada y clara</t>
  </si>
  <si>
    <t>6/20/26 9:41:25</t>
  </si>
  <si>
    <t xml:space="preserve">Luz Mila </t>
  </si>
  <si>
    <t xml:space="preserve">Fonseca Segura </t>
  </si>
  <si>
    <t>centro control de cáncer</t>
  </si>
  <si>
    <t xml:space="preserve">Director técnico </t>
  </si>
  <si>
    <t>farmacia@centrodecontroldecancer.com</t>
  </si>
  <si>
    <t>Muchas gracias por esta capacitación me refresca y actualiza  conocimientos</t>
  </si>
  <si>
    <t>6/20/26 9:37:56</t>
  </si>
  <si>
    <t>6/20/26 9:41:41</t>
  </si>
  <si>
    <t>Blanca Marleny</t>
  </si>
  <si>
    <t xml:space="preserve">Healthy clinicas de adelgazamiento </t>
  </si>
  <si>
    <t>318347010u</t>
  </si>
  <si>
    <t>Marleny11298@hotmail.com</t>
  </si>
  <si>
    <t>6/20/26 9:32:14</t>
  </si>
  <si>
    <t>6/20/26 9:42:14</t>
  </si>
  <si>
    <t>CARLOS HUMBERTO</t>
  </si>
  <si>
    <t>SERRANO SANABRIA</t>
  </si>
  <si>
    <t>IPS FUNSABIAM</t>
  </si>
  <si>
    <t>chserranosa@gmail.com</t>
  </si>
  <si>
    <t xml:space="preserve">es una capacitación muy importante para actualizar los procesos que se tienen dentro de la institución y poderlos compartir con las demás áreas, </t>
  </si>
  <si>
    <t>medicamentos de control especial</t>
  </si>
  <si>
    <t>6/20/26 9:42:15</t>
  </si>
  <si>
    <t xml:space="preserve">Yesica Stefanny </t>
  </si>
  <si>
    <t xml:space="preserve">Florez Perdomo </t>
  </si>
  <si>
    <t>Salud Central UT</t>
  </si>
  <si>
    <t xml:space="preserve">Auxiliar de farmacia </t>
  </si>
  <si>
    <t xml:space="preserve">CHAPARRAL TOLIMA </t>
  </si>
  <si>
    <t>yesicaf671@gmail.com</t>
  </si>
  <si>
    <t xml:space="preserve">Ha sido una capacitación excelente </t>
  </si>
  <si>
    <t>6/20/26 9:37:29</t>
  </si>
  <si>
    <t>6/20/26 9:42:26</t>
  </si>
  <si>
    <t xml:space="preserve">SANDRA MARITZA </t>
  </si>
  <si>
    <t>DIAZ QUIROGA</t>
  </si>
  <si>
    <t xml:space="preserve">CONSULTORIO SANDRA DIAZ </t>
  </si>
  <si>
    <t>sandradiazquiroga@gmail.com</t>
  </si>
  <si>
    <t xml:space="preserve">excelente capacitación </t>
  </si>
  <si>
    <t>6/20/26 9:38:36</t>
  </si>
  <si>
    <t>6/20/26 9:42:30</t>
  </si>
  <si>
    <t>Maria alejandra</t>
  </si>
  <si>
    <t>Quintana Peña</t>
  </si>
  <si>
    <t>María alejandra Quintana Peña</t>
  </si>
  <si>
    <t>Rehabilitador Oral</t>
  </si>
  <si>
    <t>rehabilitadororalmaqp@gmail.com</t>
  </si>
  <si>
    <t>6/20/26 9:42:31</t>
  </si>
  <si>
    <t>6/20/26 9:33:45</t>
  </si>
  <si>
    <t>6/20/26 9:42:49</t>
  </si>
  <si>
    <t>Barbara</t>
  </si>
  <si>
    <t xml:space="preserve">Rodríguez Díaz </t>
  </si>
  <si>
    <t xml:space="preserve">Aux de servicios farmaceuticos </t>
  </si>
  <si>
    <t>barbaritard@gmail.com</t>
  </si>
  <si>
    <t>Cursos y capacitaciones obligatorias para cada cargo</t>
  </si>
  <si>
    <t>6/20/26 9:36:35</t>
  </si>
  <si>
    <t xml:space="preserve">Andrea Carolina </t>
  </si>
  <si>
    <t xml:space="preserve">Perez </t>
  </si>
  <si>
    <t xml:space="preserve">Clínica Páramo </t>
  </si>
  <si>
    <t>perezsagitario@yahoo.es</t>
  </si>
  <si>
    <t xml:space="preserve">Marcó legal </t>
  </si>
  <si>
    <t>6/20/26 9:35:45</t>
  </si>
  <si>
    <t>6/20/26 9:43:08</t>
  </si>
  <si>
    <t xml:space="preserve">Claudia </t>
  </si>
  <si>
    <t xml:space="preserve">Pacheco Ovalle </t>
  </si>
  <si>
    <t xml:space="preserve">Claudia Pacheco Ovalle </t>
  </si>
  <si>
    <t>claudiatherion@gmail.com</t>
  </si>
  <si>
    <t>Me gustaría que hicieran capacitación para depósitos de drogas, porque nunca las hacen</t>
  </si>
  <si>
    <t>Para depósitos de drogas</t>
  </si>
  <si>
    <t>6/20/26 9:33:05</t>
  </si>
  <si>
    <t xml:space="preserve">Ernesto </t>
  </si>
  <si>
    <t>6/20/26 9:32:42</t>
  </si>
  <si>
    <t>6/20/26 9:43:21</t>
  </si>
  <si>
    <t xml:space="preserve">Jacqueline </t>
  </si>
  <si>
    <t xml:space="preserve">Gamba Velasquez </t>
  </si>
  <si>
    <t>Droguería FULLFARMA JS</t>
  </si>
  <si>
    <t>Expendedora de medicamentos</t>
  </si>
  <si>
    <t>gambajacquelin@gmail.com</t>
  </si>
  <si>
    <t xml:space="preserve">La capacitación a sido clara, a despejado preguntas de una manera asertiva </t>
  </si>
  <si>
    <t>6/20/26 9:40:23</t>
  </si>
  <si>
    <t>6/20/26 9:43:51</t>
  </si>
  <si>
    <t xml:space="preserve">Monica Maria </t>
  </si>
  <si>
    <t xml:space="preserve">Gonzalez Padilla </t>
  </si>
  <si>
    <t>Monicago98@yahoo.com</t>
  </si>
  <si>
    <t>6/20/26 9:32:32</t>
  </si>
  <si>
    <t>6/20/26 9:43:55</t>
  </si>
  <si>
    <t xml:space="preserve">LUZ DARY </t>
  </si>
  <si>
    <t xml:space="preserve"> GONZALEZ MARTINEZ </t>
  </si>
  <si>
    <t>AUX FARMACIA</t>
  </si>
  <si>
    <t>LUZD1607@GMAIL.COM</t>
  </si>
  <si>
    <t>Los felicito por esta clase de capacitaciones virtuales nos permite actualizarnos</t>
  </si>
  <si>
    <t>6/20/26 9:36:06</t>
  </si>
  <si>
    <t>6/20/26 9:45:00</t>
  </si>
  <si>
    <t>Odontologia Especializada Ginna Rodroguez</t>
  </si>
  <si>
    <t>Odontologa-Ortodoncista</t>
  </si>
  <si>
    <t xml:space="preserve">Gracias por la capacitacion </t>
  </si>
  <si>
    <t>6/20/26 9:43:54</t>
  </si>
  <si>
    <t>6/20/26 9:46:44</t>
  </si>
  <si>
    <t xml:space="preserve">Ramirez </t>
  </si>
  <si>
    <t>Rodrigoramirez65@hotmail.com</t>
  </si>
  <si>
    <t>6/20/26 9:45:23</t>
  </si>
  <si>
    <t>6/20/26 9:48:18</t>
  </si>
  <si>
    <t xml:space="preserve">Elsy Zulay </t>
  </si>
  <si>
    <t xml:space="preserve">Martín Villamil </t>
  </si>
  <si>
    <t xml:space="preserve">Elsy Zulay Martín Villamil </t>
  </si>
  <si>
    <t xml:space="preserve">Auxiliar de Odontólogia </t>
  </si>
  <si>
    <t>Zulay-1516@hotmail.com</t>
  </si>
  <si>
    <t>6/20/26 9:35:06</t>
  </si>
  <si>
    <t>6/20/26 9:48:50</t>
  </si>
  <si>
    <t>Ruiz Rojas</t>
  </si>
  <si>
    <t xml:space="preserve">Etoc SAS empresa transportadora de medicamentos </t>
  </si>
  <si>
    <t xml:space="preserve">Regente </t>
  </si>
  <si>
    <t>patriciaruizgestioncalidad@gmail.com</t>
  </si>
  <si>
    <t xml:space="preserve">Sugiero más capacitaciones para droguerías y depósitos </t>
  </si>
  <si>
    <t>Resolución 1403/2007</t>
  </si>
  <si>
    <t>6/20/26 9:47:45</t>
  </si>
  <si>
    <t>6/20/26 9:52:36</t>
  </si>
  <si>
    <t xml:space="preserve">Chaparro Pérez </t>
  </si>
  <si>
    <t>6/20/26 9:45:16</t>
  </si>
  <si>
    <t>6/20/26 9:52:41</t>
  </si>
  <si>
    <t xml:space="preserve">Elsa </t>
  </si>
  <si>
    <t xml:space="preserve">Herrera Naranjo </t>
  </si>
  <si>
    <t xml:space="preserve">MEDIMARKAS </t>
  </si>
  <si>
    <t xml:space="preserve">Auxiliar de Farmacia </t>
  </si>
  <si>
    <t>drogueríamedimarkas@gmail.com</t>
  </si>
  <si>
    <t xml:space="preserve">Felicitaciones, excelente explicación </t>
  </si>
  <si>
    <t xml:space="preserve">Telemedicina </t>
  </si>
  <si>
    <t>6/20/26 9:48:15</t>
  </si>
  <si>
    <t>6/20/26 9:54:05</t>
  </si>
  <si>
    <t xml:space="preserve"> Regente de farmacia</t>
  </si>
  <si>
    <t>Muchas gracias.  Excelente capacitacion</t>
  </si>
  <si>
    <t>6/20/26 9:53:07</t>
  </si>
  <si>
    <t>6/20/26 9:57:23</t>
  </si>
  <si>
    <t xml:space="preserve">INDIRA NAIROBIS </t>
  </si>
  <si>
    <t>RIOS AVILEZ</t>
  </si>
  <si>
    <t>6/20/26 9:55:10</t>
  </si>
  <si>
    <t>6/20/26 9:58:38</t>
  </si>
  <si>
    <t>pamec indicadores</t>
  </si>
  <si>
    <t>6/20/26 9:47:59</t>
  </si>
  <si>
    <t>6/20/26 9:59:33</t>
  </si>
  <si>
    <t xml:space="preserve">Martha </t>
  </si>
  <si>
    <t xml:space="preserve">Bojacá Castillo </t>
  </si>
  <si>
    <t xml:space="preserve">Martha Bojacá Castillo </t>
  </si>
  <si>
    <t>marthabojacas@hotmail.com</t>
  </si>
  <si>
    <t>6/20/26 9:58:36</t>
  </si>
  <si>
    <t>6/20/26 10:03:21</t>
  </si>
  <si>
    <t>Karen Dayanna</t>
  </si>
  <si>
    <t xml:space="preserve">Gonzalez Ortega </t>
  </si>
  <si>
    <t xml:space="preserve">Oficina dental especializada </t>
  </si>
  <si>
    <t xml:space="preserve">Asistente dental </t>
  </si>
  <si>
    <t>Gonxalezortegakarendayanna@gmail.com</t>
  </si>
  <si>
    <t>6/20/26 9:48:08</t>
  </si>
  <si>
    <t>6/20/26 10:03:55</t>
  </si>
  <si>
    <t xml:space="preserve">Margarita Maria </t>
  </si>
  <si>
    <t>Hidalgo Ocampo</t>
  </si>
  <si>
    <t>DARSALUD IPS</t>
  </si>
  <si>
    <t>AUXILIAR DE COMPRAS Y MANTENIMIENTO</t>
  </si>
  <si>
    <t>auxiliaradministrativo@darsaludips.com.co</t>
  </si>
  <si>
    <t>6/20/26 10:04:26</t>
  </si>
  <si>
    <t xml:space="preserve">José Ernesto </t>
  </si>
  <si>
    <t xml:space="preserve">Arateco Vargas </t>
  </si>
  <si>
    <t xml:space="preserve">José Ernesto Arateco Vargas </t>
  </si>
  <si>
    <t xml:space="preserve">Dispensador de medicamentos </t>
  </si>
  <si>
    <t>GUAYABAL DE SIQUIMA CUNDINAMARCA</t>
  </si>
  <si>
    <t>vazcodagama@hotmail.com</t>
  </si>
  <si>
    <t>6/20/26 9:31:31</t>
  </si>
  <si>
    <t>6/20/26 10:07:36</t>
  </si>
  <si>
    <t xml:space="preserve">Edgar Alfredo </t>
  </si>
  <si>
    <t>Díaz</t>
  </si>
  <si>
    <t xml:space="preserve">Edgar Alfredo Díaz </t>
  </si>
  <si>
    <t xml:space="preserve">Farmacéutico </t>
  </si>
  <si>
    <t>312 5084389</t>
  </si>
  <si>
    <t>edgarad1969@hotmail.com</t>
  </si>
  <si>
    <t>6/20/26 10:05:48</t>
  </si>
  <si>
    <t>6/20/26 10:10:15</t>
  </si>
  <si>
    <t xml:space="preserve">Flor Marina </t>
  </si>
  <si>
    <t>Pardo cardenas</t>
  </si>
  <si>
    <t>Flor Marina pardo</t>
  </si>
  <si>
    <t>6/20/26 9:58:18</t>
  </si>
  <si>
    <t>6/20/26 10:10:38</t>
  </si>
  <si>
    <t xml:space="preserve">María Eliana </t>
  </si>
  <si>
    <t xml:space="preserve">Martinez Amaya </t>
  </si>
  <si>
    <t xml:space="preserve">Droguería kolsalud </t>
  </si>
  <si>
    <t>kolsalud1903@gmail.com</t>
  </si>
  <si>
    <t xml:space="preserve">Gracias por la capacitación ya que llevamos vastante tiempo sin capacitación </t>
  </si>
  <si>
    <t xml:space="preserve">Fármaco vigilancia </t>
  </si>
  <si>
    <t>6/20/26 10:07:22</t>
  </si>
  <si>
    <t>6/20/26 10:17:25</t>
  </si>
  <si>
    <t xml:space="preserve">María Fernanda </t>
  </si>
  <si>
    <t>Algarra sosa</t>
  </si>
  <si>
    <t xml:space="preserve">Servimed </t>
  </si>
  <si>
    <t xml:space="preserve">REGENTE De FARMACIA </t>
  </si>
  <si>
    <t>mfy.pao@hotmail.com</t>
  </si>
  <si>
    <t>6/20/26 10:14:30</t>
  </si>
  <si>
    <t>6/20/26 10:19:20</t>
  </si>
  <si>
    <t xml:space="preserve">Luisa Fernanda </t>
  </si>
  <si>
    <t xml:space="preserve">Sierra </t>
  </si>
  <si>
    <t xml:space="preserve">Servimedips </t>
  </si>
  <si>
    <t>luisafsierra71@gmail.com</t>
  </si>
  <si>
    <t>6/20/26 10:52:10</t>
  </si>
  <si>
    <t>6/20/26 10:54:14</t>
  </si>
  <si>
    <t>6/20/26 10:54:57</t>
  </si>
  <si>
    <t>6/20/26 10:57:17</t>
  </si>
  <si>
    <t>6/20/26 11:06:23</t>
  </si>
  <si>
    <t>6/20/26 11:09:14</t>
  </si>
  <si>
    <t>6/20/26 11:10:33</t>
  </si>
  <si>
    <t>6/20/26 11:15:10</t>
  </si>
  <si>
    <t xml:space="preserve">tatiana </t>
  </si>
  <si>
    <t>palomino</t>
  </si>
  <si>
    <t>privada</t>
  </si>
  <si>
    <t>tatiana_palomita@hotmail.com</t>
  </si>
  <si>
    <t>sistema unico de acreditación y telemedicina con la nueva norma. Gracias.</t>
  </si>
  <si>
    <t>6/20/26 11:17:13</t>
  </si>
  <si>
    <t>6/20/26 11:23:27</t>
  </si>
  <si>
    <t>6/20/26 11:20:04</t>
  </si>
  <si>
    <t>6/20/26 11:27:44</t>
  </si>
  <si>
    <t xml:space="preserve">Yanira </t>
  </si>
  <si>
    <t xml:space="preserve">Combita Niño </t>
  </si>
  <si>
    <t xml:space="preserve">Madeleine Escobar Valderrama </t>
  </si>
  <si>
    <t xml:space="preserve">yaniracombita@gmail.com </t>
  </si>
  <si>
    <t>6/20/26 11:34:39</t>
  </si>
  <si>
    <t>6/20/26 11:40:17</t>
  </si>
  <si>
    <t xml:space="preserve">Madeleine </t>
  </si>
  <si>
    <t xml:space="preserve">Escobar Valderrama </t>
  </si>
  <si>
    <t>maderosse@hotmail.com</t>
  </si>
  <si>
    <t>6/20/26 15:27:48</t>
  </si>
  <si>
    <t>6/20/26 15:31:08</t>
  </si>
  <si>
    <t>LUIS EDUARDO</t>
  </si>
  <si>
    <t>PAEZ ESTEVEZ</t>
  </si>
  <si>
    <t>LUIS EDUARDO PAEZ ESTEVEZ</t>
  </si>
  <si>
    <t>odontolepe@yahoo.es</t>
  </si>
  <si>
    <t>6/23/26 10:10:36</t>
  </si>
  <si>
    <t>6/23/26 10:13:10</t>
  </si>
  <si>
    <t>6/23/2026</t>
  </si>
  <si>
    <t>Daniela Alejandra</t>
  </si>
  <si>
    <t>Gutiérrez Aguirre</t>
  </si>
  <si>
    <t>Psicólogo</t>
  </si>
  <si>
    <t>daniela.gutierrez@outlook.es</t>
  </si>
  <si>
    <t>GLORIA LIZETHE VILLEGAS ROBAYO;</t>
  </si>
  <si>
    <t>6/23/26 10:10:50</t>
  </si>
  <si>
    <t xml:space="preserve">Diana María </t>
  </si>
  <si>
    <t>Castañeda Isaza</t>
  </si>
  <si>
    <t>Especialistas en Sedación SA.S.</t>
  </si>
  <si>
    <t>Líder de calidad</t>
  </si>
  <si>
    <t>Medellín</t>
  </si>
  <si>
    <t>gestionhumana@encalma.com.co</t>
  </si>
  <si>
    <t>6/23/26 10:10:52</t>
  </si>
  <si>
    <t>6/23/26 10:13:47</t>
  </si>
  <si>
    <t>LUZ MARTA</t>
  </si>
  <si>
    <t>DELGADO GARCIA</t>
  </si>
  <si>
    <t>LUZ MARTA DELGADO</t>
  </si>
  <si>
    <t>VALLEDUPAR</t>
  </si>
  <si>
    <t>delgadogarcialuzmarta@gmail.com</t>
  </si>
  <si>
    <t>6/23/26 10:10:43</t>
  </si>
  <si>
    <t>6/23/26 10:13:53</t>
  </si>
  <si>
    <t xml:space="preserve">Wuendys Karina </t>
  </si>
  <si>
    <t xml:space="preserve">Lozano Pacheco </t>
  </si>
  <si>
    <t>HOMI</t>
  </si>
  <si>
    <t>Profesional de Calidad</t>
  </si>
  <si>
    <t>wklozano@gmail.com</t>
  </si>
  <si>
    <t>Biosalud</t>
  </si>
  <si>
    <t>6/23/26 10:14:12</t>
  </si>
  <si>
    <t>6/23/26 10:11:31</t>
  </si>
  <si>
    <t>6/23/26 10:14:24</t>
  </si>
  <si>
    <t>Lady Johana</t>
  </si>
  <si>
    <t xml:space="preserve">Castañeda Isaza </t>
  </si>
  <si>
    <t xml:space="preserve">Especialistas en sedación </t>
  </si>
  <si>
    <t xml:space="preserve">Anestesiologa </t>
  </si>
  <si>
    <t>Ladyjohanac@hotmail.com</t>
  </si>
  <si>
    <t>6/23/26 10:10:32</t>
  </si>
  <si>
    <t>6/23/26 10:14:32</t>
  </si>
  <si>
    <t>Colaborador SDS</t>
  </si>
  <si>
    <t>yesica  beatriz</t>
  </si>
  <si>
    <t>caicedo serrato</t>
  </si>
  <si>
    <t>secretaria de salud</t>
  </si>
  <si>
    <t xml:space="preserve">ingeniera biomedica </t>
  </si>
  <si>
    <t>yesica.b.c.13@hotmail.com</t>
  </si>
  <si>
    <t xml:space="preserve">TECNOVIGILANCIA, RESOLUCIONES </t>
  </si>
  <si>
    <t>6/23/26 10:12:11</t>
  </si>
  <si>
    <t>6/23/26 10:14:33</t>
  </si>
  <si>
    <t>6/23/26 10:10:40</t>
  </si>
  <si>
    <t>6/23/26 10:14:58</t>
  </si>
  <si>
    <t xml:space="preserve">EDNA ALEJANDRA </t>
  </si>
  <si>
    <t>MELO MELO</t>
  </si>
  <si>
    <t>DHI</t>
  </si>
  <si>
    <t>AUXILIAR DE HABILITACION</t>
  </si>
  <si>
    <t>ednitamelo13@gmail.com</t>
  </si>
  <si>
    <t>FELITACIONES</t>
  </si>
  <si>
    <t>6/23/26 10:10:35</t>
  </si>
  <si>
    <t>6/23/26 10:15:03</t>
  </si>
  <si>
    <t xml:space="preserve">MARGARITA MARIA </t>
  </si>
  <si>
    <t>PUERTO RODRIGUEZ</t>
  </si>
  <si>
    <t>MEDISENS SAS</t>
  </si>
  <si>
    <t>AUDITOR DE CALIDAD</t>
  </si>
  <si>
    <t>TUNJA</t>
  </si>
  <si>
    <t>iqxmedisens@gmail.com</t>
  </si>
  <si>
    <t>CENTRALES DE ESTERILIZACION</t>
  </si>
  <si>
    <t>6/23/26 10:11:26</t>
  </si>
  <si>
    <t>6/23/26 10:15:08</t>
  </si>
  <si>
    <t>sdlianresv@compensarsalud.com</t>
  </si>
  <si>
    <t>6/23/26 10:12:01</t>
  </si>
  <si>
    <t>6/23/26 10:15:17</t>
  </si>
  <si>
    <t>6/23/26 10:11:10</t>
  </si>
  <si>
    <t>6/23/26 10:15:19</t>
  </si>
  <si>
    <t>Andrea Juliana</t>
  </si>
  <si>
    <t>Carrillo Contreras</t>
  </si>
  <si>
    <t>Cruz Roja Colombiana</t>
  </si>
  <si>
    <t>Coordinadora de Servicios de Salud</t>
  </si>
  <si>
    <t>anjuly0111@hotmail.com</t>
  </si>
  <si>
    <t>Buena capacitación</t>
  </si>
  <si>
    <t>PNCS 2026-2035</t>
  </si>
  <si>
    <t>6/23/26 10:10:51</t>
  </si>
  <si>
    <t>6/23/26 10:15:27</t>
  </si>
  <si>
    <t xml:space="preserve">María Sara </t>
  </si>
  <si>
    <t xml:space="preserve">Gómez Solano </t>
  </si>
  <si>
    <t xml:space="preserve">Subred integrada de Servicios de Salud Norte </t>
  </si>
  <si>
    <t xml:space="preserve">Referente técnico de habilitación </t>
  </si>
  <si>
    <t>sarago.2005@gmail.com</t>
  </si>
  <si>
    <t xml:space="preserve">Excelente presentación, clara y precisa </t>
  </si>
  <si>
    <t xml:space="preserve">Indicadores </t>
  </si>
  <si>
    <t>6/23/26 10:12:17</t>
  </si>
  <si>
    <t>6/23/26 10:15:30</t>
  </si>
  <si>
    <t xml:space="preserve">Daniela </t>
  </si>
  <si>
    <t xml:space="preserve">Ortiz Gómez </t>
  </si>
  <si>
    <t>SDS-SCSSS</t>
  </si>
  <si>
    <t xml:space="preserve">Profesional Especializado </t>
  </si>
  <si>
    <t xml:space="preserve">d1ortiz@saludcapital.gov.co </t>
  </si>
  <si>
    <t>6/23/26 10:15:32</t>
  </si>
  <si>
    <t>Nancy Lorena</t>
  </si>
  <si>
    <t>Mongui Arbelaez</t>
  </si>
  <si>
    <t>Nancy Lorena Mongui Arbelaez</t>
  </si>
  <si>
    <t>nanylore23@gmail.com</t>
  </si>
  <si>
    <t>Quiero felicitar a la capacitadora por la excelente sesión. Se evidenció un amplio dominio del tema, lo que generó confianza y credibilidad durante toda la capacitación. Además, destaco la claridad con la que explicó cada concepto, haciendo que la información fuera fácil de comprender y aplicar. Muchas gracias por compartir sus conocimientos con tanto profesionalismo y dedicación.</t>
  </si>
  <si>
    <t>6/23/26 10:12:37</t>
  </si>
  <si>
    <t>6/23/26 10:15:37</t>
  </si>
  <si>
    <t>Rodriguez Tolosa</t>
  </si>
  <si>
    <t xml:space="preserve">Forja Empresas SAS </t>
  </si>
  <si>
    <t xml:space="preserve">Muy buen tema de capacitación, excelente dominio del tema y muy enriquecedor para nuestros procesos. </t>
  </si>
  <si>
    <t>6/23/26 10:11:53</t>
  </si>
  <si>
    <t>6/23/26 10:15:50</t>
  </si>
  <si>
    <t>CLAUDIA JEANNETTE VANEGAS TORRES- LEONARDO FABIO GARZÓN LEGUIZAMÓN;</t>
  </si>
  <si>
    <t>6/23/26 10:13:52</t>
  </si>
  <si>
    <t>6/23/26 10:16:19</t>
  </si>
  <si>
    <t>6/23/26 10:16:23</t>
  </si>
  <si>
    <t>LEIDY CAROLINA</t>
  </si>
  <si>
    <t>RAMIREZ BOHORQUEZ</t>
  </si>
  <si>
    <t>UNIALER SAS</t>
  </si>
  <si>
    <t>LIDER EQUIPO CALIDAD</t>
  </si>
  <si>
    <t>asesoriassalud@outlook.es
lcasesoriassalud@gmail.com</t>
  </si>
  <si>
    <t>Reprocesamiento DMER</t>
  </si>
  <si>
    <t>6/23/26 10:16:26</t>
  </si>
  <si>
    <t xml:space="preserve">Yurleny Andrea </t>
  </si>
  <si>
    <t xml:space="preserve">Calderón Piñeros </t>
  </si>
  <si>
    <t>Ps. Yurleny Calderón</t>
  </si>
  <si>
    <t>SEO</t>
  </si>
  <si>
    <t>psicologayurlenycalderon@gmail.com</t>
  </si>
  <si>
    <t>6/23/26 10:16:41</t>
  </si>
  <si>
    <t>CONSULTOR</t>
  </si>
  <si>
    <t>cajica</t>
  </si>
  <si>
    <t>6/23/26 10:10:34</t>
  </si>
  <si>
    <t>6/23/26 10:16:44</t>
  </si>
  <si>
    <t xml:space="preserve">ANGEL NORBEY </t>
  </si>
  <si>
    <t xml:space="preserve">RODRIGUEZ ARENAS </t>
  </si>
  <si>
    <t xml:space="preserve">COORDINADOR MEDICO </t>
  </si>
  <si>
    <t>601 8051979</t>
  </si>
  <si>
    <t>coordinacionmedica@servimedips.com</t>
  </si>
  <si>
    <t>6/23/26 10:12:40</t>
  </si>
  <si>
    <t>6/23/26 10:17:18</t>
  </si>
  <si>
    <t>6/23/26 10:17:41</t>
  </si>
  <si>
    <t>MARVEL LUZ</t>
  </si>
  <si>
    <t>RETAMOZO CELIS</t>
  </si>
  <si>
    <t>Centro de Enfermedades Digestivas Gutmédica</t>
  </si>
  <si>
    <t>REPORTES OBLIGATORIOS</t>
  </si>
  <si>
    <t>reportesobligatorios@gcsglobalsalud.com</t>
  </si>
  <si>
    <t>Reportes obligatorios</t>
  </si>
  <si>
    <t>6/23/26 10:12:12</t>
  </si>
  <si>
    <t>6/23/26 10:18:06</t>
  </si>
  <si>
    <t>6/23/26 10:16:35</t>
  </si>
  <si>
    <t>6/23/26 10:18:25</t>
  </si>
  <si>
    <t xml:space="preserve">NATHALIA </t>
  </si>
  <si>
    <t>ARIAS PAEZ</t>
  </si>
  <si>
    <t>Hg</t>
  </si>
  <si>
    <t>6/23/26 10:16:34</t>
  </si>
  <si>
    <t>6/23/26 10:18:29</t>
  </si>
  <si>
    <t>6/23/26 10:18:47</t>
  </si>
  <si>
    <t>LAURA MILENA</t>
  </si>
  <si>
    <t>PEREZ RIVERA</t>
  </si>
  <si>
    <t>IBC MEMORIAL</t>
  </si>
  <si>
    <t>Directora Comercial y Administrativa</t>
  </si>
  <si>
    <t>lperez@meg.group</t>
  </si>
  <si>
    <t>6/23/26 10:16:45</t>
  </si>
  <si>
    <t>6/23/26 10:19:06</t>
  </si>
  <si>
    <t xml:space="preserve">Nestor Javier </t>
  </si>
  <si>
    <t>6/23/26 10:12:16</t>
  </si>
  <si>
    <t>6/23/26 10:19:28</t>
  </si>
  <si>
    <t>Zulma Viviana</t>
  </si>
  <si>
    <t xml:space="preserve">Caballero Ulloa </t>
  </si>
  <si>
    <t xml:space="preserve">IBC MEMORIAL </t>
  </si>
  <si>
    <t xml:space="preserve">Directora Comercial </t>
  </si>
  <si>
    <t>Vcaballero@meg.group</t>
  </si>
  <si>
    <t xml:space="preserve">Muy interesante y clara la capacitación despeje varias dudas que tenía </t>
  </si>
  <si>
    <t>6/23/26 10:10:56</t>
  </si>
  <si>
    <t>6/23/26 10:20:11</t>
  </si>
  <si>
    <t>FELICITO A LAS QUE LIDERARON TELEMEDICINA</t>
  </si>
  <si>
    <t>SUGIERO POR FAVOR CAPACITACIÓN EN MODALIDAD EXTRAMULAR O DOMICILIARIA</t>
  </si>
  <si>
    <t>6/23/26 10:13:49</t>
  </si>
  <si>
    <t>6/23/26 10:20:26</t>
  </si>
  <si>
    <t>Felicitaciones doctora</t>
  </si>
  <si>
    <t>Ultimas normas</t>
  </si>
  <si>
    <t>6/23/26 10:12:30</t>
  </si>
  <si>
    <t>6/23/26 10:20:43</t>
  </si>
  <si>
    <t xml:space="preserve">Sandra Maritza </t>
  </si>
  <si>
    <t xml:space="preserve">Gordillo Hernández </t>
  </si>
  <si>
    <t xml:space="preserve">Cenlab Centro Médico SAS </t>
  </si>
  <si>
    <t xml:space="preserve">Asesor externo de Calidad </t>
  </si>
  <si>
    <t xml:space="preserve">Villavicencio </t>
  </si>
  <si>
    <t>smgordilloh23.1@gmail.com
calidad@cenlab.co</t>
  </si>
  <si>
    <t xml:space="preserve">Conozca el proceso sancionatorio </t>
  </si>
  <si>
    <t>6/23/26 10:20:58</t>
  </si>
  <si>
    <t>Nicolás Gabriel</t>
  </si>
  <si>
    <t>Gil León</t>
  </si>
  <si>
    <t>Oncolife IPS</t>
  </si>
  <si>
    <t>Auditor de Calidad</t>
  </si>
  <si>
    <t>calidad5@oncolife.com.co</t>
  </si>
  <si>
    <t>6/23/26 10:14:34</t>
  </si>
  <si>
    <t>6/23/26 10:21:11</t>
  </si>
  <si>
    <t>GLORIA STELLA</t>
  </si>
  <si>
    <t>GARRIDO LOZANO</t>
  </si>
  <si>
    <t>SDS</t>
  </si>
  <si>
    <t>POFESIONAL ESPECIALIZADO</t>
  </si>
  <si>
    <t>gloriyag@yahoo.com</t>
  </si>
  <si>
    <t>FELICITACIONES POR EL MANEJO Y CLARIDAD EN TODOS LOS CONCEPTOS PRESENTADOS.</t>
  </si>
  <si>
    <t>RADIACIONES IONIZANTES Y LICENCIAMIENTO EQUIPOS MEDICOS</t>
  </si>
  <si>
    <t>6/23/26 10:18:15</t>
  </si>
  <si>
    <t>6/23/26 10:21:14</t>
  </si>
  <si>
    <t>YENNY AMPARO</t>
  </si>
  <si>
    <t>CASTELLANOS FORERO</t>
  </si>
  <si>
    <t>SABSALUD IPS SAS</t>
  </si>
  <si>
    <t>LIDER CALIDAD</t>
  </si>
  <si>
    <t>ZIPAQUIRA</t>
  </si>
  <si>
    <t>jacf9@hotmail.com</t>
  </si>
  <si>
    <t>sistema gestion</t>
  </si>
  <si>
    <t>6/23/26 10:16:40</t>
  </si>
  <si>
    <t>6/23/26 10:21:21</t>
  </si>
  <si>
    <t>ANA MILENA</t>
  </si>
  <si>
    <t>MENDEZ FLOREZ</t>
  </si>
  <si>
    <t>NEUROCOOP SAS</t>
  </si>
  <si>
    <t>asesor de calidad</t>
  </si>
  <si>
    <t>CUCUTA</t>
  </si>
  <si>
    <t>hannamile2009hotmail.com</t>
  </si>
  <si>
    <t>INFRAESTRUCTURA</t>
  </si>
  <si>
    <t>6/23/26 10:17:54</t>
  </si>
  <si>
    <t>6/23/26 10:21:58</t>
  </si>
  <si>
    <t>Adriana Cardenas</t>
  </si>
  <si>
    <t>6/23/26 10:18:41</t>
  </si>
  <si>
    <t>6/23/26 10:22:51</t>
  </si>
  <si>
    <t xml:space="preserve">LUZ STHELLA </t>
  </si>
  <si>
    <t>RODRIGUEZ BOTELLO</t>
  </si>
  <si>
    <t>PEDIATRAS ASOCIADOS LTDA</t>
  </si>
  <si>
    <t>ASESOR</t>
  </si>
  <si>
    <t>gerenciapediatrasasociados@yahoo.com</t>
  </si>
  <si>
    <t>Es un facilitador conocedor del tema , posee ayudas metodologicas puntuales y claras</t>
  </si>
  <si>
    <t>ninguna agradecer por el espacio</t>
  </si>
  <si>
    <t>6/23/26 10:19:31</t>
  </si>
  <si>
    <t>6/23/26 10:23:31</t>
  </si>
  <si>
    <t>HERNANDO</t>
  </si>
  <si>
    <t>ACEVEDO AGUILAR</t>
  </si>
  <si>
    <t>MÉDICO GENERAL</t>
  </si>
  <si>
    <t>HERNANDO.ACEVEDO@GMAIL.COM</t>
  </si>
  <si>
    <t>Muchas gracias muy buena</t>
  </si>
  <si>
    <t>6/23/26 10:18:55</t>
  </si>
  <si>
    <t>6/23/26 10:23:54</t>
  </si>
  <si>
    <t xml:space="preserve">Melbi Yolanda </t>
  </si>
  <si>
    <t xml:space="preserve">Hernández Sánchez </t>
  </si>
  <si>
    <t>Hrm</t>
  </si>
  <si>
    <t xml:space="preserve">Lider calidad </t>
  </si>
  <si>
    <t xml:space="preserve">Moniquirá </t>
  </si>
  <si>
    <t>calidad@hrm.gov.co</t>
  </si>
  <si>
    <t>LIZBETH ALEXANDRA, CAMPOS VELOZA;</t>
  </si>
  <si>
    <t>6/23/26 10:20:41</t>
  </si>
  <si>
    <t>6/23/26 10:24:04</t>
  </si>
  <si>
    <t xml:space="preserve">Rodríguez </t>
  </si>
  <si>
    <t>Rmendezcarolina@gmail.com</t>
  </si>
  <si>
    <t>6/23/26 10:25:54</t>
  </si>
  <si>
    <t xml:space="preserve">GINA PAOLA </t>
  </si>
  <si>
    <t>ESTUPIÑAN BARRERA</t>
  </si>
  <si>
    <t>CORPOREOS COLOMBIA SAS</t>
  </si>
  <si>
    <t>ginaesbarrera@gmail.com</t>
  </si>
  <si>
    <t>6/23/26 10:24:41</t>
  </si>
  <si>
    <t>6/23/26 10:28:14</t>
  </si>
  <si>
    <t>angela shirley</t>
  </si>
  <si>
    <t>herrera galvis</t>
  </si>
  <si>
    <t>laboratorios nancy florez garcia</t>
  </si>
  <si>
    <t>coordinador de calidad</t>
  </si>
  <si>
    <t>valledupar cesar</t>
  </si>
  <si>
    <t>calidadclinico@labsnancyflorez.com</t>
  </si>
  <si>
    <t>6/23/26 10:24:46</t>
  </si>
  <si>
    <t>6/23/26 10:29:29</t>
  </si>
  <si>
    <t>Excelente.  Muchas gracias</t>
  </si>
  <si>
    <t>Seguridad del paciente IPS</t>
  </si>
  <si>
    <t>6/23/26 10:11:01</t>
  </si>
  <si>
    <t>6/23/26 10:31:19</t>
  </si>
  <si>
    <t xml:space="preserve">Edna Paola </t>
  </si>
  <si>
    <t>Amaya Barahona</t>
  </si>
  <si>
    <t>IPS CENTRO PSICOLOGICO TRASCENDER  SAS</t>
  </si>
  <si>
    <t>paoamaya918@gmail.com</t>
  </si>
  <si>
    <t>Que fueran mas cortas  e ir abordando por temas</t>
  </si>
  <si>
    <t>6/23/26 10:25:06</t>
  </si>
  <si>
    <t xml:space="preserve">Mary Cruz </t>
  </si>
  <si>
    <t>Collantes Peñaranda</t>
  </si>
  <si>
    <t>NEUROAVANZAR IPS</t>
  </si>
  <si>
    <t>marycruz0918@gmail.com</t>
  </si>
  <si>
    <t>6/23/26 10:26:48</t>
  </si>
  <si>
    <t>6/23/26 10:31:37</t>
  </si>
  <si>
    <t>Viviana Catalina</t>
  </si>
  <si>
    <t>Ávila Pinzón</t>
  </si>
  <si>
    <t>Universidad Nacional de Colombia</t>
  </si>
  <si>
    <t>vcavilap@unal.edu.co</t>
  </si>
  <si>
    <t>6/23/26 10:16:54</t>
  </si>
  <si>
    <t>6/23/26 10:32:07</t>
  </si>
  <si>
    <t>Laura Milena</t>
  </si>
  <si>
    <t xml:space="preserve">Morales Lamus </t>
  </si>
  <si>
    <t>IPS CENTRO PSICOLÓGICO TRASCENDER SAS</t>
  </si>
  <si>
    <t xml:space="preserve">Coordinadora de Procesos Psicoterapéuticos </t>
  </si>
  <si>
    <t>laura.morales@cptrascender.com</t>
  </si>
  <si>
    <t>6/23/26 10:26:55</t>
  </si>
  <si>
    <t>6/23/26 10:32:48</t>
  </si>
  <si>
    <t>Yohanna</t>
  </si>
  <si>
    <t xml:space="preserve">Carvajal Silva </t>
  </si>
  <si>
    <t xml:space="preserve">Sub red sur occidente </t>
  </si>
  <si>
    <t xml:space="preserve">Referente habilitación </t>
  </si>
  <si>
    <t>hannapersonal2023@gmail.com</t>
  </si>
  <si>
    <t>6/23/26 10:37:01</t>
  </si>
  <si>
    <t>6/23/26 10:39:03</t>
  </si>
  <si>
    <t>6/23/26 10:41:25</t>
  </si>
  <si>
    <t>6/23/26 10:44:16</t>
  </si>
  <si>
    <t>CAROL DAYANNA</t>
  </si>
  <si>
    <t>LINARES SAAVEDRA</t>
  </si>
  <si>
    <t>FISIORAD SAS</t>
  </si>
  <si>
    <t>DIRECTORA ADMINISTTRATIVA</t>
  </si>
  <si>
    <t>direccionadministrativa@fisiorad.com.co</t>
  </si>
  <si>
    <t>Sin comnetarios, clara la información</t>
  </si>
  <si>
    <t>6/23/26 10:45:48</t>
  </si>
  <si>
    <t>6/23/26 10:54:47</t>
  </si>
  <si>
    <t xml:space="preserve">NOLENIS </t>
  </si>
  <si>
    <t>OSORIO PEREZ</t>
  </si>
  <si>
    <t>SD</t>
  </si>
  <si>
    <t xml:space="preserve">LIDER SEGURIDAD DEL PACIENTE </t>
  </si>
  <si>
    <t xml:space="preserve">APARATADO ANTIOQUIA </t>
  </si>
  <si>
    <t>pilarosorio252@gmail.com</t>
  </si>
  <si>
    <t xml:space="preserve">muy productiva y aclara dudas </t>
  </si>
  <si>
    <t xml:space="preserve"> humanizacion y seguridad del paciente </t>
  </si>
  <si>
    <t>6/23/26 11:04:44</t>
  </si>
  <si>
    <t>6/23/26 11:08:32</t>
  </si>
  <si>
    <t xml:space="preserve">Karina Andrea </t>
  </si>
  <si>
    <t xml:space="preserve">Coordinadora rehabilitación </t>
  </si>
  <si>
    <t>6/23/26 11:13:25</t>
  </si>
  <si>
    <t>6/23/26 11:19:45</t>
  </si>
  <si>
    <t>ESNEIDER YESID</t>
  </si>
  <si>
    <t>RINCON QUINTERO</t>
  </si>
  <si>
    <t>ESNEIDER YESID RINCON QUINTERO</t>
  </si>
  <si>
    <t xml:space="preserve">Auxiliar de Enfermeria </t>
  </si>
  <si>
    <t xml:space="preserve">San Pablo Bolivar </t>
  </si>
  <si>
    <t>esneiderrn48@gmail.com</t>
  </si>
  <si>
    <t>6/23/26 11:19:20</t>
  </si>
  <si>
    <t>6/23/26 11:24:51</t>
  </si>
  <si>
    <t>Tania Lizveth</t>
  </si>
  <si>
    <t xml:space="preserve">Orjuela Lara </t>
  </si>
  <si>
    <t xml:space="preserve">Universidad </t>
  </si>
  <si>
    <t xml:space="preserve">Docente </t>
  </si>
  <si>
    <t>taniaorjuela.l@gmail.com</t>
  </si>
  <si>
    <t>6/23/26 11:34:32</t>
  </si>
  <si>
    <t>6/23/26 11:40:59</t>
  </si>
  <si>
    <t>karen lizeth</t>
  </si>
  <si>
    <t>barrera bedoya</t>
  </si>
  <si>
    <t>Hospital Psiquiátrico San Camilo</t>
  </si>
  <si>
    <t xml:space="preserve">Apoyo Subdirección Científica </t>
  </si>
  <si>
    <t>Bucaramanga/Santander</t>
  </si>
  <si>
    <t>karenlizethbarrerab@gmail.com</t>
  </si>
  <si>
    <t>6/23/26 10:10:38</t>
  </si>
  <si>
    <t>6/23/26 12:08:31</t>
  </si>
  <si>
    <t xml:space="preserve">Laura Valentina </t>
  </si>
  <si>
    <t xml:space="preserve">Ramirez Salguero </t>
  </si>
  <si>
    <t xml:space="preserve">Profesional en gestión del riesgo </t>
  </si>
  <si>
    <t>profesionalgestionriesgo@servimedips.com</t>
  </si>
  <si>
    <t>ruta cardiocerebro vascular</t>
  </si>
  <si>
    <t>6/23/26 12:04:07</t>
  </si>
  <si>
    <t>6/23/26 12:09:51</t>
  </si>
  <si>
    <t>Paula Alejandra</t>
  </si>
  <si>
    <t xml:space="preserve"> Pinzón García</t>
  </si>
  <si>
    <t>Sociedad Clinica Emcosalud</t>
  </si>
  <si>
    <t>Jefe Servicios Ambulatorios</t>
  </si>
  <si>
    <t>servicios.ambulatorios.ferro@emcosalud.com</t>
  </si>
  <si>
    <t>Muy buena</t>
  </si>
  <si>
    <t>6/23/26 12:06:21</t>
  </si>
  <si>
    <t>6/23/26 12:09:58</t>
  </si>
  <si>
    <t xml:space="preserve">ana milena </t>
  </si>
  <si>
    <t>forero ahumada</t>
  </si>
  <si>
    <t>sociedad berboj salud ips</t>
  </si>
  <si>
    <t>coordinador medico</t>
  </si>
  <si>
    <t>sabanalarga atlantico</t>
  </si>
  <si>
    <t>coordinacionmedicaberboj@gmail.com</t>
  </si>
  <si>
    <t>seguridad del paciente profesional independiente e ips  guias de practica clinica</t>
  </si>
  <si>
    <t>6/23/26 12:02:24</t>
  </si>
  <si>
    <t>6/23/26 12:11:04</t>
  </si>
  <si>
    <t>Mónica</t>
  </si>
  <si>
    <t xml:space="preserve">Oftalmolaser </t>
  </si>
  <si>
    <t xml:space="preserve">Caquetá </t>
  </si>
  <si>
    <t xml:space="preserve">Excelente. Gracias </t>
  </si>
  <si>
    <t xml:space="preserve">Todas las descritas </t>
  </si>
  <si>
    <t>6/23/26 12:06:44</t>
  </si>
  <si>
    <t>6/23/26 12:11:40</t>
  </si>
  <si>
    <t>6/23/26 10:36:49</t>
  </si>
  <si>
    <t>6/23/26 12:22:33</t>
  </si>
  <si>
    <t>Lancheros Rojas</t>
  </si>
  <si>
    <t>Ingeniero de Modelos y Optimización</t>
  </si>
  <si>
    <t>david.lancherosr@gmail.com</t>
  </si>
  <si>
    <t>6/24/26 10:03:45</t>
  </si>
  <si>
    <t>6/24/26 10:06:07</t>
  </si>
  <si>
    <t>6/24/2026</t>
  </si>
  <si>
    <t xml:space="preserve">MARTHA LILIA  </t>
  </si>
  <si>
    <t>CESAR AUGUSTO PORRAS MALDONADO;LAURA VIVIANA GALLEGO SILVA ;</t>
  </si>
  <si>
    <t>6/24/26 10:03:51</t>
  </si>
  <si>
    <t>6/24/26 10:06:33</t>
  </si>
  <si>
    <t xml:space="preserve">ORDOÑEZ ROPERO </t>
  </si>
  <si>
    <t xml:space="preserve">PAULA ANDREA ORDOÑEZ ROPERO </t>
  </si>
  <si>
    <t>paulaandrea2601@gmail.com</t>
  </si>
  <si>
    <t>CESAR AUGUSTO PORRAS MALDONADO;</t>
  </si>
  <si>
    <t>6/24/26 10:03:49</t>
  </si>
  <si>
    <t>6/24/26 10:06:42</t>
  </si>
  <si>
    <t>epalzanore631@gmail.com</t>
  </si>
  <si>
    <t>6/24/26 10:03:44</t>
  </si>
  <si>
    <t>6/24/26 10:06:53</t>
  </si>
  <si>
    <t>Maria Esperanza</t>
  </si>
  <si>
    <t xml:space="preserve">Sotelo sotelo </t>
  </si>
  <si>
    <t>mesperanzass@hotmail.com</t>
  </si>
  <si>
    <t>Capacitación con información importante que despeja dudas.</t>
  </si>
  <si>
    <t>6/24/26 10:03:46</t>
  </si>
  <si>
    <t>6/24/26 10:06:57</t>
  </si>
  <si>
    <t>Sonia</t>
  </si>
  <si>
    <t>Dra Lina Franco</t>
  </si>
  <si>
    <t>Sonialforero@gmail.com</t>
  </si>
  <si>
    <t>6/24/26 10:07:03</t>
  </si>
  <si>
    <t xml:space="preserve">GINNA MARCELA </t>
  </si>
  <si>
    <t xml:space="preserve">DIAZ DIAZ </t>
  </si>
  <si>
    <t>GINNA MARCELA DIAZ DIAZ(SUNSHINE OPTICS)</t>
  </si>
  <si>
    <t>sunopticshine@gmail.com</t>
  </si>
  <si>
    <t>CESAR AUGUSTO PORRAS MALDONADO;LAURA VIVIANA GALLEGO;</t>
  </si>
  <si>
    <t>6/24/26 10:07:29</t>
  </si>
  <si>
    <t>TORRES FRANCO</t>
  </si>
  <si>
    <t>6/24/26 10:03:43</t>
  </si>
  <si>
    <t>6/24/26 10:07:31</t>
  </si>
  <si>
    <t>Sandra urrego barrera</t>
  </si>
  <si>
    <t>Bioseguridad en odontologia</t>
  </si>
  <si>
    <t>6/24/26 10:04:40</t>
  </si>
  <si>
    <t>6/24/26 10:07:41</t>
  </si>
  <si>
    <t xml:space="preserve">Rodríguez Tolosa </t>
  </si>
  <si>
    <t xml:space="preserve">Forja empresas </t>
  </si>
  <si>
    <t>6/24/26 10:03:50</t>
  </si>
  <si>
    <t>6/24/26 10:07:45</t>
  </si>
  <si>
    <t>Cañón Correa</t>
  </si>
  <si>
    <t>Sandra Patricia Cañón Correa</t>
  </si>
  <si>
    <t>patuk_75@hotmail.com</t>
  </si>
  <si>
    <t>CESAR AUGUSTO PORRAS MALDONADO;Laura Gallego;</t>
  </si>
  <si>
    <t>Documentación que solicitan al realizar las visitas</t>
  </si>
  <si>
    <t>6/24/26 10:04:01</t>
  </si>
  <si>
    <t>6/24/26 10:07:50</t>
  </si>
  <si>
    <t>CALIDAD@LIGACANCERCOLOMBIA.COM</t>
  </si>
  <si>
    <t>CESAR PORRAS - LAURA SILVA;</t>
  </si>
  <si>
    <t>6/24/26 10:07:53</t>
  </si>
  <si>
    <t xml:space="preserve">JEIMY ANGELICA </t>
  </si>
  <si>
    <t>6/24/26 10:04:51</t>
  </si>
  <si>
    <t>6/24/26 10:05:07</t>
  </si>
  <si>
    <t>6/24/26 10:08:01</t>
  </si>
  <si>
    <t>MERCEDES</t>
  </si>
  <si>
    <t>PULIDO NIETO</t>
  </si>
  <si>
    <t>mechispulido@gmail.com</t>
  </si>
  <si>
    <t>6/24/26 10:08:07</t>
  </si>
  <si>
    <t xml:space="preserve">Anyela Ladino </t>
  </si>
  <si>
    <t xml:space="preserve">Anyela Ladino de La Hortúa. </t>
  </si>
  <si>
    <t xml:space="preserve">Odontología integral carabelas. </t>
  </si>
  <si>
    <t>anyelala@hotmail.com</t>
  </si>
  <si>
    <t xml:space="preserve">Muy buena capacitación. </t>
  </si>
  <si>
    <t xml:space="preserve">Estandar 3 Dotación </t>
  </si>
  <si>
    <t>6/24/26 10:08:10</t>
  </si>
  <si>
    <t>6/24/26 10:03:47</t>
  </si>
  <si>
    <t>6/24/26 10:08:16</t>
  </si>
  <si>
    <t xml:space="preserve">Nejme Fatin </t>
  </si>
  <si>
    <t xml:space="preserve">Santander Santiago </t>
  </si>
  <si>
    <t xml:space="preserve">Nejme Fatin Santander </t>
  </si>
  <si>
    <t>dranejmefatin@yahoo.es</t>
  </si>
  <si>
    <t xml:space="preserve">Quedaron preguntas sin responder y el audio molesto mucho varias veces no se escucho </t>
  </si>
  <si>
    <t>Guías clinicas</t>
  </si>
  <si>
    <t>Jesús Alberto</t>
  </si>
  <si>
    <t>Tapia De La Ossa</t>
  </si>
  <si>
    <t>Somos primero IPS SAS</t>
  </si>
  <si>
    <t xml:space="preserve">Gerente regional de operaciones </t>
  </si>
  <si>
    <t>jesus.tapia@gruporecordar.com.co</t>
  </si>
  <si>
    <t>CESAR AUGUSTO PORRAS MALDONADO;Laura Viviana Gallego;</t>
  </si>
  <si>
    <t>6/24/26 10:05:28</t>
  </si>
  <si>
    <t>6/24/26 10:08:23</t>
  </si>
  <si>
    <t>ANDRES FEDERICO</t>
  </si>
  <si>
    <t>URIBE MANTILLA</t>
  </si>
  <si>
    <t>CENTRO OFTALMOLOGICO VGR SAS</t>
  </si>
  <si>
    <t>DIRECTOR DE CALIDAD E INGENIERIA CLINICA</t>
  </si>
  <si>
    <t>ingenieriadeprocesosymejoramiento@virgiliogalvis.com.co</t>
  </si>
  <si>
    <t>6/24/26 10:08:24</t>
  </si>
  <si>
    <t xml:space="preserve">SAYI YULED </t>
  </si>
  <si>
    <t>MOLINA CASTRO</t>
  </si>
  <si>
    <t>PATOLOGÍA DIAGNÓSTICA SAS</t>
  </si>
  <si>
    <t>sayi-4@hotmail.com</t>
  </si>
  <si>
    <t>CESAR AUGUSTO PORRAS MALDONADO;Laura Viaviana Gallego Silva;</t>
  </si>
  <si>
    <t xml:space="preserve">Alexandra Ximena </t>
  </si>
  <si>
    <t>Pérez Galindo</t>
  </si>
  <si>
    <t>Alexandra Ximena Pérez Galindo</t>
  </si>
  <si>
    <t>al-xi@hotmail.com</t>
  </si>
  <si>
    <t>Muchas gracias excelente como siempre</t>
  </si>
  <si>
    <t>Ley nueva de Residuos</t>
  </si>
  <si>
    <t>6/24/26 10:04:30</t>
  </si>
  <si>
    <t>6/24/26 10:08:30</t>
  </si>
  <si>
    <t>Duran</t>
  </si>
  <si>
    <t>Sonia Duran</t>
  </si>
  <si>
    <t xml:space="preserve">Conny35-5@hotmail.com </t>
  </si>
  <si>
    <t>6/24/26 10:08:38</t>
  </si>
  <si>
    <t>6/24/26 10:04:37</t>
  </si>
  <si>
    <t>6/24/26 10:08:39</t>
  </si>
  <si>
    <t>ADILIA JUDITH</t>
  </si>
  <si>
    <t xml:space="preserve">BERNAL HERNÁNDEZ </t>
  </si>
  <si>
    <t>No 3114939253</t>
  </si>
  <si>
    <t>6/24/26 10:06:13</t>
  </si>
  <si>
    <t>6/24/26 10:03:53</t>
  </si>
  <si>
    <t>6/24/26 10:08:46</t>
  </si>
  <si>
    <t>Netzy Janeth</t>
  </si>
  <si>
    <t>Leguizamo Viveros</t>
  </si>
  <si>
    <t>Netzy Janeth Leguizamo Viveros</t>
  </si>
  <si>
    <t>netzylv@hotmail.com</t>
  </si>
  <si>
    <t>CESAR AUGUSTO PORRAS MALDONADO;Laura Viviana Gallego Silva;</t>
  </si>
  <si>
    <t xml:space="preserve"> Na</t>
  </si>
  <si>
    <t>6/24/26 10:04:21</t>
  </si>
  <si>
    <t>namayaardila@gmail.com</t>
  </si>
  <si>
    <t>6/24/26 10:04:39</t>
  </si>
  <si>
    <t>6/24/26 10:08:51</t>
  </si>
  <si>
    <t xml:space="preserve">Ramírez Martínez </t>
  </si>
  <si>
    <t>Centro Oftalmológico Virgilio Galvis</t>
  </si>
  <si>
    <t>valentina.ez0701@gmail.com</t>
  </si>
  <si>
    <t xml:space="preserve">Muy bien detallada la explicación </t>
  </si>
  <si>
    <t>Manual de buenas prácticas de reprocesamiento de dipositivos médicos y elementos reutilizables</t>
  </si>
  <si>
    <t>6/24/26 10:04:25</t>
  </si>
  <si>
    <t>6/24/26 10:08:56</t>
  </si>
  <si>
    <t>Jenny</t>
  </si>
  <si>
    <t xml:space="preserve">Ramirez Gómez </t>
  </si>
  <si>
    <t>Lorena Roncancio Odontologia Integral</t>
  </si>
  <si>
    <t>jramirezgomez9878@gmail.com</t>
  </si>
  <si>
    <t>6/24/26 10:09:00</t>
  </si>
  <si>
    <t>CARMEN XIOMARA</t>
  </si>
  <si>
    <t>BUITRAGO ZAPATA</t>
  </si>
  <si>
    <t>xiomara_buitrago@hotmail.es</t>
  </si>
  <si>
    <t>CESAR AUGUSTO PORRAS MALDONADO;LAURA VIVIANA GALLEGO SILVA;PATRICIA PÉREZ LEÓN-DIANA PATRICIA GRILLO TURRIAGO;</t>
  </si>
  <si>
    <t>Más información acerca del plan de mantenimiento y de las condiciones de los cubiculos dentro de un área de procedimientos</t>
  </si>
  <si>
    <t>farmacovigilancia y tecnicovigilancia</t>
  </si>
  <si>
    <t>6/24/26 10:04:07</t>
  </si>
  <si>
    <t>6/24/26 10:09:15</t>
  </si>
  <si>
    <t>Zully</t>
  </si>
  <si>
    <t>Pinzón Velandia</t>
  </si>
  <si>
    <t>PATOLOGIA DIAGNOSTICA S.A.S</t>
  </si>
  <si>
    <t>aux laboratorio</t>
  </si>
  <si>
    <t>zumapi20@hotmail.com</t>
  </si>
  <si>
    <t>CESAR AUGUSTO PORRAS MALDONADO;LAURA VIVIANA GALLEGO SILVA;</t>
  </si>
  <si>
    <t>6/24/26 10:04:28</t>
  </si>
  <si>
    <t>6/24/26 10:09:18</t>
  </si>
  <si>
    <t>6/24/26 10:09:35</t>
  </si>
  <si>
    <t>MARTHA LUCIA</t>
  </si>
  <si>
    <t>LAVACUDE ESLAVA</t>
  </si>
  <si>
    <t>centrosiom@hotmail.com</t>
  </si>
  <si>
    <t>6/24/26 10:05:11</t>
  </si>
  <si>
    <t>6/24/26 10:09:54</t>
  </si>
  <si>
    <t>IVAN JAVIER</t>
  </si>
  <si>
    <t>RIVERO RIOS</t>
  </si>
  <si>
    <t>Cruz Roja Seccional Cundinamarca</t>
  </si>
  <si>
    <t>Coordinador de proyectos</t>
  </si>
  <si>
    <t>arq.ivanrivero@gmail.com</t>
  </si>
  <si>
    <t>RESOLUCION 1633 de 2025</t>
  </si>
  <si>
    <t>6/24/26 10:03:42</t>
  </si>
  <si>
    <t>6/24/26 10:10:06</t>
  </si>
  <si>
    <t>buena capacitacion</t>
  </si>
  <si>
    <t>6/24/26 10:10:11</t>
  </si>
  <si>
    <t>BIOSEURIDAD</t>
  </si>
  <si>
    <t>6/24/26 10:06:45</t>
  </si>
  <si>
    <t>6/24/26 10:10:12</t>
  </si>
  <si>
    <t>iLSE SIRLEY</t>
  </si>
  <si>
    <t>Arrieta Munive</t>
  </si>
  <si>
    <t xml:space="preserve">Asistente medico </t>
  </si>
  <si>
    <t>ilsesirley@hotmail.com</t>
  </si>
  <si>
    <t>6/24/26 10:08:12</t>
  </si>
  <si>
    <t>6/24/26 10:10:13</t>
  </si>
  <si>
    <t>LIDER DE CALIDAD Y TH</t>
  </si>
  <si>
    <t>seguridad y saludn en e trabajo</t>
  </si>
  <si>
    <t>6/24/26 10:05:19</t>
  </si>
  <si>
    <t>6/24/26 10:10:14</t>
  </si>
  <si>
    <t xml:space="preserve">Nancy Stella </t>
  </si>
  <si>
    <t>Ayala Hernández</t>
  </si>
  <si>
    <t>Patología Diagnóstica S. A. S</t>
  </si>
  <si>
    <t>nancy-sebastian@hotmail.com</t>
  </si>
  <si>
    <t>Laura Viviana Gallego / Cesar Augusto Porras;</t>
  </si>
  <si>
    <t>6/24/26 10:04:36</t>
  </si>
  <si>
    <t>6/24/26 10:10:15</t>
  </si>
  <si>
    <t xml:space="preserve">Duvan Andrés </t>
  </si>
  <si>
    <t>Mariño Quesada</t>
  </si>
  <si>
    <t xml:space="preserve">Fundación aprende a vivir </t>
  </si>
  <si>
    <t xml:space="preserve">Auxiliar de calidad </t>
  </si>
  <si>
    <t>Duvanquesada1234@gmail.com</t>
  </si>
  <si>
    <t xml:space="preserve">Muy buena toda la información, aclara y brinda mucho conocimiento </t>
  </si>
  <si>
    <t>6/24/26 10:04:35</t>
  </si>
  <si>
    <t>6/24/26 10:10:17</t>
  </si>
  <si>
    <t xml:space="preserve">Myriam consuelo </t>
  </si>
  <si>
    <t xml:space="preserve">Bernal Garzón </t>
  </si>
  <si>
    <t xml:space="preserve">Myriam Bernal </t>
  </si>
  <si>
    <t>Auxiliar de odontología</t>
  </si>
  <si>
    <t>Mycobe@gmail.com</t>
  </si>
  <si>
    <t xml:space="preserve">Seria muy bueno que e implementaran nuevamente el envío del material de la capacitación como lo hacian anteriormente, el tema es bastante amplio para retenerlo todo y esto era un muy buen apoyo para los profesionales en caso de dudas </t>
  </si>
  <si>
    <t>6/24/26 10:03:55</t>
  </si>
  <si>
    <t>6/24/26 10:10:27</t>
  </si>
  <si>
    <t>CESAR AUGUSTO PORRAS MALDONADO;RIOS;</t>
  </si>
  <si>
    <t>TODO EXCELENTE</t>
  </si>
  <si>
    <t>6/24/26 10:04:13</t>
  </si>
  <si>
    <t>6/24/26 10:10:34</t>
  </si>
  <si>
    <t xml:space="preserve">Novafem SAS </t>
  </si>
  <si>
    <t xml:space="preserve">Analista de calidad </t>
  </si>
  <si>
    <t>6/24/26 10:03:59</t>
  </si>
  <si>
    <t>6/24/26 10:10:36</t>
  </si>
  <si>
    <t>CARDOZO SÁENZ</t>
  </si>
  <si>
    <t>LABORATORIO CLINICO ADRIANA CARDOZO SAENZ</t>
  </si>
  <si>
    <t>Seguridal al paciente profesional Independiente</t>
  </si>
  <si>
    <t>6/24/26 10:10:38</t>
  </si>
  <si>
    <t>MARIAJOSE</t>
  </si>
  <si>
    <t>ACEVEDO</t>
  </si>
  <si>
    <t>SERVIMED IPS S.A</t>
  </si>
  <si>
    <t>INGENIERA AMBIENTAL</t>
  </si>
  <si>
    <t xml:space="preserve">SEGURIDAD AL PACIENTE IPS </t>
  </si>
  <si>
    <t>6/24/26 10:04:55</t>
  </si>
  <si>
    <t>6/24/26 10:10:56</t>
  </si>
  <si>
    <t>CLAUDIA PATRICIA BUITRAGO HERNANDEZ</t>
  </si>
  <si>
    <t>6/24/26 10:11:47</t>
  </si>
  <si>
    <t>consultorio odontologico Gloria Cecilia Gomez Gomez</t>
  </si>
  <si>
    <t>6/24/26 10:12:13</t>
  </si>
  <si>
    <t xml:space="preserve">Jose Raciel </t>
  </si>
  <si>
    <t>Arenas Castro</t>
  </si>
  <si>
    <t>Servicompetentes</t>
  </si>
  <si>
    <t>Analista de Convenios</t>
  </si>
  <si>
    <t>jjarenas24@gmail.com</t>
  </si>
  <si>
    <t>6/24/26 10:03:54</t>
  </si>
  <si>
    <t>6/24/26 10:12:21</t>
  </si>
  <si>
    <t>Andrea A.</t>
  </si>
  <si>
    <t>Lamprea</t>
  </si>
  <si>
    <t xml:space="preserve">Fundacion Hospital de la Misericordia </t>
  </si>
  <si>
    <t xml:space="preserve">Lider de Arquitectura y Mantenimiento </t>
  </si>
  <si>
    <t>andrea.lamprea@gmail.com</t>
  </si>
  <si>
    <t xml:space="preserve">Nueva normativa </t>
  </si>
  <si>
    <t>6/24/26 10:05:41</t>
  </si>
  <si>
    <t>6/24/26 10:12:43</t>
  </si>
  <si>
    <t xml:space="preserve">Ricardo Iván </t>
  </si>
  <si>
    <t>Independiente. Ricardo Iván Mora Ruiz</t>
  </si>
  <si>
    <t>CESAR AUGUSTO PORRAS MALDONADO;CLARA LILIANA MARTÍNEZ OSORIO;</t>
  </si>
  <si>
    <t>Muchas gracias por las directrices</t>
  </si>
  <si>
    <t>Atención a víctimas de abuso sexual</t>
  </si>
  <si>
    <t>6/24/26 10:12:48</t>
  </si>
  <si>
    <t>6/24/26 10:13:14</t>
  </si>
  <si>
    <t>VALENCIA CASTAÑO</t>
  </si>
  <si>
    <t>jcvalencia70@hotmail.com</t>
  </si>
  <si>
    <t>CESAR AUGUSTO PORRAS MALDONADO;CLARA LILIANA MARTÍNEZ OSORIO;LAURA VIVIANA GALLEGO SILVA;</t>
  </si>
  <si>
    <t>No demorar tanto los certificados 90 días es mucho tiempo</t>
  </si>
  <si>
    <t>Farmacovigilancia y tecnicovigitalncia</t>
  </si>
  <si>
    <t>6/24/26 10:13:32</t>
  </si>
  <si>
    <t>6/24/26 10:09:42</t>
  </si>
  <si>
    <t>6/24/26 10:13:44</t>
  </si>
  <si>
    <t>Laidy Viviana</t>
  </si>
  <si>
    <t>Sánchez Avila</t>
  </si>
  <si>
    <t>Odontologa Periodoncista</t>
  </si>
  <si>
    <t xml:space="preserve">Todas </t>
  </si>
  <si>
    <t>6/24/26 10:15:04</t>
  </si>
  <si>
    <t xml:space="preserve">Nubia Estella </t>
  </si>
  <si>
    <t xml:space="preserve">Patiño Calderon </t>
  </si>
  <si>
    <t xml:space="preserve">Nubia Estella Patiño Calderon </t>
  </si>
  <si>
    <t>nubiodonto0204@gmail.com</t>
  </si>
  <si>
    <t>Estándar 3</t>
  </si>
  <si>
    <t>6/24/26 10:12:56</t>
  </si>
  <si>
    <t>6/24/26 10:15:47</t>
  </si>
  <si>
    <t xml:space="preserve">Salud integral El Lago </t>
  </si>
  <si>
    <t>6/24/26 10:16:04</t>
  </si>
  <si>
    <t xml:space="preserve">Indira Brigitte </t>
  </si>
  <si>
    <t>Roa López</t>
  </si>
  <si>
    <t>Indira Brigitte Roa López</t>
  </si>
  <si>
    <t>Terapeuta</t>
  </si>
  <si>
    <t>indirabroa@yahoo.com</t>
  </si>
  <si>
    <t>6/24/26 10:12:15</t>
  </si>
  <si>
    <t>6/24/26 10:18:17</t>
  </si>
  <si>
    <t xml:space="preserve">ESNEIDER YESID </t>
  </si>
  <si>
    <t>San Pablo</t>
  </si>
  <si>
    <t>6/24/26 10:13:27</t>
  </si>
  <si>
    <t>6/24/26 10:18:27</t>
  </si>
  <si>
    <t>Adolfo Leon</t>
  </si>
  <si>
    <t>Procesos prioritario</t>
  </si>
  <si>
    <t>6/24/26 10:12:46</t>
  </si>
  <si>
    <t>6/24/26 10:18:59</t>
  </si>
  <si>
    <t>Luz Stella</t>
  </si>
  <si>
    <t xml:space="preserve"> Millan Bayona</t>
  </si>
  <si>
    <t>Luz Stella Millan Bayona</t>
  </si>
  <si>
    <t>ortoplusco@gmail.com</t>
  </si>
  <si>
    <t>6/24/26 10:23:43</t>
  </si>
  <si>
    <t>anispily@hotmail.com</t>
  </si>
  <si>
    <t>6/24/26 10:22:33</t>
  </si>
  <si>
    <t>6/24/26 10:24:34</t>
  </si>
  <si>
    <t>6/25/2026</t>
  </si>
  <si>
    <t>Cardenas ochica</t>
  </si>
  <si>
    <t xml:space="preserve">Adriana Cardenas </t>
  </si>
  <si>
    <t>Adripaola37@gmail.com</t>
  </si>
  <si>
    <t>6/24/26 10:27:09</t>
  </si>
  <si>
    <t>6/24/26 10:30:40</t>
  </si>
  <si>
    <t xml:space="preserve">Felicitaciones por la capacitacion </t>
  </si>
  <si>
    <t>6/24/26 10:28:20</t>
  </si>
  <si>
    <t>6/24/26 10:31:55</t>
  </si>
  <si>
    <t xml:space="preserve">Fredy Andres </t>
  </si>
  <si>
    <t>Ramírez Cruz</t>
  </si>
  <si>
    <t>GLOBAL LIFE AMBULANCIAS SAS</t>
  </si>
  <si>
    <t>GESTOR AMBIENTAL</t>
  </si>
  <si>
    <t>gestionambiental@glambulancias.com</t>
  </si>
  <si>
    <t xml:space="preserve">buena capacitación </t>
  </si>
  <si>
    <t>resolución 591 del 2024</t>
  </si>
  <si>
    <t>6/24/26 10:43:58</t>
  </si>
  <si>
    <t>6/24/26 10:47:21</t>
  </si>
  <si>
    <t>Edwar Steven</t>
  </si>
  <si>
    <t>Garcia Sanchez</t>
  </si>
  <si>
    <t>Instituto del corazon de bucaramanga</t>
  </si>
  <si>
    <t>Ingeniero Ambiental</t>
  </si>
  <si>
    <t>edwarstev@hotmail.com</t>
  </si>
  <si>
    <t>6/24/26 10:51:35</t>
  </si>
  <si>
    <t>6/24/26 10:54:21</t>
  </si>
  <si>
    <t>Guido</t>
  </si>
  <si>
    <t xml:space="preserve"> Cardona Arango </t>
  </si>
  <si>
    <t xml:space="preserve">Guido Cardona Arango </t>
  </si>
  <si>
    <t xml:space="preserve">Medico independiente </t>
  </si>
  <si>
    <t xml:space="preserve">neumologia1.marly@yahoo.com </t>
  </si>
  <si>
    <t>6/24/26 10:51:39</t>
  </si>
  <si>
    <t>6/24/26 10:55:49</t>
  </si>
  <si>
    <t>CENTRO MEDICO INTEGRAL CEMI SALUD OCUPACIONAL S.A.S</t>
  </si>
  <si>
    <t>ESTANDAR DE HISTORIA CLINICA</t>
  </si>
  <si>
    <t>6/24/26 10:56:01</t>
  </si>
  <si>
    <t>6/24/26 10:59:59</t>
  </si>
  <si>
    <t xml:space="preserve">Alfonso Rueda </t>
  </si>
  <si>
    <t>spalfonso_80@hotmail.com</t>
  </si>
  <si>
    <t>6/24/26 10:56:27</t>
  </si>
  <si>
    <t>6/24/26 11:02:20</t>
  </si>
  <si>
    <t>6/24/26 10:59:47</t>
  </si>
  <si>
    <t>6/24/26 11:05:24</t>
  </si>
  <si>
    <t>YULIETH MAYERLY</t>
  </si>
  <si>
    <t>GIRALDO LONDOÑO</t>
  </si>
  <si>
    <t>FARMACOVIGILANCIA Y TECNICOVIGILANCIA</t>
  </si>
  <si>
    <t>6/24/26 11:10:21</t>
  </si>
  <si>
    <t>6/24/26 11:16:54</t>
  </si>
  <si>
    <t>AMANDA YAMILE</t>
  </si>
  <si>
    <t>LÓPEZ GARZÓN</t>
  </si>
  <si>
    <t>COMPENSAR</t>
  </si>
  <si>
    <t>Especialista auditoria salud</t>
  </si>
  <si>
    <t>aylopezg@compensarsalud.com</t>
  </si>
  <si>
    <t>Excelente capacitación, explicación clara y resolución de dudas de manera muy completa.</t>
  </si>
  <si>
    <t>Nueva política de calidad</t>
  </si>
  <si>
    <t>6/24/26 11:17:15</t>
  </si>
  <si>
    <t>Super excelente.. Muchas gracias</t>
  </si>
  <si>
    <t>6/24/26 11:24:27</t>
  </si>
  <si>
    <t>6/24/26 11:33:02</t>
  </si>
  <si>
    <t>ERIKA TATIANA</t>
  </si>
  <si>
    <t>6/24/26 11:48:37</t>
  </si>
  <si>
    <t>6/24/26 11:50:42</t>
  </si>
  <si>
    <t>FELICIDADES</t>
  </si>
  <si>
    <t>6/24/26 11:55:41</t>
  </si>
  <si>
    <t>6/24/26 11:58:00</t>
  </si>
  <si>
    <t>Diana Paola</t>
  </si>
  <si>
    <t>6/24/26 11:44:39</t>
  </si>
  <si>
    <t>6/24/26 11:58:59</t>
  </si>
  <si>
    <t>CESAR AUGUSTO PORRAS MALDONADO;LAURA VIVIANA SILVA;</t>
  </si>
  <si>
    <t>HUMANIZACION</t>
  </si>
  <si>
    <t>6/24/26 11:56:53</t>
  </si>
  <si>
    <t>6/24/26 12:02:09</t>
  </si>
  <si>
    <t xml:space="preserve">Rubiano Castellanos </t>
  </si>
  <si>
    <t xml:space="preserve">Maria Carolina Rubiano </t>
  </si>
  <si>
    <t>Mariacarolrubc@hotmail.com</t>
  </si>
  <si>
    <t>Gracias llenarnos de tanto información muy valiosa para mejorar nuestro servicio</t>
  </si>
  <si>
    <t>Esterilización en odontologia</t>
  </si>
  <si>
    <t>6/25/26 8:57:17</t>
  </si>
  <si>
    <t>6/25/26 8:59:54</t>
  </si>
  <si>
    <t xml:space="preserve">Resolución 1811 de 2025 licencias de práctica medica </t>
  </si>
  <si>
    <t>OSCAR ARTURO MARIN DIAZ;</t>
  </si>
  <si>
    <t>6/25/26 8:57:12</t>
  </si>
  <si>
    <t>6/25/26 9:00:51</t>
  </si>
  <si>
    <t xml:space="preserve">YINETH ALEJANDRA </t>
  </si>
  <si>
    <t>CARREÑO SANCHEZ</t>
  </si>
  <si>
    <t>MEDIPORT SAS</t>
  </si>
  <si>
    <t xml:space="preserve">LIDER CALIDAD </t>
  </si>
  <si>
    <t>alejandracarreno93@hotmail.com</t>
  </si>
  <si>
    <t xml:space="preserve">todo claro </t>
  </si>
  <si>
    <t>INVIMA</t>
  </si>
  <si>
    <t>6/25/26 8:57:29</t>
  </si>
  <si>
    <t>Juliana</t>
  </si>
  <si>
    <t>Valenzuela</t>
  </si>
  <si>
    <t xml:space="preserve">Asesora de calidad </t>
  </si>
  <si>
    <t>djvalenzuela@outlook.es</t>
  </si>
  <si>
    <t>6/25/26 9:01:19</t>
  </si>
  <si>
    <t xml:space="preserve">Diego Stiven </t>
  </si>
  <si>
    <t>Hernandez Urresty</t>
  </si>
  <si>
    <t>IDIME S.A</t>
  </si>
  <si>
    <t>Coordinador Gestion Tecnologica.</t>
  </si>
  <si>
    <t>diegostiven1@gmail.com</t>
  </si>
  <si>
    <t>No tengo sugerencias</t>
  </si>
  <si>
    <t>6/25/26 8:57:37</t>
  </si>
  <si>
    <t>6/25/26 9:01:23</t>
  </si>
  <si>
    <t>PAULA ALEJANDRA</t>
  </si>
  <si>
    <t xml:space="preserve"> ALDANA NARANJO</t>
  </si>
  <si>
    <t>INSTITUTO DE DIAGNOSTICO MEDICO S.A - IDIME S.A</t>
  </si>
  <si>
    <t>INGENIERA BIOMÉDICA</t>
  </si>
  <si>
    <t>paula.aldana.1993@gmail.com</t>
  </si>
  <si>
    <t>6/25/26 8:58:21</t>
  </si>
  <si>
    <t>6/25/26 9:01:31</t>
  </si>
  <si>
    <t>LEYDI TATIANA</t>
  </si>
  <si>
    <t>GONZALEZ APONTE</t>
  </si>
  <si>
    <t>LEYDI TATIANA GONZALEZ APONTE</t>
  </si>
  <si>
    <t>AUDITORA</t>
  </si>
  <si>
    <t>ltgonzaleza94@gmail.com</t>
  </si>
  <si>
    <t>Implementación de RDA</t>
  </si>
  <si>
    <t>6/25/26 8:57:32</t>
  </si>
  <si>
    <t>6/25/26 9:01:37</t>
  </si>
  <si>
    <t xml:space="preserve">Juan Sebastian </t>
  </si>
  <si>
    <t>Pinzón Angarita</t>
  </si>
  <si>
    <t>Instituto de diagnostico medico s.a.s</t>
  </si>
  <si>
    <t>Ingeniero Biomedico</t>
  </si>
  <si>
    <t>sebasdx2710@gmail.com</t>
  </si>
  <si>
    <t>6/25/26 8:57:52</t>
  </si>
  <si>
    <t>6/25/26 9:01:39</t>
  </si>
  <si>
    <t>GUILLERMO AUGUSTO</t>
  </si>
  <si>
    <t>SUAREZ CARO</t>
  </si>
  <si>
    <t>GUILLERMO AUGUSTO SUAREZ CARO</t>
  </si>
  <si>
    <t xml:space="preserve">Enfermero profesional </t>
  </si>
  <si>
    <t>guillermosuarezcaro1@hotmail.com</t>
  </si>
  <si>
    <t>6/25/26 8:59:21</t>
  </si>
  <si>
    <t>6/25/26 9:01:48</t>
  </si>
  <si>
    <t>Gina marcela</t>
  </si>
  <si>
    <t>Moreno pulido</t>
  </si>
  <si>
    <t>6/25/26 8:57:08</t>
  </si>
  <si>
    <t>6/25/26 9:01:56</t>
  </si>
  <si>
    <t>SAENZ GARCIA</t>
  </si>
  <si>
    <t xml:space="preserve">CAJA DE COMPENSACIÓN  COMPENSAR </t>
  </si>
  <si>
    <t>AUXILIAR ADMINISTRATIVA EN SALLUD</t>
  </si>
  <si>
    <t>lmsaenzg@compensarsalud.com</t>
  </si>
  <si>
    <t>6/25/26 8:57:47</t>
  </si>
  <si>
    <t>6/25/26 9:01:59</t>
  </si>
  <si>
    <t>6/25/26 9:02:22</t>
  </si>
  <si>
    <t xml:space="preserve">RICARDO </t>
  </si>
  <si>
    <t>DURAN ARANGO</t>
  </si>
  <si>
    <t>IRO IMAGEN Y RADIOLOGIA ORAL SAS</t>
  </si>
  <si>
    <t>irodigital@gmail.com</t>
  </si>
  <si>
    <t>INTERESANTE LA CAPACITACION, BUEN DOMINIO DEL TE,MA POR PARTE DEL CAPACITADOR</t>
  </si>
  <si>
    <t>6/25/26 9:02:44</t>
  </si>
  <si>
    <t>Auditora en salud</t>
  </si>
  <si>
    <t>6/25/26 8:59:23</t>
  </si>
  <si>
    <t>6/25/26 9:02:45</t>
  </si>
  <si>
    <t>Silmary Paola</t>
  </si>
  <si>
    <t>Gonzalez Gamboa</t>
  </si>
  <si>
    <t>Clínica Colsanitas S.A.</t>
  </si>
  <si>
    <t>spgonzalez@colsanitas.com</t>
  </si>
  <si>
    <t>PAMEC e Indicadores</t>
  </si>
  <si>
    <t>6/25/26 8:59:16</t>
  </si>
  <si>
    <t>6/25/26 9:02:48</t>
  </si>
  <si>
    <t>Carmen yiseth</t>
  </si>
  <si>
    <t xml:space="preserve">Angel Terrios </t>
  </si>
  <si>
    <t>6/25/26 8:57:36</t>
  </si>
  <si>
    <t>6/25/26 9:02:56</t>
  </si>
  <si>
    <t>Adriana Paola Cárdenas ochica</t>
  </si>
  <si>
    <t>adripaola37@hotamil.com</t>
  </si>
  <si>
    <t>6/25/26 8:58:49</t>
  </si>
  <si>
    <t>6/25/26 9:02:59</t>
  </si>
  <si>
    <t>Carolina</t>
  </si>
  <si>
    <t>Barragan londoño</t>
  </si>
  <si>
    <t xml:space="preserve">admnistrador de servicios de salud </t>
  </si>
  <si>
    <t>cbarraganl@compensarsalud.com</t>
  </si>
  <si>
    <t>6/25/26 8:59:28</t>
  </si>
  <si>
    <t>6/25/26 9:03:27</t>
  </si>
  <si>
    <t>Muñoz Hoyos</t>
  </si>
  <si>
    <t>Liliana Halaby Guerrero</t>
  </si>
  <si>
    <t>Dycarolina@hotmail.com</t>
  </si>
  <si>
    <t>6/25/26 8:57:33</t>
  </si>
  <si>
    <t>6/25/26 9:03:45</t>
  </si>
  <si>
    <t xml:space="preserve">MABEL ALEJANDRA </t>
  </si>
  <si>
    <t>HERNANDEZ CADENA</t>
  </si>
  <si>
    <t xml:space="preserve">COMPENSAR </t>
  </si>
  <si>
    <t>ADMINISTRADOR DE SERVICIOS DE SALUD</t>
  </si>
  <si>
    <t>MAHERNANDEZC@COMPENSARSALUD.COM</t>
  </si>
  <si>
    <t>RESOLUCION 1811 DE 2025</t>
  </si>
  <si>
    <t>6/25/26 8:58:37</t>
  </si>
  <si>
    <t>6/25/26 9:03:55</t>
  </si>
  <si>
    <t xml:space="preserve">AMANDA YAMILE </t>
  </si>
  <si>
    <t>LOPEZ GARZÓN</t>
  </si>
  <si>
    <t>ESPECIALISTA AUDITORIA SALUD</t>
  </si>
  <si>
    <t>Excelente ejercicio</t>
  </si>
  <si>
    <t>POLITICA NACIONAL DE CALIDAD</t>
  </si>
  <si>
    <t>6/25/26 8:57:27</t>
  </si>
  <si>
    <t>6/25/26 9:04:23</t>
  </si>
  <si>
    <t xml:space="preserve">Deisy Liliana </t>
  </si>
  <si>
    <t xml:space="preserve">Ochoa Sepulveda </t>
  </si>
  <si>
    <t xml:space="preserve">compensar </t>
  </si>
  <si>
    <t xml:space="preserve">Administradora de servicios de salud </t>
  </si>
  <si>
    <t>dlochoas@compensarsalud.com</t>
  </si>
  <si>
    <t>6/25/26 9:01:50</t>
  </si>
  <si>
    <t>6/25/26 9:04:29</t>
  </si>
  <si>
    <t>Nestor javier</t>
  </si>
  <si>
    <t>Vargas olmos</t>
  </si>
  <si>
    <t>Gn consultores sas</t>
  </si>
  <si>
    <t>Nestor.Vargas@gnconsultoressas.com</t>
  </si>
  <si>
    <t>6/25/26 8:59:11</t>
  </si>
  <si>
    <t>6/25/26 9:05:19</t>
  </si>
  <si>
    <t>6/25/26 8:58:32</t>
  </si>
  <si>
    <t>6/25/26 9:05:30</t>
  </si>
  <si>
    <t>Barbosa ariza</t>
  </si>
  <si>
    <t>Compensar salud</t>
  </si>
  <si>
    <t>Administradora de servicios de salud</t>
  </si>
  <si>
    <t>Dcbarbosaa@compensarsalud.com</t>
  </si>
  <si>
    <t xml:space="preserve">Sin comentarios </t>
  </si>
  <si>
    <t>6/25/26 8:58:11</t>
  </si>
  <si>
    <t>6/25/26 9:06:05</t>
  </si>
  <si>
    <t xml:space="preserve">Mayra Alejandra </t>
  </si>
  <si>
    <t xml:space="preserve">Hernández Esparza </t>
  </si>
  <si>
    <t xml:space="preserve">Instituto de ortopedia y cirugía plástica </t>
  </si>
  <si>
    <t>Auxiliar auditoría y calidad</t>
  </si>
  <si>
    <t>aud.medicaiocp@hotmail.com</t>
  </si>
  <si>
    <t>6/25/26 9:01:01</t>
  </si>
  <si>
    <t>6/25/26 9:06:53</t>
  </si>
  <si>
    <t xml:space="preserve">Maria Camila </t>
  </si>
  <si>
    <t>Yela Lopez</t>
  </si>
  <si>
    <t>Compensar IPS</t>
  </si>
  <si>
    <t>Profesional de calidad</t>
  </si>
  <si>
    <t>mcyelal@compensarsalud.com</t>
  </si>
  <si>
    <t>6/25/26 8:58:24</t>
  </si>
  <si>
    <t>6/25/26 9:07:24</t>
  </si>
  <si>
    <t xml:space="preserve">Juliana </t>
  </si>
  <si>
    <t>Parra Triana</t>
  </si>
  <si>
    <t xml:space="preserve">Cruz roja seccional Cundinamarca y Bogotá </t>
  </si>
  <si>
    <t>Analista Biomedica</t>
  </si>
  <si>
    <t>analista.biomedica@cruzrojabogota.org.co</t>
  </si>
  <si>
    <t>6/25/26 9:03:37</t>
  </si>
  <si>
    <t>6/25/26 9:08:12</t>
  </si>
  <si>
    <t xml:space="preserve">Otorrino </t>
  </si>
  <si>
    <t>6/25/26 9:06:14</t>
  </si>
  <si>
    <t>6/25/26 9:09:37</t>
  </si>
  <si>
    <t>6/25/26 8:56:56</t>
  </si>
  <si>
    <t>6/25/26 9:10:28</t>
  </si>
  <si>
    <t>LINA NATALIA</t>
  </si>
  <si>
    <t>ANGULO DOMINGUEZ</t>
  </si>
  <si>
    <t>Vertical Manager</t>
  </si>
  <si>
    <t>Profesional de Calidad y Auditoría</t>
  </si>
  <si>
    <t>dotacion@verticalmanager.com.co</t>
  </si>
  <si>
    <t>Resolucion 4002 de 2007</t>
  </si>
  <si>
    <t>6/25/26 9:12:19</t>
  </si>
  <si>
    <t>6/25/26 9:21:44</t>
  </si>
  <si>
    <t>Daniela</t>
  </si>
  <si>
    <t>Ortiz Gómez</t>
  </si>
  <si>
    <t xml:space="preserve">Profesional especializado </t>
  </si>
  <si>
    <t xml:space="preserve">d1ortiz@salidcapital.gov.co </t>
  </si>
  <si>
    <t>6/25/26 9:32:05</t>
  </si>
  <si>
    <t>6/25/26 9:36:06</t>
  </si>
  <si>
    <t>felitaciones</t>
  </si>
  <si>
    <t>6/25/26 9:45:19</t>
  </si>
  <si>
    <t>6/25/26 9:47:56</t>
  </si>
  <si>
    <t>Luisa</t>
  </si>
  <si>
    <t xml:space="preserve">Lopez Biuchi </t>
  </si>
  <si>
    <t>Sds sivcss</t>
  </si>
  <si>
    <t xml:space="preserve">Enfermera verificador </t>
  </si>
  <si>
    <t>LFLopez@saludcapital.gov.co</t>
  </si>
  <si>
    <t>6/25/26 9:46:36</t>
  </si>
  <si>
    <t>6/25/26 9:54:27</t>
  </si>
  <si>
    <t>Diana Marcela</t>
  </si>
  <si>
    <t xml:space="preserve">Londoño Díaz </t>
  </si>
  <si>
    <t>Secretaria Distrital de Salud</t>
  </si>
  <si>
    <t xml:space="preserve">Ingeniera biomédica </t>
  </si>
  <si>
    <t>dmlondono@saludcaputal.gov.co</t>
  </si>
  <si>
    <t>6/25/26 10:00:32</t>
  </si>
  <si>
    <t>6/25/26 10:03:53</t>
  </si>
  <si>
    <t>ESTETICA</t>
  </si>
  <si>
    <t>6/25/26 10:02:03</t>
  </si>
  <si>
    <t>6/25/26 10:05:01</t>
  </si>
  <si>
    <t xml:space="preserve">MARIA AMPARO </t>
  </si>
  <si>
    <t>RAMIREZ REYES</t>
  </si>
  <si>
    <t>IPS ODONTOLOGICA</t>
  </si>
  <si>
    <t>ODONTOLOGA AUDITORA EN SALUD</t>
  </si>
  <si>
    <t>6/25/26 10:02:53</t>
  </si>
  <si>
    <t>6/25/26 10:08:06</t>
  </si>
  <si>
    <t xml:space="preserve">Luisa Cecilia </t>
  </si>
  <si>
    <t xml:space="preserve">La Rotta Martinez </t>
  </si>
  <si>
    <t xml:space="preserve">Caja de Compensación Familiar Compensar </t>
  </si>
  <si>
    <t>Administradora servicios de salud</t>
  </si>
  <si>
    <t>lclarottam@compensarsalud.com</t>
  </si>
  <si>
    <t>6/25/26 10:00:29</t>
  </si>
  <si>
    <t>6/25/26 10:08:37</t>
  </si>
  <si>
    <t>Sandra Ximena</t>
  </si>
  <si>
    <t>Molina Casas</t>
  </si>
  <si>
    <t xml:space="preserve">Administrador </t>
  </si>
  <si>
    <t>sxmolinac@compensarsalud.com</t>
  </si>
  <si>
    <t>6/25/26 10:05:25</t>
  </si>
  <si>
    <t>6/25/26 10:09:30</t>
  </si>
  <si>
    <t>Carola</t>
  </si>
  <si>
    <t xml:space="preserve">Juvinao martinez </t>
  </si>
  <si>
    <t xml:space="preserve">Administradora servicios de salud </t>
  </si>
  <si>
    <t>Cmjuvinaom@compensarsalud.com</t>
  </si>
  <si>
    <t>6/25/26 9:59:13</t>
  </si>
  <si>
    <t>6/25/26 10:14:37</t>
  </si>
  <si>
    <t>Baquero Moreno</t>
  </si>
  <si>
    <t>centromedicoolaya@gmail.com</t>
  </si>
  <si>
    <t>Admnistrativo</t>
  </si>
  <si>
    <t>6/25/26 10:31:36</t>
  </si>
  <si>
    <t>6/25/26 10:36:41</t>
  </si>
  <si>
    <t>Paola Andrea</t>
  </si>
  <si>
    <t>Letrado Arias</t>
  </si>
  <si>
    <t>Inversiones Dama Salud</t>
  </si>
  <si>
    <t xml:space="preserve">Gestor de habilitación </t>
  </si>
  <si>
    <t>letradoandrea@gmail.com</t>
  </si>
  <si>
    <t xml:space="preserve">Creo que se pudo ampliar en las recomendaciones para evitar que rechacen los documentos </t>
  </si>
  <si>
    <t xml:space="preserve">Reprocesamiento de dispositivos medicos </t>
  </si>
  <si>
    <t>6/25/26 10:49:29</t>
  </si>
  <si>
    <t>6/25/26 10:51:28</t>
  </si>
  <si>
    <t>Satisfacción del requerimiento</t>
  </si>
  <si>
    <t>Calidad general</t>
  </si>
  <si>
    <t>Interacción humana</t>
  </si>
  <si>
    <t>Oportunidad</t>
  </si>
  <si>
    <t xml:space="preserve">Cuenta de SELECCIONE EL TIPO DE USUARIO Y/O PRESTADOR AL CUAL USTED PERTENECE: </t>
  </si>
  <si>
    <t>Calificación</t>
  </si>
  <si>
    <t>¿El medio para realizar la asistencia técnica fue apropiado? (virtual o presencial) </t>
  </si>
  <si>
    <t>SubTotales</t>
  </si>
  <si>
    <t>PESO</t>
  </si>
  <si>
    <t>BUENO</t>
  </si>
  <si>
    <t>REGULAR</t>
  </si>
  <si>
    <t>DEFICIENTE</t>
  </si>
  <si>
    <t xml:space="preserve">total </t>
  </si>
  <si>
    <t>total</t>
  </si>
  <si>
    <t>Total general</t>
  </si>
  <si>
    <t>Total respuestas</t>
  </si>
  <si>
    <t>Porcentaje de satisfacción</t>
  </si>
  <si>
    <t>total SDS-PYC-FT-046</t>
  </si>
  <si>
    <t>Regular</t>
  </si>
  <si>
    <t>Deficiente</t>
  </si>
  <si>
    <t xml:space="preserve">ENCUESTA DE SATISFACCIÓN </t>
  </si>
  <si>
    <t>PRETEST</t>
  </si>
  <si>
    <t>POSTEST</t>
  </si>
  <si>
    <t>(en blanco)</t>
  </si>
  <si>
    <t>OTRO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</si>
</sst>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m/d/yy\ h:mm:ss"/>
    <numFmt numFmtId="166" formatCode="#,##0;[Red]#,##0"/>
  </numFmts>
  <fonts count="20">
    <font>
      <sz val="11"/>
      <color theme="1"/>
      <name val="Calibri"/>
      <family val="2"/>
      <scheme val="minor"/>
    </font>
    <font>
      <sz val="10"/>
      <color rgb="FF000000"/>
      <name val="Calibri"/>
      <family val="2"/>
    </font>
    <font>
      <sz val="10"/>
      <color rgb="FF000000"/>
      <name val="Arial"/>
      <family val="2"/>
    </font>
    <font>
      <b/>
      <sz val="8"/>
      <color rgb="FFFFFFFF"/>
      <name val="Arial Narrow"/>
      <family val="2"/>
    </font>
    <font>
      <b/>
      <sz val="10"/>
      <color rgb="FFFFFFFF"/>
      <name val="Arial Narrow"/>
      <family val="2"/>
    </font>
    <font>
      <b/>
      <sz val="9"/>
      <color rgb="FF000000"/>
      <name val="Aptos Narrow"/>
      <family val="2"/>
    </font>
    <font>
      <b/>
      <sz val="12"/>
      <color rgb="FF000000"/>
      <name val="Aptos Narrow"/>
      <family val="2"/>
    </font>
    <font>
      <b/>
      <sz val="14"/>
      <color rgb="FF000000"/>
      <name val="Aptos Narrow"/>
      <family val="2"/>
    </font>
    <font>
      <i/>
      <sz val="14"/>
      <color rgb="FF000000"/>
      <name val="Aptos Narrow"/>
      <family val="2"/>
    </font>
    <font>
      <sz val="11"/>
      <color rgb="FF000000"/>
      <name val="Aptos Narrow"/>
      <family val="2"/>
    </font>
    <font>
      <b/>
      <sz val="11"/>
      <color rgb="FFFFFFFF"/>
      <name val="Aptos Narrow"/>
      <family val="2"/>
    </font>
    <font>
      <b/>
      <sz val="18"/>
      <color rgb="FF000000"/>
      <name val="Aptos Narrow"/>
      <family val="2"/>
    </font>
    <font>
      <i/>
      <sz val="9"/>
      <color rgb="FF000000"/>
      <name val="Aptos Narrow"/>
      <family val="2"/>
    </font>
    <font>
      <b/>
      <sz val="11"/>
      <color rgb="FF000000"/>
      <name val="Aptos Narrow"/>
      <family val="2"/>
    </font>
    <font>
      <b/>
      <sz val="11"/>
      <color rgb="FFFFFFFF"/>
      <name val="Arial Narrow"/>
      <family val="2"/>
    </font>
    <font>
      <sz val="8"/>
      <color theme="1"/>
      <name val="Calibri"/>
      <family val="2"/>
      <scheme val="minor"/>
    </font>
    <font>
      <b/>
      <sz val="11"/>
      <color rgb="FFFFFFFF"/>
      <name val="Calibri"/>
      <family val="2"/>
    </font>
    <font>
      <sz val="11"/>
      <color rgb="FF000000"/>
      <name val="Calibri"/>
      <family val="2"/>
    </font>
    <font>
      <sz val="11"/>
      <color rgb="FF000000"/>
      <name val="Aptos"/>
      <family val="2"/>
    </font>
    <font>
      <sz val="12"/>
      <color rgb="FF000000"/>
      <name val="Aptos"/>
      <family val="2"/>
    </font>
  </fonts>
  <fills count="14">
    <fill>
      <patternFill patternType="none"/>
    </fill>
    <fill>
      <patternFill patternType="gray125"/>
    </fill>
    <fill>
      <patternFill patternType="solid">
        <fgColor rgb="FF156082"/>
        <bgColor rgb="FF000000"/>
      </patternFill>
    </fill>
    <fill>
      <patternFill patternType="solid">
        <fgColor rgb="FF7030A0"/>
        <bgColor rgb="FF000000"/>
      </patternFill>
    </fill>
    <fill>
      <patternFill patternType="solid">
        <fgColor rgb="FF4EA72E"/>
        <bgColor rgb="FF000000"/>
      </patternFill>
    </fill>
    <fill>
      <patternFill patternType="solid">
        <fgColor theme="3"/>
        <bgColor indexed="64"/>
      </patternFill>
    </fill>
    <fill>
      <patternFill patternType="solid">
        <fgColor rgb="FFE97132"/>
        <bgColor rgb="FF000000"/>
      </patternFill>
    </fill>
    <fill>
      <patternFill patternType="solid">
        <fgColor rgb="FFA02B93"/>
        <bgColor rgb="FF000000"/>
      </patternFill>
    </fill>
    <fill>
      <patternFill patternType="solid">
        <fgColor rgb="FFF2CEEF"/>
        <bgColor rgb="FFF2CEEF"/>
      </patternFill>
    </fill>
    <fill>
      <patternFill patternType="solid">
        <fgColor rgb="FFB5E6A2"/>
        <bgColor rgb="FF000000"/>
      </patternFill>
    </fill>
    <fill>
      <patternFill patternType="solid">
        <fgColor rgb="FFF7C7AC"/>
        <bgColor rgb="FF000000"/>
      </patternFill>
    </fill>
    <fill>
      <patternFill patternType="solid">
        <fgColor rgb="FF0B3040"/>
        <bgColor rgb="FF000000"/>
      </patternFill>
    </fill>
    <fill>
      <patternFill patternType="solid">
        <fgColor rgb="FF5B9BD5"/>
        <bgColor rgb="FF5B9BD5"/>
      </patternFill>
    </fill>
    <fill>
      <patternFill patternType="solid">
        <fgColor rgb="FFDDEBF7"/>
        <bgColor rgb="FFDDEBF7"/>
      </patternFill>
    </fill>
  </fills>
  <borders count="26">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rgb="FFD86DCD"/>
      </bottom>
      <diagonal/>
    </border>
    <border>
      <left style="thin">
        <color rgb="FFD86DCD"/>
      </left>
      <right style="medium">
        <color indexed="64"/>
      </right>
      <top/>
      <bottom style="thin">
        <color rgb="FFD86DCD"/>
      </bottom>
      <diagonal/>
    </border>
    <border>
      <left style="thin">
        <color rgb="FFD86DCD"/>
      </left>
      <right/>
      <top/>
      <bottom style="thin">
        <color rgb="FFD86DCD"/>
      </bottom>
      <diagonal/>
    </border>
    <border>
      <left style="medium">
        <color indexed="64"/>
      </left>
      <right/>
      <top style="thin">
        <color rgb="FFD86DCD"/>
      </top>
      <bottom style="thin">
        <color rgb="FFD86DCD"/>
      </bottom>
      <diagonal/>
    </border>
    <border>
      <left style="thin">
        <color rgb="FFD86DCD"/>
      </left>
      <right style="medium">
        <color indexed="64"/>
      </right>
      <top style="thin">
        <color rgb="FFD86DCD"/>
      </top>
      <bottom style="thin">
        <color rgb="FFD86DCD"/>
      </bottom>
      <diagonal/>
    </border>
    <border>
      <left style="thin">
        <color rgb="FFD86DCD"/>
      </left>
      <right/>
      <top style="thin">
        <color rgb="FFD86DCD"/>
      </top>
      <bottom style="thin">
        <color rgb="FFD86DCD"/>
      </bottom>
      <diagonal/>
    </border>
    <border>
      <left style="medium">
        <color indexed="64"/>
      </left>
      <right/>
      <top style="thin">
        <color rgb="FFD86DCD"/>
      </top>
      <bottom style="medium">
        <color indexed="64"/>
      </bottom>
      <diagonal/>
    </border>
    <border>
      <left style="thin">
        <color rgb="FFD86DCD"/>
      </left>
      <right style="medium">
        <color indexed="64"/>
      </right>
      <top style="thin">
        <color rgb="FFD86DCD"/>
      </top>
      <bottom style="medium">
        <color indexed="64"/>
      </bottom>
      <diagonal/>
    </border>
    <border>
      <left style="thin">
        <color rgb="FFD86DCD"/>
      </left>
      <right/>
      <top style="thin">
        <color rgb="FFD86DCD"/>
      </top>
      <bottom style="medium">
        <color indexed="64"/>
      </bottom>
      <diagonal/>
    </border>
    <border>
      <left/>
      <right style="thin">
        <color indexed="64"/>
      </right>
      <top style="thin">
        <color indexed="64"/>
      </top>
      <bottom/>
      <diagonal/>
    </border>
    <border>
      <left/>
      <right/>
      <top style="thin">
        <color rgb="FF9BC2E6"/>
      </top>
      <bottom style="thin">
        <color rgb="FF9BC2E6"/>
      </bottom>
      <diagonal/>
    </border>
    <border>
      <left/>
      <right style="thin">
        <color rgb="FF9BC2E6"/>
      </right>
      <top style="thin">
        <color rgb="FF9BC2E6"/>
      </top>
      <bottom style="thin">
        <color rgb="FF9BC2E6"/>
      </bottom>
      <diagonal/>
    </border>
    <border>
      <left style="thin">
        <color rgb="FF9BC2E6"/>
      </left>
      <right/>
      <top style="thin">
        <color rgb="FF9BC2E6"/>
      </top>
      <bottom style="thin">
        <color rgb="FF9BC2E6"/>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s>
  <cellStyleXfs count="1">
    <xf numFmtId="0" fontId="0" fillId="0" borderId="0"/>
  </cellStyleXfs>
  <cellXfs count="96">
    <xf numFmtId="0" fontId="0" fillId="0" borderId="0" xfId="0"/>
    <xf numFmtId="165" fontId="0" fillId="0" borderId="0" xfId="0" applyNumberFormat="1"/>
    <xf numFmtId="164" fontId="0" fillId="0" borderId="0" xfId="0" applyNumberFormat="1"/>
    <xf numFmtId="0" fontId="0" fillId="0" borderId="0" xfId="0" quotePrefix="1"/>
    <xf numFmtId="0" fontId="1" fillId="0" borderId="0" xfId="0" applyFont="1" applyAlignment="1">
      <alignment vertical="center"/>
    </xf>
    <xf numFmtId="0" fontId="2" fillId="0" borderId="0" xfId="0" applyFont="1"/>
    <xf numFmtId="0" fontId="3"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7" borderId="4" xfId="0" applyFont="1" applyFill="1" applyBorder="1" applyAlignment="1">
      <alignment vertical="center" wrapText="1"/>
    </xf>
    <xf numFmtId="0" fontId="4" fillId="7" borderId="5" xfId="0" applyFont="1" applyFill="1" applyBorder="1" applyAlignment="1">
      <alignment vertical="center" wrapText="1"/>
    </xf>
    <xf numFmtId="0" fontId="4" fillId="2"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5" fillId="8" borderId="10" xfId="0" applyFont="1" applyFill="1" applyBorder="1" applyAlignment="1">
      <alignment vertical="center" wrapText="1"/>
    </xf>
    <xf numFmtId="0" fontId="6" fillId="8" borderId="11" xfId="0" applyFont="1" applyFill="1" applyBorder="1" applyAlignment="1">
      <alignment horizontal="center" vertical="center" wrapText="1"/>
    </xf>
    <xf numFmtId="0" fontId="0" fillId="9" borderId="3" xfId="0" applyFill="1" applyBorder="1" applyAlignment="1">
      <alignment horizontal="center" vertical="center" wrapText="1"/>
    </xf>
    <xf numFmtId="0" fontId="7" fillId="8" borderId="11"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5" fillId="0" borderId="13" xfId="0" applyFont="1" applyBorder="1" applyAlignment="1">
      <alignment vertical="center" wrapText="1"/>
    </xf>
    <xf numFmtId="0" fontId="6" fillId="0" borderId="14" xfId="0" applyFont="1" applyBorder="1" applyAlignment="1">
      <alignment horizontal="center" vertical="center" wrapText="1"/>
    </xf>
    <xf numFmtId="0" fontId="7" fillId="0" borderId="0" xfId="0" applyFont="1" applyAlignment="1">
      <alignment horizontal="center"/>
    </xf>
    <xf numFmtId="0" fontId="8" fillId="0" borderId="15" xfId="0" applyFont="1" applyBorder="1" applyAlignment="1">
      <alignment horizontal="center" vertical="center" wrapText="1"/>
    </xf>
    <xf numFmtId="0" fontId="5" fillId="8" borderId="13" xfId="0" applyFont="1" applyFill="1" applyBorder="1" applyAlignment="1">
      <alignment vertical="center" wrapText="1"/>
    </xf>
    <xf numFmtId="0" fontId="6" fillId="8" borderId="15"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5" fillId="0" borderId="16" xfId="0" applyFont="1" applyBorder="1" applyAlignment="1">
      <alignment vertical="center" wrapText="1"/>
    </xf>
    <xf numFmtId="0" fontId="6"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0" xfId="0" applyFont="1" applyAlignment="1">
      <alignment vertical="center" wrapText="1"/>
    </xf>
    <xf numFmtId="0" fontId="7" fillId="0" borderId="0" xfId="0" applyFont="1" applyAlignment="1">
      <alignment horizontal="right" vertical="center" wrapText="1"/>
    </xf>
    <xf numFmtId="0" fontId="10" fillId="2" borderId="6" xfId="0" applyFont="1" applyFill="1" applyBorder="1" applyAlignment="1">
      <alignment horizontal="center" vertical="center" wrapText="1"/>
    </xf>
    <xf numFmtId="0" fontId="11" fillId="0" borderId="0" xfId="0" applyFont="1" applyAlignment="1">
      <alignment horizontal="center" vertical="center" wrapText="1"/>
    </xf>
    <xf numFmtId="0" fontId="12" fillId="8" borderId="15"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xf>
    <xf numFmtId="0" fontId="12" fillId="0" borderId="18" xfId="0" applyFont="1" applyBorder="1" applyAlignment="1">
      <alignment horizontal="center" vertical="center" wrapText="1"/>
    </xf>
    <xf numFmtId="0" fontId="9" fillId="0" borderId="0" xfId="0" applyFont="1"/>
    <xf numFmtId="0" fontId="13" fillId="0" borderId="0" xfId="0" applyFont="1" applyAlignment="1">
      <alignment horizontal="center" vertical="center"/>
    </xf>
    <xf numFmtId="0" fontId="13" fillId="0" borderId="0" xfId="0" applyFont="1" applyAlignment="1">
      <alignment horizontal="center"/>
    </xf>
    <xf numFmtId="0" fontId="14" fillId="4" borderId="8" xfId="0" applyFont="1" applyFill="1" applyBorder="1" applyAlignment="1">
      <alignment horizontal="center" vertical="center" wrapText="1"/>
    </xf>
    <xf numFmtId="1" fontId="9" fillId="10" borderId="0" xfId="0" applyNumberFormat="1" applyFont="1" applyFill="1" applyAlignment="1">
      <alignment horizontal="center" vertical="center"/>
    </xf>
    <xf numFmtId="1" fontId="9" fillId="10" borderId="0" xfId="0" applyNumberFormat="1" applyFont="1" applyFill="1" applyAlignment="1">
      <alignment horizontal="center" vertical="center" wrapText="1"/>
    </xf>
    <xf numFmtId="166" fontId="9" fillId="0" borderId="0" xfId="0" applyNumberFormat="1" applyFont="1" applyAlignment="1">
      <alignment horizontal="center"/>
    </xf>
    <xf numFmtId="0" fontId="14" fillId="11" borderId="7" xfId="0" applyFont="1" applyFill="1" applyBorder="1" applyAlignment="1">
      <alignment horizontal="center" vertical="center" wrapText="1"/>
    </xf>
    <xf numFmtId="0" fontId="9" fillId="0" borderId="0" xfId="0" applyFont="1" applyAlignment="1">
      <alignment horizontal="center" vertical="center"/>
    </xf>
    <xf numFmtId="0" fontId="14" fillId="6" borderId="19" xfId="0" applyFont="1" applyFill="1" applyBorder="1" applyAlignment="1">
      <alignment horizontal="center" vertical="center" wrapText="1"/>
    </xf>
    <xf numFmtId="0" fontId="9" fillId="10" borderId="0" xfId="0" applyFont="1" applyFill="1" applyAlignment="1">
      <alignment horizontal="center" vertical="center"/>
    </xf>
    <xf numFmtId="1" fontId="9" fillId="0" borderId="0" xfId="0" applyNumberFormat="1" applyFont="1" applyAlignment="1">
      <alignment horizontal="center" vertical="center"/>
    </xf>
    <xf numFmtId="1" fontId="9" fillId="0" borderId="0" xfId="0" applyNumberFormat="1" applyFont="1" applyAlignment="1">
      <alignment horizontal="center"/>
    </xf>
    <xf numFmtId="0" fontId="15" fillId="0" borderId="6" xfId="0" applyFont="1" applyBorder="1" applyAlignment="1">
      <alignment vertical="center" wrapText="1"/>
    </xf>
    <xf numFmtId="9" fontId="0" fillId="0" borderId="6" xfId="0" applyNumberFormat="1" applyBorder="1" applyAlignment="1">
      <alignment wrapText="1"/>
    </xf>
    <xf numFmtId="0" fontId="0" fillId="0" borderId="0" xfId="0" pivotButton="1"/>
    <xf numFmtId="0" fontId="16" fillId="12" borderId="20" xfId="0" applyFont="1" applyFill="1" applyBorder="1"/>
    <xf numFmtId="0" fontId="16" fillId="12" borderId="21" xfId="0" applyFont="1" applyFill="1" applyBorder="1"/>
    <xf numFmtId="0" fontId="17" fillId="13" borderId="20" xfId="0" applyFont="1" applyFill="1" applyBorder="1"/>
    <xf numFmtId="0" fontId="18" fillId="13" borderId="20" xfId="0" applyFont="1" applyFill="1" applyBorder="1"/>
    <xf numFmtId="0" fontId="17" fillId="13" borderId="21" xfId="0" applyFont="1" applyFill="1" applyBorder="1"/>
    <xf numFmtId="0" fontId="17" fillId="0" borderId="20" xfId="0" applyFont="1" applyBorder="1"/>
    <xf numFmtId="0" fontId="18" fillId="0" borderId="20" xfId="0" applyFont="1" applyBorder="1"/>
    <xf numFmtId="0" fontId="17" fillId="0" borderId="21" xfId="0" applyFont="1" applyBorder="1"/>
    <xf numFmtId="0" fontId="16" fillId="12" borderId="22" xfId="0" applyFont="1" applyFill="1" applyBorder="1"/>
    <xf numFmtId="0" fontId="17" fillId="13" borderId="22" xfId="0" applyFont="1" applyFill="1" applyBorder="1"/>
    <xf numFmtId="0" fontId="17" fillId="0" borderId="22" xfId="0" applyFont="1" applyBorder="1"/>
    <xf numFmtId="165" fontId="17" fillId="13" borderId="20" xfId="0" applyNumberFormat="1" applyFont="1" applyFill="1" applyBorder="1"/>
    <xf numFmtId="165" fontId="17" fillId="0" borderId="20" xfId="0" applyNumberFormat="1" applyFont="1" applyBorder="1"/>
    <xf numFmtId="165" fontId="17" fillId="13" borderId="24" xfId="0" applyNumberFormat="1" applyFont="1" applyFill="1" applyBorder="1"/>
    <xf numFmtId="164" fontId="17" fillId="13" borderId="20" xfId="0" applyNumberFormat="1" applyFont="1" applyFill="1" applyBorder="1"/>
    <xf numFmtId="164" fontId="17" fillId="0" borderId="20" xfId="0" applyNumberFormat="1" applyFont="1" applyBorder="1"/>
    <xf numFmtId="165" fontId="17" fillId="0" borderId="24" xfId="0" applyNumberFormat="1" applyFont="1" applyBorder="1"/>
    <xf numFmtId="164" fontId="17" fillId="0" borderId="24" xfId="0" applyNumberFormat="1" applyFont="1" applyBorder="1"/>
    <xf numFmtId="22" fontId="17" fillId="13" borderId="20" xfId="0" applyNumberFormat="1" applyFont="1" applyFill="1" applyBorder="1"/>
    <xf numFmtId="14" fontId="17" fillId="13" borderId="20" xfId="0" applyNumberFormat="1" applyFont="1" applyFill="1" applyBorder="1"/>
    <xf numFmtId="22" fontId="17" fillId="0" borderId="20" xfId="0" applyNumberFormat="1" applyFont="1" applyBorder="1"/>
    <xf numFmtId="14" fontId="17" fillId="0" borderId="20" xfId="0" applyNumberFormat="1" applyFont="1" applyBorder="1"/>
    <xf numFmtId="11" fontId="17" fillId="13" borderId="20" xfId="0" applyNumberFormat="1" applyFont="1" applyFill="1" applyBorder="1"/>
    <xf numFmtId="0" fontId="19" fillId="13" borderId="20" xfId="0" applyFont="1" applyFill="1" applyBorder="1"/>
    <xf numFmtId="0" fontId="2" fillId="13" borderId="20" xfId="0" applyFont="1" applyFill="1" applyBorder="1"/>
    <xf numFmtId="0" fontId="2" fillId="0" borderId="20" xfId="0" applyFont="1" applyBorder="1"/>
    <xf numFmtId="0" fontId="17" fillId="13" borderId="23" xfId="0" applyFont="1" applyFill="1" applyBorder="1"/>
    <xf numFmtId="0" fontId="17" fillId="13" borderId="24" xfId="0" applyFont="1" applyFill="1" applyBorder="1"/>
    <xf numFmtId="164" fontId="17" fillId="13" borderId="24" xfId="0" applyNumberFormat="1" applyFont="1" applyFill="1" applyBorder="1"/>
    <xf numFmtId="0" fontId="2" fillId="13" borderId="24" xfId="0" applyFont="1" applyFill="1" applyBorder="1"/>
    <xf numFmtId="0" fontId="17" fillId="13" borderId="25" xfId="0" applyFont="1" applyFill="1" applyBorder="1"/>
    <xf numFmtId="0" fontId="17" fillId="0" borderId="23" xfId="0" applyFont="1" applyBorder="1"/>
    <xf numFmtId="0" fontId="17" fillId="0" borderId="24" xfId="0" applyFont="1" applyBorder="1"/>
    <xf numFmtId="0" fontId="17" fillId="0" borderId="25" xfId="0" applyFont="1" applyBorder="1"/>
    <xf numFmtId="0" fontId="2" fillId="0" borderId="24" xfId="0" applyFont="1" applyBorder="1"/>
  </cellXfs>
  <cellStyles count="1">
    <cellStyle name="Normal" xfId="0" builtinId="0"/>
  </cellStyles>
  <dxfs count="9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sz val="10"/>
        <color rgb="FF000000"/>
        <name val="Arial"/>
        <family val="2"/>
        <scheme val="none"/>
      </font>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sz val="10"/>
        <color rgb="FF000000"/>
        <name val="Arial"/>
        <family val="2"/>
        <scheme val="none"/>
      </font>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pivotCacheDefinition" Target="pivotCache/pivotCacheDefinition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4.xml"/><Relationship Id="rId25" Type="http://schemas.openxmlformats.org/officeDocument/2006/relationships/pivotCacheDefinition" Target="pivotCache/pivotCacheDefinition12.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pivotCacheDefinition" Target="pivotCache/pivotCacheDefinition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1.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23" Type="http://schemas.openxmlformats.org/officeDocument/2006/relationships/pivotCacheDefinition" Target="pivotCache/pivotCacheDefinition10.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openxmlformats.org/officeDocument/2006/relationships/pivotCacheDefinition" Target="pivotCache/pivotCacheDefinition9.xml"/><Relationship Id="rId27"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_rels/pivotCacheDefinition12.xml.rels><?xml version="1.0" encoding="UTF-8" standalone="yes"?>
<Relationships xmlns="http://schemas.openxmlformats.org/package/2006/relationships"><Relationship Id="rId1" Type="http://schemas.openxmlformats.org/officeDocument/2006/relationships/pivotCacheRecords" Target="pivotCacheRecords1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68.618682638888" createdVersion="8" refreshedVersion="8" minRefreshableVersion="3" recordCount="105" xr:uid="{A776E5FD-F611-4A43-8FAC-45CFF203F048}">
  <cacheSource type="worksheet">
    <worksheetSource name="Table1"/>
  </cacheSource>
  <cacheFields count="37">
    <cacheField name="ID" numFmtId="0">
      <sharedItems containsSemiMixedTypes="0" containsString="0" containsNumber="1" containsInteger="1" minValue="4078" maxValue="4184"/>
    </cacheField>
    <cacheField name="Hora de inicio" numFmtId="165">
      <sharedItems containsSemiMixedTypes="0" containsNonDate="0" containsDate="1" containsString="0" minDate="2026-05-26T09:09:48" maxDate="2026-05-26T10:57:48"/>
    </cacheField>
    <cacheField name="Hora de finalización" numFmtId="165">
      <sharedItems containsSemiMixedTypes="0" containsNonDate="0" containsDate="1" containsString="0" minDate="2026-05-26T09:12:14" maxDate="2026-05-26T11:01:00"/>
    </cacheField>
    <cacheField name="Correo electrónico" numFmtId="0">
      <sharedItems/>
    </cacheField>
    <cacheField name="Nombre" numFmtId="0">
      <sharedItems containsNonDate="0" containsString="0" containsBlank="1"/>
    </cacheField>
    <cacheField name="Hora de la última modificación" numFmtId="165">
      <sharedItems containsNonDate="0" containsString="0" containsBlank="1"/>
    </cacheField>
    <cacheField name="TIPO DE ASISTENCIA TÉCNICA" numFmtId="0">
      <sharedItems/>
    </cacheField>
    <cacheField name="TEMA DE LA ASISTENCIA TÉCNICA" numFmtId="0">
      <sharedItems/>
    </cacheField>
    <cacheField name="SELECCIONE EL TIPO DE USUARIO Y/O PRESTADOR AL CUAL USTED PERTENECE: " numFmtId="0">
      <sharedItems count="4">
        <s v="Institución Prestadora de Servicios de Salud IPS"/>
        <s v="Profesional Independiente"/>
        <s v="Otros"/>
        <s v="Entidad con Objeto Social Diferente OSD"/>
      </sharedItems>
    </cacheField>
    <cacheField name="FECHA DE LA ASISTENCIA TÉCNICA" numFmtId="164">
      <sharedItems containsSemiMixedTypes="0" containsNonDate="0" containsDate="1" containsString="0" minDate="2026-05-26T00:00:00" maxDate="2026-05-27T00:00:00"/>
    </cacheField>
    <cacheField name="NOMBRE(S) COMPLETOS" numFmtId="0">
      <sharedItems/>
    </cacheField>
    <cacheField name="APELLIDO(S) COMPLETOS" numFmtId="0">
      <sharedItems/>
    </cacheField>
    <cacheField name="TIPO DE IDENTIFICACIÓN" numFmtId="0">
      <sharedItems/>
    </cacheField>
    <cacheField name="NÚMERO DE IDENTIFICACIÓN (CC ó CE)" numFmtId="0">
      <sharedItems containsSemiMixedTypes="0" containsString="0" containsNumber="1" containsInteger="1" minValue="4150962" maxValue="1193585639"/>
    </cacheField>
    <cacheField name="CONFIRME SU NÚMERO DE IDENTIFICACIÓN (CC ó CE)" numFmtId="0">
      <sharedItems containsSemiMixedTypes="0" containsString="0" containsNumber="1" containsInteger="1" minValue="4150962" maxValue="10001200178"/>
    </cacheField>
    <cacheField name="INSTITUCIÓN A LA QUE PERTENECE " numFmtId="0">
      <sharedItems/>
    </cacheField>
    <cacheField name="NIT DE LA ENTIDAD O INSTITUCIÓN A LA CUAL PERTENECE  " numFmtId="0">
      <sharedItems containsSemiMixedTypes="0" containsString="0" containsNumber="1" containsInteger="1" minValue="4150962" maxValue="1031150908"/>
    </cacheField>
    <cacheField name="CARGO" numFmtId="0">
      <sharedItems/>
    </cacheField>
    <cacheField name="CIUDAD DE UBICACIÓN DEL USUARIO Y/O PRESTADOR" numFmtId="0">
      <sharedItems/>
    </cacheField>
    <cacheField name="NÚMERO TELEFÓNICO " numFmtId="0">
      <sharedItems containsMixedTypes="1" containsNumber="1" containsInteger="1" minValue="2525496" maxValue="6013004456"/>
    </cacheField>
    <cacheField name="CORREO ELECTRÓNICO " numFmtId="0">
      <sharedItems/>
    </cacheField>
    <cacheField name="NOMBRE DEL (LOS) FACILITADOR (ES)" numFmtId="0">
      <sharedItems/>
    </cacheField>
    <cacheField name="Se cumplió con el objetivo de asistencia técnica" numFmtId="0">
      <sharedItems containsSemiMixedTypes="0" containsString="0" containsNumber="1" containsInteger="1" minValue="3" maxValue="4"/>
    </cacheField>
    <cacheField name="La asistencia técnica facilita la construcción de nuevos conocimientos y prácticas" numFmtId="0">
      <sharedItems containsSemiMixedTypes="0" containsString="0" containsNumber="1" containsInteger="1" minValue="3" maxValue="4"/>
    </cacheField>
    <cacheField name="La  asistencia técnica cumplió con sus  expectativas " numFmtId="0">
      <sharedItems containsSemiMixedTypes="0" containsString="0" containsNumber="1" containsInteger="1" minValue="2" maxValue="4"/>
    </cacheField>
    <cacheField name="Los contenidos son útiles y aplicables para el mejoramiento de los procesos de la Institución" numFmtId="0">
      <sharedItems containsSemiMixedTypes="0" containsString="0" containsNumber="1" containsInteger="1" minValue="2" maxValue="4"/>
    </cacheField>
    <cacheField name="Los facilitadores realizan retroalimentación y resolución de dudas de manera respetuosa " numFmtId="0">
      <sharedItems containsSemiMixedTypes="0" containsString="0" containsNumber="1" containsInteger="1" minValue="1" maxValue="4"/>
    </cacheField>
    <cacheField name="Los facilitadores demuestran dominio en el tema tratado" numFmtId="0">
      <sharedItems containsSemiMixedTypes="0" containsString="0" containsNumber="1" containsInteger="1" minValue="2" maxValue="4"/>
    </cacheField>
    <cacheField name="Los facilitadores comunican con claridad los conceptos expuestos" numFmtId="0">
      <sharedItems containsSemiMixedTypes="0" containsString="0" containsNumber="1" containsInteger="1" minValue="2" maxValue="4"/>
    </cacheField>
    <cacheField name="Los facilitadores fomentan el interés y la participación de los asistentes" numFmtId="0">
      <sharedItems containsSemiMixedTypes="0" containsString="0" containsNumber="1" containsInteger="1" minValue="1" maxValue="4"/>
    </cacheField>
    <cacheField name="La asistencia técnica propicia reflexión y motivación por el cuidado y mejoramiento de la calidad " numFmtId="0">
      <sharedItems containsSemiMixedTypes="0" containsString="0" containsNumber="1" containsInteger="1" minValue="2" maxValue="4"/>
    </cacheField>
    <cacheField name="Evalúe la metodología utilizada por los facilitadores  durante la asistencia técnica" numFmtId="0">
      <sharedItems containsSemiMixedTypes="0" containsString="0" containsNumber="1" containsInteger="1" minValue="2" maxValue="4"/>
    </cacheField>
    <cacheField name="¿La asistencia técnica se desarrolló en los tiempos establecidos?" numFmtId="0">
      <sharedItems containsSemiMixedTypes="0" containsString="0" containsNumber="1" containsInteger="1" minValue="2" maxValue="4"/>
    </cacheField>
    <cacheField name="¿El  medio para realizar la asistencia técnica fue apropiado? (virtual o presencial) " numFmtId="0">
      <sharedItems containsSemiMixedTypes="0" containsString="0" containsNumber="1" containsInteger="1" minValue="1" maxValue="4"/>
    </cacheField>
    <cacheField name="Comentarios adicionales:" numFmtId="0">
      <sharedItems longText="1"/>
    </cacheField>
    <cacheField name="¿En qué tema del  Sistema Obligatorio de Garantía de la Calidad - SOGCS le gustaría recibir capacitación para fortalecer las competencias de su Institución?" numFmtId="0">
      <sharedItems/>
    </cacheField>
    <cacheField name="¿En qué  otro tema le gustaría recibir capacitación?  (en caso de no tener observaciones diligenciar NA)"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69.646401273145" createdVersion="8" refreshedVersion="8" minRefreshableVersion="3" recordCount="134" xr:uid="{90F3B34A-8AB8-44E4-91B1-45528B4DC0EA}">
  <cacheSource type="worksheet">
    <worksheetSource ref="A1:AK1048576" sheet="C. ESTANDAR 2 INFRAES 27-05-26"/>
  </cacheSource>
  <cacheFields count="37">
    <cacheField name="ID" numFmtId="0">
      <sharedItems containsString="0" containsBlank="1" containsNumber="1" containsInteger="1" minValue="4185" maxValue="4292"/>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5">
        <s v="Institución Prestadora de Servicios de Salud IPS"/>
        <s v="Profesional Independiente"/>
        <s v="Otros"/>
        <s v="Entidad con Objeto Social Diferente OSD"/>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614407" maxValue="1192898334"/>
    </cacheField>
    <cacheField name="CONFIRME SU NÚMERO DE IDENTIFICACIÓN (CC ó CE)" numFmtId="0">
      <sharedItems containsString="0" containsBlank="1" containsNumber="1" containsInteger="1" minValue="614407" maxValue="1192898334"/>
    </cacheField>
    <cacheField name="INSTITUCIÓN A LA QUE PERTENECE " numFmtId="0">
      <sharedItems containsBlank="1"/>
    </cacheField>
    <cacheField name="NIT DE LA ENTIDAD O INSTITUCIÓN A LA CUAL PERTENECE  " numFmtId="0">
      <sharedItems containsString="0" containsBlank="1" containsNumber="1" containsInteger="1" minValue="614407" maxValue="10244636867"/>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32" maxValue="6017498205"/>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containsInteger="1" minValue="0" maxValue="107"/>
    </cacheField>
    <cacheField name="La asistencia técnica facilita la construcción de nuevos conocimientos y prácticas" numFmtId="0">
      <sharedItems containsBlank="1" containsMixedTypes="1" containsNumber="1" containsInteger="1" minValue="0" maxValue="107"/>
    </cacheField>
    <cacheField name="La  asistencia técnica cumplió con sus  expectativas " numFmtId="0">
      <sharedItems containsBlank="1" containsMixedTypes="1" containsNumber="1" containsInteger="1" minValue="0" maxValue="107"/>
    </cacheField>
    <cacheField name="Los contenidos son útiles y aplicables para el mejoramiento de los procesos de la Institución" numFmtId="0">
      <sharedItems containsBlank="1" containsMixedTypes="1" containsNumber="1" containsInteger="1" minValue="0" maxValue="107"/>
    </cacheField>
    <cacheField name="Los facilitadores realizan retroalimentación y resolución de dudas de manera respetuosa " numFmtId="0">
      <sharedItems containsBlank="1" containsMixedTypes="1" containsNumber="1" containsInteger="1" minValue="0" maxValue="108"/>
    </cacheField>
    <cacheField name="Los facilitadores demuestran dominio en el tema tratado" numFmtId="0">
      <sharedItems containsBlank="1" containsMixedTypes="1" containsNumber="1" containsInteger="1" minValue="0" maxValue="107"/>
    </cacheField>
    <cacheField name="Los facilitadores comunican con claridad los conceptos expuestos" numFmtId="0">
      <sharedItems containsBlank="1" containsMixedTypes="1" containsNumber="1" containsInteger="1" minValue="0" maxValue="107"/>
    </cacheField>
    <cacheField name="Los facilitadores fomentan el interés y la participación de los asistentes" numFmtId="0">
      <sharedItems containsBlank="1" containsMixedTypes="1" containsNumber="1" containsInteger="1" minValue="0" maxValue="107"/>
    </cacheField>
    <cacheField name="La asistencia técnica propicia reflexión y motivación por el cuidado y mejoramiento de la calidad " numFmtId="0">
      <sharedItems containsBlank="1" containsMixedTypes="1" containsNumber="1" containsInteger="1" minValue="0" maxValue="107"/>
    </cacheField>
    <cacheField name="Evalúe la metodología utilizada por los facilitadores  durante la asistencia técnica" numFmtId="0">
      <sharedItems containsBlank="1" containsMixedTypes="1" containsNumber="1" containsInteger="1" minValue="0" maxValue="107"/>
    </cacheField>
    <cacheField name="¿La asistencia técnica se desarrolló en los tiempos establecidos?" numFmtId="0">
      <sharedItems containsBlank="1" containsMixedTypes="1" containsNumber="1" containsInteger="1" minValue="0" maxValue="107"/>
    </cacheField>
    <cacheField name="¿El  medio para realizar la asistencia técnica fue apropiado? (virtual o presencial) " numFmtId="0">
      <sharedItems containsBlank="1" containsMixedTypes="1" containsNumber="1" containsInteger="1" minValue="0" maxValue="107"/>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1.580379166669" createdVersion="8" refreshedVersion="8" minRefreshableVersion="3" recordCount="184" xr:uid="{9C1372CB-DA07-45F2-90D7-20F7227A555D}">
  <cacheSource type="worksheet">
    <worksheetSource ref="A1:AK1048576" sheet="C. BIOSEG ODONTO 29-05-2026"/>
  </cacheSource>
  <cacheFields count="37">
    <cacheField name="ID" numFmtId="0">
      <sharedItems containsString="0" containsBlank="1" containsNumber="1" containsInteger="1" minValue="4293" maxValue="4458"/>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5">
        <s v="Profesional Independiente"/>
        <s v="Institución Prestadora de Servicios de Salud IPS"/>
        <s v="Otros"/>
        <s v="Entidad con Objeto Social Diferente OSD"/>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3953526" maxValue="35506744736"/>
    </cacheField>
    <cacheField name="CONFIRME SU NÚMERO DE IDENTIFICACIÓN (CC ó CE)" numFmtId="0">
      <sharedItems containsString="0" containsBlank="1" containsNumber="1" containsInteger="1" minValue="3953526" maxValue="3505269219"/>
    </cacheField>
    <cacheField name="INSTITUCIÓN A LA QUE PERTENECE " numFmtId="0">
      <sharedItems containsBlank="1" containsMixedTypes="1" containsNumber="1" containsInteger="1" minValue="1032369264" maxValue="1032369264"/>
    </cacheField>
    <cacheField name="NIT DE LA ENTIDAD O INSTITUCIÓN A LA CUAL PERTENECE  " numFmtId="0">
      <sharedItems containsString="0" containsBlank="1" containsNumber="1" containsInteger="1" minValue="3953526" maxValue="10244636867"/>
    </cacheField>
    <cacheField name="CARGO" numFmtId="0">
      <sharedItems containsBlank="1" containsMixedTypes="1" containsNumber="1" containsInteger="1" minValue="35506744" maxValue="52837729"/>
    </cacheField>
    <cacheField name="CIUDAD DE UBICACIÓN DEL USUARIO Y/O PRESTADOR" numFmtId="0">
      <sharedItems containsBlank="1"/>
    </cacheField>
    <cacheField name="NÚMERO TELEFÓNICO " numFmtId="0">
      <sharedItems containsBlank="1" containsMixedTypes="1" containsNumber="1" containsInteger="1" minValue="2872390" maxValue="6013049620"/>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162"/>
    </cacheField>
    <cacheField name="La asistencia técnica facilita la construcción de nuevos conocimientos y prácticas" numFmtId="0">
      <sharedItems containsBlank="1" containsMixedTypes="1" containsNumber="1" minValue="0" maxValue="162"/>
    </cacheField>
    <cacheField name="La  asistencia técnica cumplió con sus  expectativas " numFmtId="0">
      <sharedItems containsBlank="1" containsMixedTypes="1" containsNumber="1" minValue="0" maxValue="162"/>
    </cacheField>
    <cacheField name="Los contenidos son útiles y aplicables para el mejoramiento de los procesos de la Institución" numFmtId="0">
      <sharedItems containsBlank="1" containsMixedTypes="1" containsNumber="1" containsInteger="1" minValue="0" maxValue="162"/>
    </cacheField>
    <cacheField name="Los facilitadores realizan retroalimentación y resolución de dudas de manera respetuosa " numFmtId="0">
      <sharedItems containsBlank="1" containsMixedTypes="1" containsNumber="1" minValue="0" maxValue="163"/>
    </cacheField>
    <cacheField name="Los facilitadores demuestran dominio en el tema tratado" numFmtId="0">
      <sharedItems containsBlank="1" containsMixedTypes="1" containsNumber="1" containsInteger="1" minValue="0" maxValue="162"/>
    </cacheField>
    <cacheField name="Los facilitadores comunican con claridad los conceptos expuestos" numFmtId="0">
      <sharedItems containsBlank="1" containsMixedTypes="1" containsNumber="1" containsInteger="1" minValue="0" maxValue="162"/>
    </cacheField>
    <cacheField name="Los facilitadores fomentan el interés y la participación de los asistentes" numFmtId="0">
      <sharedItems containsBlank="1" containsMixedTypes="1" containsNumber="1" containsInteger="1" minValue="0" maxValue="162"/>
    </cacheField>
    <cacheField name="La asistencia técnica propicia reflexión y motivación por el cuidado y mejoramiento de la calidad " numFmtId="0">
      <sharedItems containsBlank="1" containsMixedTypes="1" containsNumber="1" containsInteger="1" minValue="0" maxValue="162"/>
    </cacheField>
    <cacheField name="Evalúe la metodología utilizada por los facilitadores  durante la asistencia técnica" numFmtId="0">
      <sharedItems containsBlank="1" containsMixedTypes="1" containsNumber="1" containsInteger="1" minValue="0" maxValue="162"/>
    </cacheField>
    <cacheField name="¿La asistencia técnica se desarrolló en los tiempos establecidos?" numFmtId="0">
      <sharedItems containsBlank="1" containsMixedTypes="1" containsNumber="1" containsInteger="1" minValue="0" maxValue="162"/>
    </cacheField>
    <cacheField name="¿El  medio para realizar la asistencia técnica fue apropiado? (virtual o presencial) " numFmtId="0">
      <sharedItems containsBlank="1" containsMixedTypes="1" containsNumber="1" containsInteger="1" minValue="0" maxValue="162"/>
    </cacheField>
    <cacheField name="Comentarios adicionales:" numFmtId="0">
      <sharedItems containsBlank="1" containsMixedTypes="1" containsNumber="1" containsInteger="1" minValue="0" maxValue="2914" longText="1"/>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84.455681018517" createdVersion="8" refreshedVersion="8" minRefreshableVersion="3" recordCount="45" xr:uid="{DEFB0264-57F4-4189-B488-06147BE85E58}">
  <cacheSource type="worksheet">
    <worksheetSource ref="A1:AK1048576" sheet="C VISITA PREVIA 10-06-2026"/>
  </cacheSource>
  <cacheFields count="37">
    <cacheField name="ID" numFmtId="0">
      <sharedItems containsString="0" containsBlank="1" containsNumber="1" containsInteger="1" minValue="4462" maxValue="4484"/>
    </cacheField>
    <cacheField name="Hora de inicio" numFmtId="0">
      <sharedItems containsNonDate="0" containsDate="1" containsString="0" containsBlank="1" minDate="2026-10-06T07:57:39" maxDate="2026-10-06T12:01:56"/>
    </cacheField>
    <cacheField name="Hora de finalización" numFmtId="0">
      <sharedItems containsNonDate="0" containsDate="1" containsString="0" containsBlank="1" minDate="2026-10-06T08:55:41" maxDate="2026-10-06T12:06:02"/>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3">
        <s v="Institución Prestadora de Servicios de Salud IPS"/>
        <s v="OTRO"/>
        <m/>
      </sharedItems>
    </cacheField>
    <cacheField name="FECHA DE LA ASISTENCIA TÉCNICA" numFmtId="0">
      <sharedItems containsNonDate="0" containsDate="1" containsString="0" containsBlank="1" minDate="2026-10-06T00:00:00" maxDate="2026-10-07T00:00:00"/>
    </cacheField>
    <cacheField name="NOMBRE(S) COMPLETOS" numFmtId="0">
      <sharedItems containsBlank="1"/>
    </cacheField>
    <cacheField name="APELLIDO(S) COMPLETOS" numFmtId="0">
      <sharedItems containsBlank="1"/>
    </cacheField>
    <cacheField name="TIPO DE IDENTIFICACIÓN" numFmtId="0">
      <sharedItems containsBlank="1" containsMixedTypes="1" containsNumber="1" minValue="0.81" maxValue="1"/>
    </cacheField>
    <cacheField name="NÚMERO DE IDENTIFICACIÓN (CC ó CE)" numFmtId="0">
      <sharedItems containsString="0" containsBlank="1" containsNumber="1" containsInteger="1" minValue="29361353" maxValue="1193550947"/>
    </cacheField>
    <cacheField name="CONFIRME SU NÚMERO DE IDENTIFICACIÓN (CC ó CE)" numFmtId="0">
      <sharedItems containsString="0" containsBlank="1" containsNumber="1" containsInteger="1" minValue="29361353" maxValue="1193550947"/>
    </cacheField>
    <cacheField name="INSTITUCIÓN A LA QUE PERTENECE " numFmtId="0">
      <sharedItems containsBlank="1"/>
    </cacheField>
    <cacheField name="NIT DE LA ENTIDAD O INSTITUCIÓN A LA CUAL PERTENECE  " numFmtId="0">
      <sharedItems containsString="0" containsBlank="1" containsNumber="1" containsInteger="1" minValue="901046098" maxValue="902059189"/>
    </cacheField>
    <cacheField name="CARGO" numFmtId="0">
      <sharedItems containsBlank="1"/>
    </cacheField>
    <cacheField name="CIUDAD DE UBICACIÓN DEL USUARIO Y/O PRESTADOR" numFmtId="0">
      <sharedItems containsBlank="1"/>
    </cacheField>
    <cacheField name="NÚMERO TELEFÓNICO " numFmtId="0">
      <sharedItems containsString="0" containsBlank="1" containsNumber="1" containsInteger="1" minValue="3005769678" maxValue="3503421864"/>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21"/>
    </cacheField>
    <cacheField name="La asistencia técnica facilita la construcción de nuevos conocimientos y prácticas" numFmtId="0">
      <sharedItems containsBlank="1" containsMixedTypes="1" containsNumber="1" minValue="0" maxValue="21"/>
    </cacheField>
    <cacheField name="La  asistencia técnica cumplió con sus  expectativas " numFmtId="0">
      <sharedItems containsBlank="1" containsMixedTypes="1" containsNumber="1" minValue="0" maxValue="21"/>
    </cacheField>
    <cacheField name="Los contenidos son útiles y aplicables para el mejoramiento de los procesos de la Institución" numFmtId="0">
      <sharedItems containsBlank="1" containsMixedTypes="1" containsNumber="1" containsInteger="1" minValue="0" maxValue="21"/>
    </cacheField>
    <cacheField name="Los facilitadores realizan retroalimentación y resolución de dudas de manera respetuosa " numFmtId="0">
      <sharedItems containsBlank="1" containsMixedTypes="1" containsNumber="1" containsInteger="1" minValue="0" maxValue="22"/>
    </cacheField>
    <cacheField name="Los facilitadores demuestran dominio en el tema tratado" numFmtId="0">
      <sharedItems containsBlank="1" containsMixedTypes="1" containsNumber="1" containsInteger="1" minValue="0" maxValue="21"/>
    </cacheField>
    <cacheField name="Los facilitadores comunican con claridad los conceptos expuestos" numFmtId="0">
      <sharedItems containsBlank="1" containsMixedTypes="1" containsNumber="1" containsInteger="1" minValue="0" maxValue="21"/>
    </cacheField>
    <cacheField name="Los facilitadores fomentan el interés y la participación de los asistentes" numFmtId="0">
      <sharedItems containsBlank="1" containsMixedTypes="1" containsNumber="1" containsInteger="1" minValue="0" maxValue="21"/>
    </cacheField>
    <cacheField name="La asistencia técnica propicia reflexión y motivación por el cuidado y mejoramiento de la calidad " numFmtId="0">
      <sharedItems containsBlank="1" containsMixedTypes="1" containsNumber="1" containsInteger="1" minValue="0" maxValue="21"/>
    </cacheField>
    <cacheField name="Evalúe la metodología utilizada por los facilitadores  durante la asistencia técnica" numFmtId="0">
      <sharedItems containsBlank="1" containsMixedTypes="1" containsNumber="1" containsInteger="1" minValue="0" maxValue="21"/>
    </cacheField>
    <cacheField name="¿La asistencia técnica se desarrolló en los tiempos establecidos?" numFmtId="0">
      <sharedItems containsBlank="1" containsMixedTypes="1" containsNumber="1" containsInteger="1" minValue="0" maxValue="21"/>
    </cacheField>
    <cacheField name="¿El  medio para realizar la asistencia técnica fue apropiado? (virtual o presencial) " numFmtId="0">
      <sharedItems containsBlank="1" containsMixedTypes="1" containsNumber="1" containsInteger="1" minValue="0" maxValue="21"/>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89.730006134261" createdVersion="8" refreshedVersion="8" minRefreshableVersion="3" recordCount="106" xr:uid="{6EB222D2-B90E-472C-A494-CA625A228232}">
  <cacheSource type="worksheet">
    <worksheetSource ref="A1:AK1048576" sheet="PAMEC 12-06-2026"/>
  </cacheSource>
  <cacheFields count="37">
    <cacheField name="ID" numFmtId="0">
      <sharedItems containsString="0" containsBlank="1" containsNumber="1" containsInteger="1" minValue="4486" maxValue="4564"/>
    </cacheField>
    <cacheField name="Hora de inicio" numFmtId="0">
      <sharedItems containsNonDate="0" containsDate="1" containsString="0" containsBlank="1" minDate="2026-12-06T09:41:37" maxDate="2026-12-06T10:11:15"/>
    </cacheField>
    <cacheField name="Hora de finalización" numFmtId="0">
      <sharedItems containsNonDate="0" containsDate="1" containsString="0" containsBlank="1" minDate="2026-12-06T09:44:21" maxDate="2026-12-06T10:15:45"/>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4">
        <s v="Institución Prestadora de Servicios de Salud IPS"/>
        <s v="Profesional Independiente"/>
        <s v="Otros"/>
        <m/>
      </sharedItems>
    </cacheField>
    <cacheField name="FECHA DE LA ASISTENCIA TÉCNICA" numFmtId="0">
      <sharedItems containsNonDate="0" containsDate="1" containsString="0" containsBlank="1" minDate="2026-12-06T00:00:00" maxDate="2026-12-07T00:00:00"/>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Blank="1" containsMixedTypes="1" containsNumber="1" minValue="0.67" maxValue="3549990000000000"/>
    </cacheField>
    <cacheField name="CONFIRME SU NÚMERO DE IDENTIFICACIÓN (CC ó CE)" numFmtId="0">
      <sharedItems containsString="0" containsBlank="1" containsNumber="1" containsInteger="1" minValue="447076" maxValue="1233898508"/>
    </cacheField>
    <cacheField name="INSTITUCIÓN A LA QUE PERTENECE " numFmtId="0">
      <sharedItems containsBlank="1"/>
    </cacheField>
    <cacheField name="NIT DE LA ENTIDAD O INSTITUCIÓN A LA CUAL PERTENECE  " numFmtId="0">
      <sharedItems containsString="0" containsBlank="1" containsNumber="1" containsInteger="1" minValue="447076" maxValue="10306009087"/>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5185118" maxValue="6016100168"/>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78"/>
    </cacheField>
    <cacheField name="La asistencia técnica facilita la construcción de nuevos conocimientos y prácticas" numFmtId="0">
      <sharedItems containsBlank="1" containsMixedTypes="1" containsNumber="1" minValue="0" maxValue="78"/>
    </cacheField>
    <cacheField name="La  asistencia técnica cumplió con sus  expectativas " numFmtId="0">
      <sharedItems containsBlank="1" containsMixedTypes="1" containsNumber="1" containsInteger="1" minValue="0" maxValue="78"/>
    </cacheField>
    <cacheField name="Los contenidos son útiles y aplicables para el mejoramiento de los procesos de la Institución" numFmtId="0">
      <sharedItems containsBlank="1" containsMixedTypes="1" containsNumber="1" containsInteger="1" minValue="0" maxValue="78"/>
    </cacheField>
    <cacheField name="Los facilitadores realizan retroalimentación y resolución de dudas de manera respetuosa " numFmtId="0">
      <sharedItems containsBlank="1" containsMixedTypes="1" containsNumber="1" containsInteger="1" minValue="0" maxValue="79"/>
    </cacheField>
    <cacheField name="Los facilitadores demuestran dominio en el tema tratado" numFmtId="0">
      <sharedItems containsBlank="1" containsMixedTypes="1" containsNumber="1" containsInteger="1" minValue="0" maxValue="78"/>
    </cacheField>
    <cacheField name="Los facilitadores comunican con claridad los conceptos expuestos" numFmtId="0">
      <sharedItems containsBlank="1" containsMixedTypes="1" containsNumber="1" containsInteger="1" minValue="0" maxValue="78"/>
    </cacheField>
    <cacheField name="Los facilitadores fomentan el interés y la participación de los asistentes" numFmtId="0">
      <sharedItems containsBlank="1" containsMixedTypes="1" containsNumber="1" containsInteger="1" minValue="0" maxValue="78"/>
    </cacheField>
    <cacheField name="La asistencia técnica propicia reflexión y motivación por el cuidado y mejoramiento de la calidad " numFmtId="0">
      <sharedItems containsBlank="1" containsMixedTypes="1" containsNumber="1" containsInteger="1" minValue="0" maxValue="78"/>
    </cacheField>
    <cacheField name="Evalúe la metodología utilizada por los facilitadores  durante la asistencia técnica" numFmtId="0">
      <sharedItems containsBlank="1" containsMixedTypes="1" containsNumber="1" containsInteger="1" minValue="0" maxValue="78"/>
    </cacheField>
    <cacheField name="¿La asistencia técnica se desarrolló en los tiempos establecidos?" numFmtId="0">
      <sharedItems containsBlank="1" containsMixedTypes="1" containsNumber="1" containsInteger="1" minValue="0" maxValue="78"/>
    </cacheField>
    <cacheField name="¿El  medio para realizar la asistencia técnica fue apropiado? (virtual o presencial) " numFmtId="0">
      <sharedItems containsBlank="1" containsMixedTypes="1" containsNumber="1" containsInteger="1" minValue="0" maxValue="78"/>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0.845486689817" createdVersion="8" refreshedVersion="8" minRefreshableVersion="3" recordCount="95" xr:uid="{89954D7B-73B9-492B-A904-9686B04735DD}">
  <cacheSource type="worksheet">
    <worksheetSource ref="A1:AK1048576" sheet="RESOLUCION 3100  17-06-2026"/>
  </cacheSource>
  <cacheFields count="37">
    <cacheField name="ID" numFmtId="0">
      <sharedItems containsString="0" containsBlank="1" containsNumber="1" containsInteger="1" minValue="4565" maxValue="4637"/>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4">
        <s v="Institución Prestadora de Servicios de Salud IPS"/>
        <s v="Profesional Independiente"/>
        <s v="Otros"/>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minValue="0.92" maxValue="1233894134"/>
    </cacheField>
    <cacheField name="CONFIRME SU NÚMERO DE IDENTIFICACIÓN (CC ó CE)" numFmtId="0">
      <sharedItems containsString="0" containsBlank="1" containsNumber="1" containsInteger="1" minValue="20455954" maxValue="12333339133"/>
    </cacheField>
    <cacheField name="INSTITUCIÓN A LA QUE PERTENECE " numFmtId="0">
      <sharedItems containsBlank="1" containsMixedTypes="1" containsNumber="1" containsInteger="1" minValue="1012371398" maxValue="1012371398"/>
    </cacheField>
    <cacheField name="NIT DE LA ENTIDAD O INSTITUCIÓN A LA CUAL PERTENECE  " numFmtId="0">
      <sharedItems containsString="0" containsBlank="1" containsNumber="1" containsInteger="1" minValue="23779979" maxValue="11185476275"/>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3002140226" maxValue="31148220268"/>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containsInteger="1" minValue="0" maxValue="71"/>
    </cacheField>
    <cacheField name="La asistencia técnica facilita la construcción de nuevos conocimientos y prácticas" numFmtId="0">
      <sharedItems containsBlank="1" containsMixedTypes="1" containsNumber="1" minValue="0" maxValue="71"/>
    </cacheField>
    <cacheField name="La  asistencia técnica cumplió con sus  expectativas " numFmtId="0">
      <sharedItems containsBlank="1" containsMixedTypes="1" containsNumber="1" minValue="0" maxValue="71"/>
    </cacheField>
    <cacheField name="Los contenidos son útiles y aplicables para el mejoramiento de los procesos de la Institución" numFmtId="0">
      <sharedItems containsBlank="1" containsMixedTypes="1" containsNumber="1" containsInteger="1" minValue="0" maxValue="71"/>
    </cacheField>
    <cacheField name="Los facilitadores realizan retroalimentación y resolución de dudas de manera respetuosa " numFmtId="0">
      <sharedItems containsBlank="1" containsMixedTypes="1" containsNumber="1" containsInteger="1" minValue="0" maxValue="71"/>
    </cacheField>
    <cacheField name="Los facilitadores demuestran dominio en el tema tratado" numFmtId="0">
      <sharedItems containsBlank="1" containsMixedTypes="1" containsNumber="1" containsInteger="1" minValue="0" maxValue="71"/>
    </cacheField>
    <cacheField name="Los facilitadores comunican con claridad los conceptos expuestos" numFmtId="0">
      <sharedItems containsBlank="1" containsMixedTypes="1" containsNumber="1" containsInteger="1" minValue="0" maxValue="71"/>
    </cacheField>
    <cacheField name="Los facilitadores fomentan el interés y la participación de los asistentes" numFmtId="0">
      <sharedItems containsBlank="1" containsMixedTypes="1" containsNumber="1" containsInteger="1" minValue="0" maxValue="71"/>
    </cacheField>
    <cacheField name="La asistencia técnica propicia reflexión y motivación por el cuidado y mejoramiento de la calidad " numFmtId="0">
      <sharedItems containsBlank="1" containsMixedTypes="1" containsNumber="1" containsInteger="1" minValue="0" maxValue="71"/>
    </cacheField>
    <cacheField name="Evalúe la metodología utilizada por los facilitadores  durante la asistencia técnica" numFmtId="0">
      <sharedItems containsBlank="1" containsMixedTypes="1" containsNumber="1" containsInteger="1" minValue="0" maxValue="71"/>
    </cacheField>
    <cacheField name="¿La asistencia técnica se desarrolló en los tiempos establecidos?" numFmtId="0">
      <sharedItems containsBlank="1" containsMixedTypes="1" containsNumber="1" containsInteger="1" minValue="0" maxValue="71"/>
    </cacheField>
    <cacheField name="¿El  medio para realizar la asistencia técnica fue apropiado? (virtual o presencial) " numFmtId="0">
      <sharedItems containsBlank="1" containsMixedTypes="1" containsNumber="1" containsInteger="1" minValue="0" maxValue="71"/>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ontainsMixedTypes="1" containsNumber="1" containsInteger="1" minValue="1811" maxValue="1811"/>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2.603385300928" createdVersion="8" refreshedVersion="8" minRefreshableVersion="3" recordCount="129" xr:uid="{4174E4B5-52CF-4010-A05B-76CC9750D818}">
  <cacheSource type="worksheet">
    <worksheetSource ref="A1:AK1048576" sheet="BIOSEGURIDAD GEN 18-06-2026"/>
  </cacheSource>
  <cacheFields count="37">
    <cacheField name="ID" numFmtId="0">
      <sharedItems containsString="0" containsBlank="1" containsNumber="1" containsInteger="1" minValue="4638" maxValue="4743"/>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5">
        <s v="Otros"/>
        <s v="Institución Prestadora de Servicios de Salud IPS"/>
        <s v="Profesional Independiente"/>
        <s v="Entidad con Objeto Social Diferente OSD"/>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5286464" maxValue="1233894134"/>
    </cacheField>
    <cacheField name="CONFIRME SU NÚMERO DE IDENTIFICACIÓN (CC ó CE)" numFmtId="0">
      <sharedItems containsBlank="1" containsMixedTypes="1" containsNumber="1" containsInteger="1" minValue="20740080" maxValue="1233894134"/>
    </cacheField>
    <cacheField name="INSTITUCIÓN A LA QUE PERTENECE " numFmtId="0">
      <sharedItems containsBlank="1" containsMixedTypes="1" containsNumber="1" minValue="0.92" maxValue="1"/>
    </cacheField>
    <cacheField name="NIT DE LA ENTIDAD O INSTITUCIÓN A LA CUAL PERTENECE  " numFmtId="0">
      <sharedItems containsString="0" containsBlank="1" containsNumber="1" containsInteger="1" minValue="19471221" maxValue="89999990830"/>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3390" maxValue="32229081324"/>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104"/>
    </cacheField>
    <cacheField name="La asistencia técnica facilita la construcción de nuevos conocimientos y prácticas" numFmtId="0">
      <sharedItems containsBlank="1" containsMixedTypes="1" containsNumber="1" minValue="0" maxValue="104"/>
    </cacheField>
    <cacheField name="La  asistencia técnica cumplió con sus  expectativas " numFmtId="0">
      <sharedItems containsBlank="1" containsMixedTypes="1" containsNumber="1" containsInteger="1" minValue="0" maxValue="104"/>
    </cacheField>
    <cacheField name="Los contenidos son útiles y aplicables para el mejoramiento de los procesos de la Institución" numFmtId="0">
      <sharedItems containsBlank="1" containsMixedTypes="1" containsNumber="1" containsInteger="1" minValue="0" maxValue="104"/>
    </cacheField>
    <cacheField name="Los facilitadores realizan retroalimentación y resolución de dudas de manera respetuosa " numFmtId="0">
      <sharedItems containsBlank="1" containsMixedTypes="1" containsNumber="1" containsInteger="1" minValue="0" maxValue="105"/>
    </cacheField>
    <cacheField name="Los facilitadores demuestran dominio en el tema tratado" numFmtId="0">
      <sharedItems containsBlank="1" containsMixedTypes="1" containsNumber="1" containsInteger="1" minValue="0" maxValue="104"/>
    </cacheField>
    <cacheField name="Los facilitadores comunican con claridad los conceptos expuestos" numFmtId="0">
      <sharedItems containsBlank="1" containsMixedTypes="1" containsNumber="1" containsInteger="1" minValue="0" maxValue="104"/>
    </cacheField>
    <cacheField name="Los facilitadores fomentan el interés y la participación de los asistentes" numFmtId="0">
      <sharedItems containsBlank="1" containsMixedTypes="1" containsNumber="1" containsInteger="1" minValue="0" maxValue="104"/>
    </cacheField>
    <cacheField name="La asistencia técnica propicia reflexión y motivación por el cuidado y mejoramiento de la calidad " numFmtId="0">
      <sharedItems containsBlank="1" containsMixedTypes="1" containsNumber="1" containsInteger="1" minValue="0" maxValue="104"/>
    </cacheField>
    <cacheField name="Evalúe la metodología utilizada por los facilitadores  durante la asistencia técnica" numFmtId="0">
      <sharedItems containsBlank="1" containsMixedTypes="1" containsNumber="1" containsInteger="1" minValue="0" maxValue="104"/>
    </cacheField>
    <cacheField name="¿La asistencia técnica se desarrolló en los tiempos establecidos?" numFmtId="0">
      <sharedItems containsBlank="1" containsMixedTypes="1" containsNumber="1" containsInteger="1" minValue="0" maxValue="104"/>
    </cacheField>
    <cacheField name="¿El  medio para realizar la asistencia técnica fue apropiado? (virtual o presencial) " numFmtId="0">
      <sharedItems containsBlank="1" containsMixedTypes="1" containsNumber="1" containsInteger="1" minValue="0" maxValue="104"/>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5.39794166667" createdVersion="8" refreshedVersion="8" minRefreshableVersion="3" recordCount="118" xr:uid="{E52C2510-D515-4FB8-9AF4-6A84D44090AB}">
  <cacheSource type="worksheet">
    <worksheetSource ref="A1:AK1048576" sheet="ESTANDAR 4  MEDICA 20-02-2026"/>
  </cacheSource>
  <cacheFields count="37">
    <cacheField name="ID" numFmtId="0">
      <sharedItems containsString="0" containsBlank="1" containsNumber="1" containsInteger="1" minValue="4744" maxValue="4836"/>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4">
        <s v="Institución Prestadora de Servicios de Salud IPS"/>
        <s v="Profesional Independiente"/>
        <s v="Otros"/>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7308925" maxValue="1233894134"/>
    </cacheField>
    <cacheField name="CONFIRME SU NÚMERO DE IDENTIFICACIÓN (CC ó CE)" numFmtId="0">
      <sharedItems containsString="0" containsBlank="1" containsNumber="1" containsInteger="1" minValue="4051856" maxValue="1233894134"/>
    </cacheField>
    <cacheField name="INSTITUCIÓN A LA QUE PERTENECE " numFmtId="0">
      <sharedItems containsBlank="1" containsMixedTypes="1" containsNumber="1" containsInteger="1" minValue="52551590" maxValue="52551590"/>
    </cacheField>
    <cacheField name="NIT DE LA ENTIDAD O INSTITUCIÓN A LA CUAL PERTENECE  " numFmtId="0">
      <sharedItems containsString="0" containsBlank="1" containsNumber="1" containsInteger="1" minValue="7308925" maxValue="9003455648"/>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314822068" maxValue="6016185418"/>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92"/>
    </cacheField>
    <cacheField name="La asistencia técnica facilita la construcción de nuevos conocimientos y prácticas" numFmtId="0">
      <sharedItems containsBlank="1" containsMixedTypes="1" containsNumber="1" minValue="0" maxValue="92"/>
    </cacheField>
    <cacheField name="La  asistencia técnica cumplió con sus  expectativas " numFmtId="0">
      <sharedItems containsBlank="1" containsMixedTypes="1" containsNumber="1" containsInteger="1" minValue="0" maxValue="92"/>
    </cacheField>
    <cacheField name="Los contenidos son útiles y aplicables para el mejoramiento de los procesos de la Institución" numFmtId="0">
      <sharedItems containsBlank="1" containsMixedTypes="1" containsNumber="1" containsInteger="1" minValue="0" maxValue="92"/>
    </cacheField>
    <cacheField name="Los facilitadores realizan retroalimentación y resolución de dudas de manera respetuosa " numFmtId="0">
      <sharedItems containsBlank="1" containsMixedTypes="1" containsNumber="1" containsInteger="1" minValue="0" maxValue="92"/>
    </cacheField>
    <cacheField name="Los facilitadores demuestran dominio en el tema tratado" numFmtId="0">
      <sharedItems containsBlank="1" containsMixedTypes="1" containsNumber="1" containsInteger="1" minValue="0" maxValue="92"/>
    </cacheField>
    <cacheField name="Los facilitadores comunican con claridad los conceptos expuestos" numFmtId="0">
      <sharedItems containsBlank="1" containsMixedTypes="1" containsNumber="1" containsInteger="1" minValue="0" maxValue="92"/>
    </cacheField>
    <cacheField name="Los facilitadores fomentan el interés y la participación de los asistentes" numFmtId="0">
      <sharedItems containsBlank="1" containsMixedTypes="1" containsNumber="1" containsInteger="1" minValue="0" maxValue="92"/>
    </cacheField>
    <cacheField name="La asistencia técnica propicia reflexión y motivación por el cuidado y mejoramiento de la calidad " numFmtId="0">
      <sharedItems containsBlank="1" containsMixedTypes="1" containsNumber="1" containsInteger="1" minValue="0" maxValue="92"/>
    </cacheField>
    <cacheField name="Evalúe la metodología utilizada por los facilitadores  durante la asistencia técnica" numFmtId="0">
      <sharedItems containsBlank="1" containsMixedTypes="1" containsNumber="1" containsInteger="1" minValue="0" maxValue="92"/>
    </cacheField>
    <cacheField name="¿La asistencia técnica se desarrolló en los tiempos establecidos?" numFmtId="0">
      <sharedItems containsBlank="1" containsMixedTypes="1" containsNumber="1" containsInteger="1" minValue="0" maxValue="92"/>
    </cacheField>
    <cacheField name="¿El  medio para realizar la asistencia técnica fue apropiado? (virtual o presencial) " numFmtId="0">
      <sharedItems containsBlank="1" containsMixedTypes="1" containsNumber="1" containsInteger="1" minValue="0" maxValue="92"/>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7.864212615743" createdVersion="8" refreshedVersion="8" minRefreshableVersion="3" recordCount="90" xr:uid="{B6296AE7-DBB3-4174-88CF-B3A07F111CFD}">
  <cacheSource type="worksheet">
    <worksheetSource ref="A1:AK1048576" sheet="TELEMEDICINA 23-06-2026"/>
  </cacheSource>
  <cacheFields count="37">
    <cacheField name="ID" numFmtId="0">
      <sharedItems containsString="0" containsBlank="1" containsNumber="1" containsInteger="1" minValue="4837" maxValue="4902"/>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6">
        <s v="Institución Prestadora de Servicios de Salud IPS"/>
        <s v="Otros"/>
        <s v="Colaborador SDS"/>
        <s v="Entidad con Objeto Social Diferente OSD"/>
        <s v="Profesional Independiente"/>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19398490" maxValue="1233894134"/>
    </cacheField>
    <cacheField name="CONFIRME SU NÚMERO DE IDENTIFICACIÓN (CC ó CE)" numFmtId="0">
      <sharedItems containsBlank="1" containsMixedTypes="1" containsNumber="1" containsInteger="1" minValue="19398490" maxValue="1233894134"/>
    </cacheField>
    <cacheField name="INSTITUCIÓN A LA QUE PERTENECE " numFmtId="0">
      <sharedItems containsBlank="1" containsMixedTypes="1" containsNumber="1" minValue="0.57999999999999996" maxValue="1"/>
    </cacheField>
    <cacheField name="NIT DE LA ENTIDAD O INSTITUCIÓN A LA CUAL PERTENECE  " numFmtId="0">
      <sharedItems containsString="0" containsBlank="1" containsNumber="1" containsInteger="1" minValue="19398490" maxValue="1118537882"/>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3165000" maxValue="6017447050"/>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64"/>
    </cacheField>
    <cacheField name="La asistencia técnica facilita la construcción de nuevos conocimientos y prácticas" numFmtId="0">
      <sharedItems containsBlank="1" containsMixedTypes="1" containsNumber="1" minValue="0" maxValue="64"/>
    </cacheField>
    <cacheField name="La  asistencia técnica cumplió con sus  expectativas " numFmtId="0">
      <sharedItems containsBlank="1" containsMixedTypes="1" containsNumber="1" containsInteger="1" minValue="0" maxValue="63"/>
    </cacheField>
    <cacheField name="Los contenidos son útiles y aplicables para el mejoramiento de los procesos de la Institución" numFmtId="0">
      <sharedItems containsBlank="1" containsMixedTypes="1" containsNumber="1" containsInteger="1" minValue="0" maxValue="63"/>
    </cacheField>
    <cacheField name="Los facilitadores realizan retroalimentación y resolución de dudas de manera respetuosa " numFmtId="0">
      <sharedItems containsBlank="1" containsMixedTypes="1" containsNumber="1" minValue="0" maxValue="64"/>
    </cacheField>
    <cacheField name="Los facilitadores demuestran dominio en el tema tratado" numFmtId="0">
      <sharedItems containsBlank="1" containsMixedTypes="1" containsNumber="1" containsInteger="1" minValue="0" maxValue="64"/>
    </cacheField>
    <cacheField name="Los facilitadores comunican con claridad los conceptos expuestos" numFmtId="0">
      <sharedItems containsBlank="1" containsMixedTypes="1" containsNumber="1" containsInteger="1" minValue="0" maxValue="64"/>
    </cacheField>
    <cacheField name="Los facilitadores fomentan el interés y la participación de los asistentes" numFmtId="0">
      <sharedItems containsBlank="1" containsMixedTypes="1" containsNumber="1" containsInteger="1" minValue="0" maxValue="64"/>
    </cacheField>
    <cacheField name="La asistencia técnica propicia reflexión y motivación por el cuidado y mejoramiento de la calidad " numFmtId="0">
      <sharedItems containsBlank="1" containsMixedTypes="1" containsNumber="1" containsInteger="1" minValue="0" maxValue="64"/>
    </cacheField>
    <cacheField name="Evalúe la metodología utilizada por los facilitadores  durante la asistencia técnica" numFmtId="0">
      <sharedItems containsBlank="1" containsMixedTypes="1" containsNumber="1" containsInteger="1" minValue="0" maxValue="63"/>
    </cacheField>
    <cacheField name="¿La asistencia técnica se desarrolló en los tiempos establecidos?" numFmtId="0">
      <sharedItems containsBlank="1" containsMixedTypes="1" containsNumber="1" containsInteger="1" minValue="0" maxValue="64"/>
    </cacheField>
    <cacheField name="¿El  medio para realizar la asistencia técnica fue apropiado? (virtual o presencial) " numFmtId="0">
      <sharedItems containsBlank="1" containsMixedTypes="1" containsNumber="1" containsInteger="1" minValue="0" maxValue="64"/>
    </cacheField>
    <cacheField name="Comentarios adicionales:" numFmtId="0">
      <sharedItems containsBlank="1" containsMixedTypes="1" containsNumber="1" containsInteger="1" minValue="0" maxValue="2914" longText="1"/>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7.86493773148" createdVersion="8" refreshedVersion="8" minRefreshableVersion="3" recordCount="103" xr:uid="{66C625AC-DF97-46C2-BE55-E258B75A2EAD}">
  <cacheSource type="worksheet">
    <worksheetSource ref="A1:AK1048576" sheet="ESTANDAR 2 INFRAE 24-06-2026"/>
  </cacheSource>
  <cacheFields count="37">
    <cacheField name="ID" numFmtId="0">
      <sharedItems containsString="0" containsBlank="1" containsNumber="1" containsInteger="1" minValue="4903" maxValue="4980"/>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5">
        <s v="Profesional Independiente"/>
        <s v="Institución Prestadora de Servicios de Salud IPS"/>
        <s v="Otros"/>
        <s v="Entidad con Objeto Social Diferente OSD"/>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4150962" maxValue="1232891463"/>
    </cacheField>
    <cacheField name="CONFIRME SU NÚMERO DE IDENTIFICACIÓN (CC ó CE)" numFmtId="0">
      <sharedItems containsString="0" containsBlank="1" containsNumber="1" containsInteger="1" minValue="4150962" maxValue="1232891463"/>
    </cacheField>
    <cacheField name="INSTITUCIÓN A LA QUE PERTENECE " numFmtId="0">
      <sharedItems containsBlank="1"/>
    </cacheField>
    <cacheField name="NIT DE LA ENTIDAD O INSTITUCIÓN A LA CUAL PERTENECE  " numFmtId="0">
      <sharedItems containsString="0" containsBlank="1" containsNumber="1" minValue="0.57999999999999996" maxValue="1051634064"/>
    </cacheField>
    <cacheField name="CARGO" numFmtId="0">
      <sharedItems containsBlank="1"/>
    </cacheField>
    <cacheField name="CIUDAD DE UBICACIÓN DEL USUARIO Y/O PRESTADOR" numFmtId="0">
      <sharedItems containsBlank="1"/>
    </cacheField>
    <cacheField name="NÚMERO TELEFÓNICO " numFmtId="0">
      <sharedItems containsBlank="1" containsMixedTypes="1" containsNumber="1" containsInteger="1" minValue="7441780" maxValue="3412027145"/>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77"/>
    </cacheField>
    <cacheField name="La asistencia técnica facilita la construcción de nuevos conocimientos y prácticas" numFmtId="0">
      <sharedItems containsBlank="1" containsMixedTypes="1" containsNumber="1" minValue="0" maxValue="77"/>
    </cacheField>
    <cacheField name="La  asistencia técnica cumplió con sus  expectativas " numFmtId="0">
      <sharedItems containsBlank="1" containsMixedTypes="1" containsNumber="1" minValue="0" maxValue="77"/>
    </cacheField>
    <cacheField name="Los contenidos son útiles y aplicables para el mejoramiento de los procesos de la Institución" numFmtId="0">
      <sharedItems containsBlank="1" containsMixedTypes="1" containsNumber="1" containsInteger="1" minValue="0" maxValue="77"/>
    </cacheField>
    <cacheField name="Los facilitadores realizan retroalimentación y resolución de dudas de manera respetuosa " numFmtId="0">
      <sharedItems containsBlank="1" containsMixedTypes="1" containsNumber="1" containsInteger="1" minValue="0" maxValue="77"/>
    </cacheField>
    <cacheField name="Los facilitadores demuestran dominio en el tema tratado" numFmtId="0">
      <sharedItems containsBlank="1" containsMixedTypes="1" containsNumber="1" containsInteger="1" minValue="0" maxValue="77"/>
    </cacheField>
    <cacheField name="Los facilitadores comunican con claridad los conceptos expuestos" numFmtId="0">
      <sharedItems containsBlank="1" containsMixedTypes="1" containsNumber="1" containsInteger="1" minValue="0" maxValue="77"/>
    </cacheField>
    <cacheField name="Los facilitadores fomentan el interés y la participación de los asistentes" numFmtId="0">
      <sharedItems containsBlank="1" containsMixedTypes="1" containsNumber="1" containsInteger="1" minValue="0" maxValue="77"/>
    </cacheField>
    <cacheField name="La asistencia técnica propicia reflexión y motivación por el cuidado y mejoramiento de la calidad " numFmtId="0">
      <sharedItems containsBlank="1" containsMixedTypes="1" containsNumber="1" containsInteger="1" minValue="0" maxValue="77"/>
    </cacheField>
    <cacheField name="Evalúe la metodología utilizada por los facilitadores  durante la asistencia técnica" numFmtId="0">
      <sharedItems containsBlank="1" containsMixedTypes="1" containsNumber="1" containsInteger="1" minValue="0" maxValue="77"/>
    </cacheField>
    <cacheField name="¿La asistencia técnica se desarrolló en los tiempos establecidos?" numFmtId="0">
      <sharedItems containsBlank="1" containsMixedTypes="1" containsNumber="1" containsInteger="1" minValue="0" maxValue="77"/>
    </cacheField>
    <cacheField name="¿El  medio para realizar la asistencia técnica fue apropiado? (virtual o presencial) " numFmtId="0">
      <sharedItems containsBlank="1" containsMixedTypes="1" containsNumber="1" containsInteger="1" minValue="0" maxValue="77"/>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8.849037499996" createdVersion="8" refreshedVersion="8" minRefreshableVersion="3" recordCount="68" xr:uid="{815F2EE6-62A3-4CF2-96D9-3004B68554BA}">
  <cacheSource type="worksheet">
    <worksheetSource ref="A1:AK1048576" sheet="RESOLUCION 1811  25-06-2026"/>
  </cacheSource>
  <cacheFields count="37">
    <cacheField name="ID" numFmtId="0">
      <sharedItems containsString="0" containsBlank="1" containsNumber="1" containsInteger="1" minValue="4981" maxValue="5022"/>
    </cacheField>
    <cacheField name="Hora de inicio" numFmtId="0">
      <sharedItems containsBlank="1"/>
    </cacheField>
    <cacheField name="Hora de finalización" numFmtId="0">
      <sharedItems containsBlank="1"/>
    </cacheField>
    <cacheField name="Correo electrónico" numFmtId="0">
      <sharedItems containsBlank="1"/>
    </cacheField>
    <cacheField name="Nombre" numFmtId="0">
      <sharedItems containsNonDate="0" containsString="0" containsBlank="1"/>
    </cacheField>
    <cacheField name="Hora de la última modificación" numFmtId="0">
      <sharedItems containsNonDate="0" containsString="0" containsBlank="1"/>
    </cacheField>
    <cacheField name="TIPO DE ASISTENCIA TÉCNICA" numFmtId="0">
      <sharedItems containsBlank="1"/>
    </cacheField>
    <cacheField name="TEMA DE LA ASISTENCIA TÉCNICA" numFmtId="0">
      <sharedItems containsBlank="1"/>
    </cacheField>
    <cacheField name="SELECCIONE EL TIPO DE USUARIO Y/O PRESTADOR AL CUAL USTED PERTENECE: " numFmtId="0">
      <sharedItems containsBlank="1" count="5">
        <s v="Institución Prestadora de Servicios de Salud IPS"/>
        <s v="Otros"/>
        <s v="Profesional Independiente"/>
        <s v="Colaborador SDS"/>
        <m/>
      </sharedItems>
    </cacheField>
    <cacheField name="FECHA DE LA ASISTENCIA TÉCNICA" numFmtId="0">
      <sharedItems containsBlank="1"/>
    </cacheField>
    <cacheField name="NOMBRE(S) COMPLETOS" numFmtId="0">
      <sharedItems containsBlank="1"/>
    </cacheField>
    <cacheField name="APELLIDO(S) COMPLETOS" numFmtId="0">
      <sharedItems containsBlank="1"/>
    </cacheField>
    <cacheField name="TIPO DE IDENTIFICACIÓN" numFmtId="0">
      <sharedItems containsBlank="1"/>
    </cacheField>
    <cacheField name="NÚMERO DE IDENTIFICACIÓN (CC ó CE)" numFmtId="0">
      <sharedItems containsString="0" containsBlank="1" containsNumber="1" containsInteger="1" minValue="10189119" maxValue="10100026765"/>
    </cacheField>
    <cacheField name="CONFIRME SU NÚMERO DE IDENTIFICACIÓN (CC ó CE)" numFmtId="0">
      <sharedItems containsBlank="1" containsMixedTypes="1" containsNumber="1" containsInteger="1" minValue="10189119" maxValue="1098746591"/>
    </cacheField>
    <cacheField name="INSTITUCIÓN A LA QUE PERTENECE " numFmtId="0">
      <sharedItems containsBlank="1" containsMixedTypes="1" containsNumber="1" minValue="0.76" maxValue="1"/>
    </cacheField>
    <cacheField name="NIT DE LA ENTIDAD O INSTITUCIÓN A LA CUAL PERTENECE  " numFmtId="0">
      <sharedItems containsString="0" containsBlank="1" containsNumber="1" containsInteger="1" minValue="35465564" maxValue="8000653962"/>
    </cacheField>
    <cacheField name="CARGO" numFmtId="0">
      <sharedItems containsBlank="1"/>
    </cacheField>
    <cacheField name="CIUDAD DE UBICACIÓN DEL USUARIO Y/O PRESTADOR" numFmtId="0">
      <sharedItems containsBlank="1"/>
    </cacheField>
    <cacheField name="NÚMERO TELEFÓNICO " numFmtId="0">
      <sharedItems containsString="0" containsBlank="1" containsNumber="1" containsInteger="1" minValue="3002039226" maxValue="30408223618"/>
    </cacheField>
    <cacheField name="CORREO ELECTRÓNICO " numFmtId="0">
      <sharedItems containsBlank="1"/>
    </cacheField>
    <cacheField name="NOMBRE DEL (LOS) FACILITADOR (ES)" numFmtId="0">
      <sharedItems containsBlank="1" containsMixedTypes="1" containsNumber="1" containsInteger="1" minValue="1" maxValue="4"/>
    </cacheField>
    <cacheField name="Se cumplió con el objetivo de asistencia técnica" numFmtId="0">
      <sharedItems containsBlank="1" containsMixedTypes="1" containsNumber="1" minValue="0" maxValue="42"/>
    </cacheField>
    <cacheField name="La asistencia técnica facilita la construcción de nuevos conocimientos y prácticas" numFmtId="0">
      <sharedItems containsBlank="1" containsMixedTypes="1" containsNumber="1" minValue="0" maxValue="42"/>
    </cacheField>
    <cacheField name="La  asistencia técnica cumplió con sus  expectativas " numFmtId="0">
      <sharedItems containsBlank="1" containsMixedTypes="1" containsNumber="1" minValue="0" maxValue="42"/>
    </cacheField>
    <cacheField name="Los contenidos son útiles y aplicables para el mejoramiento de los procesos de la Institución" numFmtId="0">
      <sharedItems containsBlank="1" containsMixedTypes="1" containsNumber="1" containsInteger="1" minValue="0" maxValue="42"/>
    </cacheField>
    <cacheField name="Los facilitadores realizan retroalimentación y resolución de dudas de manera respetuosa " numFmtId="0">
      <sharedItems containsBlank="1" containsMixedTypes="1" containsNumber="1" containsInteger="1" minValue="0" maxValue="43"/>
    </cacheField>
    <cacheField name="Los facilitadores demuestran dominio en el tema tratado" numFmtId="0">
      <sharedItems containsBlank="1" containsMixedTypes="1" containsNumber="1" containsInteger="1" minValue="0" maxValue="42"/>
    </cacheField>
    <cacheField name="Los facilitadores comunican con claridad los conceptos expuestos" numFmtId="0">
      <sharedItems containsBlank="1" containsMixedTypes="1" containsNumber="1" containsInteger="1" minValue="0" maxValue="42"/>
    </cacheField>
    <cacheField name="Los facilitadores fomentan el interés y la participación de los asistentes" numFmtId="0">
      <sharedItems containsBlank="1" containsMixedTypes="1" containsNumber="1" containsInteger="1" minValue="0" maxValue="42"/>
    </cacheField>
    <cacheField name="La asistencia técnica propicia reflexión y motivación por el cuidado y mejoramiento de la calidad " numFmtId="0">
      <sharedItems containsBlank="1" containsMixedTypes="1" containsNumber="1" containsInteger="1" minValue="0" maxValue="42"/>
    </cacheField>
    <cacheField name="Evalúe la metodología utilizada por los facilitadores  durante la asistencia técnica" numFmtId="0">
      <sharedItems containsBlank="1" containsMixedTypes="1" containsNumber="1" containsInteger="1" minValue="0" maxValue="42"/>
    </cacheField>
    <cacheField name="¿La asistencia técnica se desarrolló en los tiempos establecidos?" numFmtId="0">
      <sharedItems containsBlank="1" containsMixedTypes="1" containsNumber="1" containsInteger="1" minValue="0" maxValue="42"/>
    </cacheField>
    <cacheField name="¿El  medio para realizar la asistencia técnica fue apropiado? (virtual o presencial) " numFmtId="0">
      <sharedItems containsBlank="1" containsMixedTypes="1" containsNumber="1" containsInteger="1" minValue="0" maxValue="42"/>
    </cacheField>
    <cacheField name="Comentarios adicionales:" numFmtId="0">
      <sharedItems containsBlank="1" containsMixedTypes="1" containsNumber="1" containsInteger="1" minValue="0" maxValue="2914"/>
    </cacheField>
    <cacheField name="¿En qué tema del  Sistema Obligatorio de Garantía de la Calidad - SOGCS le gustaría recibir capacitación para fortalecer las competencias de su Institución?" numFmtId="0">
      <sharedItems containsBlank="1" containsMixedTypes="1" containsNumber="1" containsInteger="1" minValue="30" maxValue="100"/>
    </cacheField>
    <cacheField name="¿En qué  otro tema le gustaría recibir capacitación?  (en caso de no tener observaciones diligenciar NA)" numFmtId="0">
      <sharedItems containsBlank="1"/>
    </cacheField>
  </cacheFields>
  <extLst>
    <ext xmlns:x14="http://schemas.microsoft.com/office/spreadsheetml/2009/9/main" uri="{725AE2AE-9491-48be-B2B4-4EB974FC3084}">
      <x14:pivotCacheDefinition/>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9.386821412038" createdVersion="8" refreshedVersion="8" minRefreshableVersion="3" recordCount="923" xr:uid="{D7056577-DC4D-4D6C-9B79-D5520374E842}">
  <cacheSource type="worksheet">
    <worksheetSource name="Table13"/>
  </cacheSource>
  <cacheFields count="37">
    <cacheField name="ID" numFmtId="0">
      <sharedItems containsSemiMixedTypes="0" containsString="0" containsNumber="1" containsInteger="1" minValue="4078" maxValue="5022"/>
    </cacheField>
    <cacheField name="Hora de inicio" numFmtId="165">
      <sharedItems containsDate="1" containsMixedTypes="1" minDate="2026-05-26T09:09:48" maxDate="2026-12-06T10:11:15"/>
    </cacheField>
    <cacheField name="Hora de finalización" numFmtId="165">
      <sharedItems containsDate="1" containsMixedTypes="1" minDate="2026-05-26T09:12:14" maxDate="2026-12-06T10:15:45"/>
    </cacheField>
    <cacheField name="Correo electrónico" numFmtId="0">
      <sharedItems/>
    </cacheField>
    <cacheField name="Nombre" numFmtId="0">
      <sharedItems containsNonDate="0" containsString="0" containsBlank="1"/>
    </cacheField>
    <cacheField name="Hora de la última modificación" numFmtId="165">
      <sharedItems containsNonDate="0" containsString="0" containsBlank="1"/>
    </cacheField>
    <cacheField name="TIPO DE ASISTENCIA TÉCNICA" numFmtId="0">
      <sharedItems/>
    </cacheField>
    <cacheField name="TEMA DE LA ASISTENCIA TÉCNICA" numFmtId="0">
      <sharedItems/>
    </cacheField>
    <cacheField name="SELECCIONE EL TIPO DE USUARIO Y/O PRESTADOR AL CUAL USTED PERTENECE: " numFmtId="0">
      <sharedItems count="6">
        <s v="Institución Prestadora de Servicios de Salud IPS"/>
        <s v="Profesional Independiente"/>
        <s v="Otros"/>
        <s v="Entidad con Objeto Social Diferente OSD"/>
        <s v="Colaborador SDS"/>
        <s v="OTRO" u="1"/>
      </sharedItems>
    </cacheField>
    <cacheField name="FECHA DE LA ASISTENCIA TÉCNICA" numFmtId="164">
      <sharedItems containsDate="1" containsMixedTypes="1" minDate="2026-05-26T00:00:00" maxDate="2026-12-07T00:00:00"/>
    </cacheField>
    <cacheField name="NOMBRE(S) COMPLETOS" numFmtId="0">
      <sharedItems/>
    </cacheField>
    <cacheField name="APELLIDO(S) COMPLETOS" numFmtId="0">
      <sharedItems/>
    </cacheField>
    <cacheField name="TIPO DE IDENTIFICACIÓN" numFmtId="0">
      <sharedItems/>
    </cacheField>
    <cacheField name="NÚMERO DE IDENTIFICACIÓN (CC ó CE)" numFmtId="0">
      <sharedItems containsSemiMixedTypes="0" containsString="0" containsNumber="1" containsInteger="1" minValue="447076" maxValue="3549990000000000"/>
    </cacheField>
    <cacheField name="CONFIRME SU NÚMERO DE IDENTIFICACIÓN (CC ó CE)" numFmtId="0">
      <sharedItems containsSemiMixedTypes="0" containsString="0" containsNumber="1" containsInteger="1" minValue="447076" maxValue="12333339133"/>
    </cacheField>
    <cacheField name="INSTITUCIÓN A LA QUE PERTENECE " numFmtId="0">
      <sharedItems containsMixedTypes="1" containsNumber="1" containsInteger="1" minValue="52551590" maxValue="1032369264"/>
    </cacheField>
    <cacheField name="NIT DE LA ENTIDAD O INSTITUCIÓN A LA CUAL PERTENECE  " numFmtId="0">
      <sharedItems containsSemiMixedTypes="0" containsString="0" containsNumber="1" containsInteger="1" minValue="447076" maxValue="89999990830"/>
    </cacheField>
    <cacheField name="CARGO" numFmtId="0">
      <sharedItems containsMixedTypes="1" containsNumber="1" containsInteger="1" minValue="35506744" maxValue="52837729"/>
    </cacheField>
    <cacheField name="CIUDAD DE UBICACIÓN DEL USUARIO Y/O PRESTADOR" numFmtId="0">
      <sharedItems/>
    </cacheField>
    <cacheField name="NÚMERO TELEFÓNICO " numFmtId="0">
      <sharedItems containsMixedTypes="1" containsNumber="1" containsInteger="1" minValue="32" maxValue="32229081324"/>
    </cacheField>
    <cacheField name="CORREO ELECTRÓNICO " numFmtId="0">
      <sharedItems/>
    </cacheField>
    <cacheField name="NOMBRE DEL (LOS) FACILITADOR (ES)" numFmtId="0">
      <sharedItems/>
    </cacheField>
    <cacheField name="Se cumplió con el objetivo de asistencia técnica" numFmtId="0">
      <sharedItems containsSemiMixedTypes="0" containsString="0" containsNumber="1" containsInteger="1" minValue="2" maxValue="4"/>
    </cacheField>
    <cacheField name="La asistencia técnica facilita la construcción de nuevos conocimientos y prácticas" numFmtId="0">
      <sharedItems containsSemiMixedTypes="0" containsString="0" containsNumber="1" containsInteger="1" minValue="2" maxValue="4"/>
    </cacheField>
    <cacheField name="La  asistencia técnica cumplió con sus  expectativas " numFmtId="0">
      <sharedItems containsSemiMixedTypes="0" containsString="0" containsNumber="1" containsInteger="1" minValue="2" maxValue="4"/>
    </cacheField>
    <cacheField name="Los contenidos son útiles y aplicables para el mejoramiento de los procesos de la Institución" numFmtId="0">
      <sharedItems containsSemiMixedTypes="0" containsString="0" containsNumber="1" containsInteger="1" minValue="2" maxValue="4"/>
    </cacheField>
    <cacheField name="Los facilitadores realizan retroalimentación y resolución de dudas de manera respetuosa " numFmtId="0">
      <sharedItems containsSemiMixedTypes="0" containsString="0" containsNumber="1" containsInteger="1" minValue="1" maxValue="4"/>
    </cacheField>
    <cacheField name="Los facilitadores demuestran dominio en el tema tratado" numFmtId="0">
      <sharedItems containsSemiMixedTypes="0" containsString="0" containsNumber="1" containsInteger="1" minValue="2" maxValue="4"/>
    </cacheField>
    <cacheField name="Los facilitadores comunican con claridad los conceptos expuestos" numFmtId="0">
      <sharedItems containsSemiMixedTypes="0" containsString="0" containsNumber="1" containsInteger="1" minValue="2" maxValue="4"/>
    </cacheField>
    <cacheField name="Los facilitadores fomentan el interés y la participación de los asistentes" numFmtId="0">
      <sharedItems containsSemiMixedTypes="0" containsString="0" containsNumber="1" containsInteger="1" minValue="1" maxValue="4"/>
    </cacheField>
    <cacheField name="La asistencia técnica propicia reflexión y motivación por el cuidado y mejoramiento de la calidad " numFmtId="0">
      <sharedItems containsSemiMixedTypes="0" containsString="0" containsNumber="1" containsInteger="1" minValue="2" maxValue="4"/>
    </cacheField>
    <cacheField name="Evalúe la metodología utilizada por los facilitadores  durante la asistencia técnica" numFmtId="0">
      <sharedItems containsSemiMixedTypes="0" containsString="0" containsNumber="1" containsInteger="1" minValue="2" maxValue="4"/>
    </cacheField>
    <cacheField name="¿La asistencia técnica se desarrolló en los tiempos establecidos?" numFmtId="0">
      <sharedItems containsSemiMixedTypes="0" containsString="0" containsNumber="1" containsInteger="1" minValue="2" maxValue="4"/>
    </cacheField>
    <cacheField name="¿El  medio para realizar la asistencia técnica fue apropiado? (virtual o presencial) " numFmtId="0">
      <sharedItems containsSemiMixedTypes="0" containsString="0" containsNumber="1" containsInteger="1" minValue="1" maxValue="4"/>
    </cacheField>
    <cacheField name="Comentarios adicionales:" numFmtId="0">
      <sharedItems longText="1"/>
    </cacheField>
    <cacheField name="¿En qué tema del  Sistema Obligatorio de Garantía de la Calidad - SOGCS le gustaría recibir capacitación para fortalecer las competencias de su Institución?" numFmtId="0">
      <sharedItems/>
    </cacheField>
    <cacheField name="¿En qué  otro tema le gustaría recibir capacitación?  (en caso de no tener observaciones diligenciar NA)" numFmtId="0">
      <sharedItems containsMixedTypes="1" containsNumber="1" containsInteger="1" minValue="1811" maxValue="18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
  <r>
    <n v="4078"/>
    <d v="2026-05-26T09:09:53"/>
    <d v="2026-05-26T09:12:14"/>
    <s v="anonymous"/>
    <m/>
    <m/>
    <s v="CAPACITACIÓN"/>
    <s v="Estándar 3. Dotación"/>
    <x v="0"/>
    <d v="2026-05-26T00:00:00"/>
    <s v="JOSE RACIEL"/>
    <s v="ARENAS CASTRO"/>
    <s v="Cédula de Ciudadanía"/>
    <n v="1022325654"/>
    <n v="1022325654"/>
    <s v="SERVICOMPETENTES"/>
    <n v="900378855"/>
    <s v="ASESOR DE CALIDAD"/>
    <s v="IBAGUE TOLIMA"/>
    <n v="3132028401"/>
    <s v="JJARENAS24@GMAIL.COM"/>
    <s v="Diana Marcela Londono Diaz"/>
    <n v="4"/>
    <n v="4"/>
    <n v="4"/>
    <n v="4"/>
    <n v="4"/>
    <n v="4"/>
    <n v="4"/>
    <n v="4"/>
    <n v="4"/>
    <n v="4"/>
    <n v="4"/>
    <n v="4"/>
    <s v="NINGUNO"/>
    <s v="Seguridad del Paciente Profesional Independiente"/>
    <s v="RIPS"/>
  </r>
  <r>
    <n v="4079"/>
    <d v="2026-05-26T09:09:53"/>
    <d v="2026-05-26T09:12:50"/>
    <s v="anonymous"/>
    <m/>
    <m/>
    <s v="CAPACITACIÓN"/>
    <s v="Estándar 3. Dotación"/>
    <x v="1"/>
    <d v="2026-05-26T00:00:00"/>
    <s v="CAROLA"/>
    <s v=" QUEVEDO CASTILLO"/>
    <s v="Cédula de Ciudadanía"/>
    <n v="20926887"/>
    <n v="20926887"/>
    <s v="CONSULTORIO ODONTOLOGICO CQC"/>
    <n v="20926887"/>
    <s v="ODONTOLOGO"/>
    <s v="BOGOTA DISTRITO CAPITAL"/>
    <n v="3153548011"/>
    <s v="ODONTO.CQC327.2@GMAIL.COM"/>
    <s v="Diana Marcela Londono Diaz"/>
    <n v="3"/>
    <n v="3"/>
    <n v="3"/>
    <n v="3"/>
    <n v="3"/>
    <n v="3"/>
    <n v="3"/>
    <n v="3"/>
    <n v="3"/>
    <n v="3"/>
    <n v="3"/>
    <n v="3"/>
    <s v="."/>
    <s v="Bioseguridad en Odontología"/>
    <s v="."/>
  </r>
  <r>
    <n v="4080"/>
    <d v="2026-05-26T09:09:53"/>
    <d v="2026-05-26T09:12:52"/>
    <s v="anonymous"/>
    <m/>
    <m/>
    <s v="CAPACITACIÓN"/>
    <s v="Estándar 3. Dotación"/>
    <x v="0"/>
    <d v="2026-05-26T00:00:00"/>
    <s v="blanca cecilia"/>
    <s v="niño tellez"/>
    <s v="Cédula de Ciudadanía"/>
    <n v="39755421"/>
    <n v="39755421"/>
    <s v="proteger ips"/>
    <n v="900434629"/>
    <s v="bacteriologa"/>
    <s v="BOGOTA DISTRITO CAPITAL"/>
    <n v="3124147040"/>
    <s v="calidadbogotaproteger@gmail"/>
    <s v="Diana Marcela Londono Diaz"/>
    <n v="3"/>
    <n v="3"/>
    <n v="3"/>
    <n v="3"/>
    <n v="3"/>
    <n v="3"/>
    <n v="3"/>
    <n v="3"/>
    <n v="3"/>
    <n v="3"/>
    <n v="3"/>
    <n v="3"/>
    <s v="gracias"/>
    <s v="Pamec "/>
    <s v="RUA"/>
  </r>
  <r>
    <n v="4081"/>
    <d v="2026-05-26T09:10:01"/>
    <d v="2026-05-26T09:13:03"/>
    <s v="anonymous"/>
    <m/>
    <m/>
    <s v="CAPACITACIÓN"/>
    <s v="Estándar 3. Dotación"/>
    <x v="0"/>
    <d v="2026-05-26T00:00:00"/>
    <s v="Ayhan Davud"/>
    <s v="Supurgeci Bermúdez "/>
    <s v="Cédula de Ciudadanía"/>
    <n v="15370766"/>
    <n v="15370766"/>
    <s v="Mediport "/>
    <n v="830073010"/>
    <s v="Coordinador de farmacia "/>
    <s v="BOGOTA DISTRITO CAPITAL"/>
    <n v="3146547673"/>
    <s v="ayhansb@gmail.com"/>
    <s v="Diana Marcela Londono Diaz"/>
    <n v="4"/>
    <n v="4"/>
    <n v="4"/>
    <n v="4"/>
    <n v="4"/>
    <n v="4"/>
    <n v="4"/>
    <n v="4"/>
    <n v="4"/>
    <n v="4"/>
    <n v="4"/>
    <n v="4"/>
    <s v="NINGUNO"/>
    <s v="Bioseguridad en Odontología"/>
    <s v="Na"/>
  </r>
  <r>
    <n v="4082"/>
    <d v="2026-05-26T09:10:07"/>
    <d v="2026-05-26T09:13:06"/>
    <s v="anonymous"/>
    <m/>
    <m/>
    <s v="CAPACITACIÓN"/>
    <s v="Estándar 3. Dotación"/>
    <x v="1"/>
    <d v="2026-05-26T00:00:00"/>
    <s v="LAURA ALEXANDRA "/>
    <s v="RAMIREZ GONZALEZ"/>
    <s v="Cédula de Ciudadanía"/>
    <n v="1193585639"/>
    <n v="1193585639"/>
    <s v="DENTAL VIP SERVICE- PATRICIA VALENZUELA PEÑA"/>
    <n v="52082541"/>
    <s v="AUX ODONTOLOGIA"/>
    <s v="BOGOTA DISTRITO CAPITAL"/>
    <n v="3202715685"/>
    <s v="servicioalcliente@dentalvipservice.com"/>
    <s v="Diana Marcela Londono Diaz"/>
    <n v="4"/>
    <n v="4"/>
    <n v="4"/>
    <n v="4"/>
    <n v="4"/>
    <n v="4"/>
    <n v="3"/>
    <n v="3"/>
    <n v="3"/>
    <n v="3"/>
    <n v="3"/>
    <n v="3"/>
    <s v="N/A"/>
    <s v="Farmacovigilancia"/>
    <s v="N/A"/>
  </r>
  <r>
    <n v="4083"/>
    <d v="2026-05-26T09:09:51"/>
    <d v="2026-05-26T09:13:24"/>
    <s v="anonymous"/>
    <m/>
    <m/>
    <s v="CAPACITACIÓN"/>
    <s v="Estándar 3. Dotación"/>
    <x v="1"/>
    <d v="2026-05-26T00:00:00"/>
    <s v="Liliana "/>
    <s v="Rodríguez Pastrana"/>
    <s v="Cédula de Ciudadanía"/>
    <n v="51791739"/>
    <n v="51791739"/>
    <s v="Independiente"/>
    <n v="51791739"/>
    <s v="Bacterióloga"/>
    <s v="BOGOTA DISTRITO CAPITAL"/>
    <n v="3107532393"/>
    <s v="lilianaropas@gmail.com"/>
    <s v="Diana Marcela Londono Diaz"/>
    <n v="4"/>
    <n v="4"/>
    <n v="4"/>
    <n v="4"/>
    <n v="4"/>
    <n v="4"/>
    <n v="4"/>
    <n v="4"/>
    <n v="4"/>
    <n v="4"/>
    <n v="4"/>
    <n v="4"/>
    <s v="Na"/>
    <s v="Residuos Hospitalarios"/>
    <s v="Na"/>
  </r>
  <r>
    <n v="4084"/>
    <d v="2026-05-26T09:10:24"/>
    <d v="2026-05-26T09:13:27"/>
    <s v="anonymous"/>
    <m/>
    <m/>
    <s v="CAPACITACIÓN"/>
    <s v="Estándar 3. Dotación"/>
    <x v="0"/>
    <d v="2026-05-26T00:00:00"/>
    <s v="Isabella"/>
    <s v="Chala Rodriguez"/>
    <s v="Cédula de Ciudadanía"/>
    <n v="1022447311"/>
    <n v="1022447311"/>
    <s v="Servimed IPS SA"/>
    <n v="830002272"/>
    <s v="Analista de Calidad"/>
    <s v="BOGOTA DISTRITO CAPITAL"/>
    <n v="3167465400"/>
    <s v="analistacalidad@servimedips.com"/>
    <s v="Diana Marcela Londono Diaz"/>
    <n v="4"/>
    <n v="4"/>
    <n v="4"/>
    <n v="4"/>
    <n v="4"/>
    <n v="4"/>
    <n v="4"/>
    <n v="4"/>
    <n v="4"/>
    <n v="4"/>
    <n v="4"/>
    <n v="4"/>
    <s v="Na"/>
    <s v="Infraestructura"/>
    <s v="Na"/>
  </r>
  <r>
    <n v="4085"/>
    <d v="2026-05-26T09:10:02"/>
    <d v="2026-05-26T09:13:37"/>
    <s v="anonymous"/>
    <m/>
    <m/>
    <s v="CAPACITACIÓN"/>
    <s v="Estándar 3. Dotación"/>
    <x v="2"/>
    <d v="2026-05-26T00:00:00"/>
    <s v="Patricia del Pilar "/>
    <s v="Carreño Salas"/>
    <s v="Cédula de Ciudadanía"/>
    <n v="63338051"/>
    <n v="63338051"/>
    <s v="Independiente"/>
    <n v="63338051"/>
    <s v="Instrumentadora quirurgica"/>
    <s v="BUCARAMANGA SANTANDER "/>
    <n v="3174286695"/>
    <s v="patty-angie96@hotmail.com"/>
    <s v="Diana Marcela Londono Diaz"/>
    <n v="4"/>
    <n v="4"/>
    <n v="4"/>
    <n v="4"/>
    <n v="4"/>
    <n v="4"/>
    <n v="4"/>
    <n v="4"/>
    <n v="4"/>
    <n v="4"/>
    <n v="4"/>
    <n v="4"/>
    <s v="Felicitaciones. Excelentes temas"/>
    <s v="Bioseguridad en Odontología"/>
    <s v="DMER"/>
  </r>
  <r>
    <n v="4086"/>
    <d v="2026-05-26T09:10:13"/>
    <d v="2026-05-26T09:13:53"/>
    <s v="anonymous"/>
    <m/>
    <m/>
    <s v="CAPACITACIÓN"/>
    <s v="Estándar 3. Dotación"/>
    <x v="1"/>
    <d v="2026-05-26T00:00:00"/>
    <s v="Gabriela Andreina "/>
    <s v="Alvarez Verastegui "/>
    <s v="Cédula de Extranjeria o pasaporte"/>
    <n v="5307048"/>
    <n v="5307048"/>
    <s v="Dental vip"/>
    <n v="52082541"/>
    <s v="Aux de odontología "/>
    <s v="BOGOTA DISTRITO CAPITAL"/>
    <n v="3239625389"/>
    <s v="Alvarezgabi1707@gmail.com"/>
    <s v="Diana Marcela Londono Diaz"/>
    <n v="4"/>
    <n v="4"/>
    <n v="4"/>
    <n v="4"/>
    <n v="4"/>
    <n v="4"/>
    <n v="4"/>
    <n v="4"/>
    <n v="4"/>
    <n v="4"/>
    <n v="4"/>
    <n v="4"/>
    <s v="Na"/>
    <s v="Telemedicina"/>
    <s v="Na"/>
  </r>
  <r>
    <n v="4087"/>
    <d v="2026-05-26T09:10:22"/>
    <d v="2026-05-26T09:14:06"/>
    <s v="anonymous"/>
    <m/>
    <m/>
    <s v="CAPACITACIÓN"/>
    <s v="Estándar 3. Dotación"/>
    <x v="0"/>
    <d v="2026-05-26T00:00:00"/>
    <s v="Mariana "/>
    <s v="Tamayo Grisales"/>
    <s v="Cédula de Ciudadanía"/>
    <n v="1000633765"/>
    <n v="1000633765"/>
    <s v="Organización Santa Lucia "/>
    <n v="890900650"/>
    <s v="Auxiliar biomédico "/>
    <s v="MEDELLIN ANTIOQUIA"/>
    <n v="3016016422"/>
    <s v="mantenimiento1@osl.com.co"/>
    <s v="Diana Marcela Londono Diaz"/>
    <n v="4"/>
    <n v="4"/>
    <n v="4"/>
    <n v="4"/>
    <n v="4"/>
    <n v="4"/>
    <n v="4"/>
    <n v="4"/>
    <n v="4"/>
    <n v="4"/>
    <n v="4"/>
    <n v="4"/>
    <s v="NINGUNO"/>
    <s v="Sistema Único de Acreditación"/>
    <s v="proceso sancionatorio"/>
  </r>
  <r>
    <n v="4088"/>
    <d v="2026-05-26T09:09:51"/>
    <d v="2026-05-26T09:14:08"/>
    <s v="anonymous"/>
    <m/>
    <m/>
    <s v="CAPACITACIÓN"/>
    <s v="Estándar 3. Dotación"/>
    <x v="1"/>
    <d v="2026-05-26T00:00:00"/>
    <s v="VIVIANA "/>
    <s v="HERNANDEZ MUÑOZ"/>
    <s v="Cédula de Ciudadanía"/>
    <n v="1022341172"/>
    <n v="1022341172"/>
    <s v="ESMERALDA RUIZ"/>
    <n v="52271402"/>
    <s v="AUX ADMINISTRATIVA"/>
    <s v="BOGOTA DISTRITO CAPITAL"/>
    <n v="3174039246"/>
    <s v="VIVIHERNANDEZM1028@HOTMAIL.COM"/>
    <s v="Diana Marcela Londono Diaz"/>
    <n v="3"/>
    <n v="3"/>
    <n v="3"/>
    <n v="3"/>
    <n v="3"/>
    <n v="3"/>
    <n v="3"/>
    <n v="3"/>
    <n v="3"/>
    <n v="3"/>
    <n v="3"/>
    <n v="3"/>
    <s v="NO"/>
    <s v="Resolución 3100 de 2019"/>
    <s v="Na"/>
  </r>
  <r>
    <n v="4089"/>
    <d v="2026-05-26T09:10:01"/>
    <d v="2026-05-26T09:14:13"/>
    <s v="anonymous"/>
    <m/>
    <m/>
    <s v="CAPACITACIÓN"/>
    <s v="Estándar 3. Dotación"/>
    <x v="0"/>
    <d v="2026-05-26T00:00:00"/>
    <s v="Estefania "/>
    <s v="Saldarriaga Sanchez"/>
    <s v="Cédula de Ciudadanía"/>
    <n v="1001234743"/>
    <n v="1001234743"/>
    <s v="Organizacion Santa Lucia "/>
    <n v="890900650"/>
    <s v="Auxiliar Biomedica"/>
    <s v="MEDELLIN ANTIOQUIA"/>
    <n v="3184649840"/>
    <s v="estefa3211@hotmail.com"/>
    <s v="Diana Marcela Londono Diaz"/>
    <n v="4"/>
    <n v="4"/>
    <n v="4"/>
    <n v="3"/>
    <n v="4"/>
    <n v="4"/>
    <n v="4"/>
    <n v="4"/>
    <n v="4"/>
    <n v="4"/>
    <n v="4"/>
    <n v="4"/>
    <s v="Na"/>
    <s v="Tecnovigilancia"/>
    <s v="Na"/>
  </r>
  <r>
    <n v="4090"/>
    <d v="2026-05-26T09:10:06"/>
    <d v="2026-05-26T09:14:22"/>
    <s v="anonymous"/>
    <m/>
    <m/>
    <s v="CAPACITACIÓN"/>
    <s v="Estándar 3. Dotación"/>
    <x v="2"/>
    <d v="2026-05-26T00:00:00"/>
    <s v="Angye Valentina "/>
    <s v="López Mendoza"/>
    <s v="Cédula de Ciudadanía"/>
    <n v="1000695018"/>
    <n v="1000695018"/>
    <s v="Angye Valentina López Mendoza"/>
    <n v="1000695018"/>
    <s v="Ingeniera biomédica"/>
    <s v="BOGOTA DISTRITO CAPITAL"/>
    <n v="3197153258"/>
    <s v="Angyemendoza1126@gmail.com"/>
    <s v="Diana Marcela Londono Diaz"/>
    <n v="4"/>
    <n v="4"/>
    <n v="4"/>
    <n v="4"/>
    <n v="4"/>
    <n v="4"/>
    <n v="4"/>
    <n v="4"/>
    <n v="4"/>
    <n v="4"/>
    <n v="4"/>
    <n v="4"/>
    <s v="La facilitadora en lo que lleva no ha respondido ninguna pregunta _x000a_"/>
    <s v="Estándar 4: Medicamentos, dispositivos Médicos e insumos"/>
    <s v="Na"/>
  </r>
  <r>
    <n v="4091"/>
    <d v="2026-05-26T09:09:53"/>
    <d v="2026-05-26T09:14:22"/>
    <s v="anonymous"/>
    <m/>
    <m/>
    <s v="CAPACITACIÓN"/>
    <s v="Estándar 3. Dotación"/>
    <x v="1"/>
    <d v="2026-05-26T00:00:00"/>
    <s v="Nelly Esperanza"/>
    <s v="Ortiz Riveros"/>
    <s v="Cédula de Ciudadanía"/>
    <n v="52106590"/>
    <n v="52106590"/>
    <s v="Consultorio Privado Dr. Javier Mauricio Figueroa "/>
    <n v="19471221"/>
    <s v="Auxiliar Administrativo"/>
    <s v="BOGOTA DISTRITO CAPITAL"/>
    <n v="3195143908"/>
    <s v="ortizriveros@gmail.com"/>
    <s v="Diana Marcela Londono Diaz"/>
    <n v="3"/>
    <n v="3"/>
    <n v="3"/>
    <n v="3"/>
    <n v="3"/>
    <n v="4"/>
    <n v="3"/>
    <n v="3"/>
    <n v="3"/>
    <n v="3"/>
    <n v="3"/>
    <n v="3"/>
    <s v="Na"/>
    <s v="Bioseguridad General"/>
    <s v="Telemedicina"/>
  </r>
  <r>
    <n v="4092"/>
    <d v="2026-05-26T09:10:09"/>
    <d v="2026-05-26T09:14:25"/>
    <s v="anonymous"/>
    <m/>
    <m/>
    <s v="CAPACITACIÓN"/>
    <s v="Estándar 3. Dotación"/>
    <x v="1"/>
    <d v="2026-05-26T00:00:00"/>
    <s v="Nury Alexandra "/>
    <s v="Cortes Rincon"/>
    <s v="Cédula de Ciudadanía"/>
    <n v="52544733"/>
    <n v="52544733"/>
    <s v="Dra Margarita Quiroga "/>
    <n v="516254556"/>
    <s v="Auxiliar "/>
    <s v="BOGOTA DISTRITO CAPITAL"/>
    <n v="3506885169"/>
    <s v="cortesnury25@gmail.com"/>
    <s v="Diana Marcela Londono Diaz"/>
    <n v="4"/>
    <n v="4"/>
    <n v="4"/>
    <n v="4"/>
    <n v="4"/>
    <n v="4"/>
    <n v="4"/>
    <n v="4"/>
    <n v="4"/>
    <n v="4"/>
    <n v="4"/>
    <n v="4"/>
    <s v="Na"/>
    <s v="Bioseguridad en Odontología"/>
    <s v="Na"/>
  </r>
  <r>
    <n v="4093"/>
    <d v="2026-05-26T09:09:48"/>
    <d v="2026-05-26T09:14:41"/>
    <s v="anonymous"/>
    <m/>
    <m/>
    <s v="CAPACITACIÓN"/>
    <s v="Estándar 3. Dotación"/>
    <x v="2"/>
    <d v="2026-05-26T00:00:00"/>
    <s v="Carmen Elena "/>
    <s v="Gonzalez Velasquez"/>
    <s v="Cédula de Ciudadanía"/>
    <n v="1113638603"/>
    <n v="1113638603"/>
    <s v="Nueva eps"/>
    <n v="900156264"/>
    <s v="Enfermera de calidad"/>
    <s v="CALI VALLE DEL CAUCA "/>
    <n v="3105904181"/>
    <s v="carmenelenagonzalezvelasquez2@gmail.com"/>
    <s v="Diana Marcela Londono Diaz"/>
    <n v="4"/>
    <n v="4"/>
    <n v="4"/>
    <n v="4"/>
    <n v="4"/>
    <n v="4"/>
    <n v="4"/>
    <n v="4"/>
    <n v="4"/>
    <n v="4"/>
    <n v="4"/>
    <n v="4"/>
    <s v="Na"/>
    <s v="Sistema Único de Acreditación"/>
    <s v="Na"/>
  </r>
  <r>
    <n v="4094"/>
    <d v="2026-05-26T09:10:12"/>
    <d v="2026-05-26T09:14:46"/>
    <s v="anonymous"/>
    <m/>
    <m/>
    <s v="CAPACITACIÓN"/>
    <s v="Estándar 3. Dotación"/>
    <x v="1"/>
    <d v="2026-05-26T00:00:00"/>
    <s v="Hugo Luis "/>
    <s v="Delgado Valderrama "/>
    <s v="Cédula de Ciudadanía"/>
    <n v="79377816"/>
    <n v="79377816"/>
    <s v="Etica "/>
    <n v="79377816"/>
    <s v="Odontologo General "/>
    <s v="BOGOTA DISTRITO CAPITAL"/>
    <n v="3142967522"/>
    <s v="hugoldelgadov@hotmail.com"/>
    <s v="Diana Marcela Londono Diaz"/>
    <n v="4"/>
    <n v="4"/>
    <n v="4"/>
    <n v="4"/>
    <n v="4"/>
    <n v="4"/>
    <n v="4"/>
    <n v="4"/>
    <n v="4"/>
    <n v="4"/>
    <n v="4"/>
    <n v="4"/>
    <s v="NA "/>
    <s v="Ninguna de los anteriores"/>
    <s v="NA "/>
  </r>
  <r>
    <n v="4095"/>
    <d v="2026-05-26T09:10:12"/>
    <d v="2026-05-26T09:14:47"/>
    <s v="anonymous"/>
    <m/>
    <m/>
    <s v="CAPACITACIÓN"/>
    <s v="Estándar 3. Dotación"/>
    <x v="3"/>
    <d v="2026-05-26T00:00:00"/>
    <s v="IVONNE JADIVI "/>
    <s v="GARCIA FLORIAN"/>
    <s v="Cédula de Ciudadanía"/>
    <n v="52055191"/>
    <n v="52055191"/>
    <s v="ESCUELA COLOMBIANA DE INGENIERIA JULIO GARAVITO"/>
    <n v="860034811"/>
    <s v="ODONTOLOGA GENERAL"/>
    <s v="BOGOTA DISTRITO CAPITAL"/>
    <n v="3103345914"/>
    <s v="ivonne.garcia@escuelaing.edu.co"/>
    <s v="Diana Marcela Londono Diaz"/>
    <n v="4"/>
    <n v="4"/>
    <n v="4"/>
    <n v="4"/>
    <n v="4"/>
    <n v="4"/>
    <n v="4"/>
    <n v="3"/>
    <n v="3"/>
    <n v="3"/>
    <n v="3"/>
    <n v="3"/>
    <s v="N/A"/>
    <s v="Humanización"/>
    <s v="N/A"/>
  </r>
  <r>
    <n v="4096"/>
    <d v="2026-05-26T09:09:59"/>
    <d v="2026-05-26T09:14:56"/>
    <s v="anonymous"/>
    <m/>
    <m/>
    <s v="CAPACITACIÓN"/>
    <s v="Estándar 3. Dotación"/>
    <x v="0"/>
    <d v="2026-05-26T00:00:00"/>
    <s v="Carlos Andrés "/>
    <s v="Isaza Cardozo "/>
    <s v="Cédula de Ciudadanía"/>
    <n v="10189119"/>
    <n v="10189119"/>
    <s v="Unidad de estética dental SAS "/>
    <n v="830088051"/>
    <s v="Asistente de habilitación y calidad "/>
    <s v="BOGOTA DISTRITO CAPITAL"/>
    <n v="3012638598"/>
    <s v="caisazac@hotmail.com"/>
    <s v="Diana Marcela Londono Diaz"/>
    <n v="4"/>
    <n v="4"/>
    <n v="4"/>
    <n v="4"/>
    <n v="4"/>
    <n v="4"/>
    <n v="4"/>
    <n v="4"/>
    <n v="4"/>
    <n v="4"/>
    <n v="4"/>
    <n v="4"/>
    <s v="Un poco desordenada la secuencia de presentación del material de apoyo, pasan y devuelven permanentemente las diapositivas, confunden a los participantes."/>
    <s v="Conozca el proceso sancionatorio"/>
    <s v="Guías de práctica clínica "/>
  </r>
  <r>
    <n v="4097"/>
    <d v="2026-05-26T09:09:53"/>
    <d v="2026-05-26T09:15:03"/>
    <s v="anonymous"/>
    <m/>
    <m/>
    <s v="CAPACITACIÓN"/>
    <s v="Estándar 3. Dotación"/>
    <x v="1"/>
    <d v="2026-05-26T00:00:00"/>
    <s v="Johana Patricia "/>
    <s v="Reyes Sánchez "/>
    <s v="Cédula de Ciudadanía"/>
    <n v="1014204339"/>
    <n v="1014204339"/>
    <s v="Gustavo Alonso Bloise Carrascal "/>
    <n v="19370403"/>
    <s v="Auxiliar administrativo y auxiliar en enfermería "/>
    <s v="BOGOTA DISTRITO CAPITAL"/>
    <n v="3153648666"/>
    <s v="gustavoabloise@hotmail.com"/>
    <s v="Diana Marcela Londono Diaz"/>
    <n v="4"/>
    <n v="4"/>
    <n v="4"/>
    <n v="3"/>
    <n v="2"/>
    <n v="4"/>
    <n v="4"/>
    <n v="2"/>
    <n v="3"/>
    <n v="3"/>
    <n v="4"/>
    <n v="4"/>
    <s v="Más interaccion con los asistentes "/>
    <s v="Residuos Hospitalarios"/>
    <s v="Na"/>
  </r>
  <r>
    <n v="4098"/>
    <d v="2026-05-26T09:09:56"/>
    <d v="2026-05-26T09:15:05"/>
    <s v="anonymous"/>
    <m/>
    <m/>
    <s v="CAPACITACIÓN"/>
    <s v="Estándar 3. Dotación"/>
    <x v="1"/>
    <d v="2026-05-26T00:00:00"/>
    <s v="JUAN MANUEL"/>
    <s v="CARDDONA GALARZA"/>
    <s v="Cédula de Ciudadanía"/>
    <n v="79232381"/>
    <n v="79232381"/>
    <s v="JUAN MANUEL CARRDONA GALARZA"/>
    <n v="79232381"/>
    <s v="ODONTOLOGO GENERAL"/>
    <s v="BOGOTA DISTRITO CAPITAL"/>
    <n v="3176820138"/>
    <s v="JUMACARGA@HOTMAIL.COM"/>
    <s v="Diana Marcela Londono Diaz"/>
    <n v="4"/>
    <n v="4"/>
    <n v="4"/>
    <n v="4"/>
    <n v="4"/>
    <n v="4"/>
    <n v="4"/>
    <n v="4"/>
    <n v="4"/>
    <n v="4"/>
    <n v="4"/>
    <n v="4"/>
    <s v="ANTES ENVIABAN LAS PRESENTACIONES Y LOS CERTIFICADOS DE ASISTENCIA A LOS CORREOS ELECTRONICOS DE LOS PARTICIPANTES. AHORA NI LO UNO NI LO OTRO. ME PARECE INCREIBLE TENER QUE ESPERARA 90 DIAS HABILES POR UN CERTIFICADO."/>
    <s v="Conozca el proceso sancionatorio"/>
    <s v="Na"/>
  </r>
  <r>
    <n v="4099"/>
    <d v="2026-05-26T09:10:10"/>
    <d v="2026-05-26T09:15:14"/>
    <s v="anonymous"/>
    <m/>
    <m/>
    <s v="CAPACITACIÓN"/>
    <s v="Estándar 3. Dotación"/>
    <x v="3"/>
    <d v="2026-05-26T00:00:00"/>
    <s v="paula alejandra"/>
    <s v="franco malambo"/>
    <s v="Cédula de Ciudadanía"/>
    <n v="1027523026"/>
    <n v="1027523026"/>
    <s v="universidad escuela colombiana de ingeniería julio Garavito "/>
    <n v="860034817"/>
    <s v="auxiliar de salud oral "/>
    <s v="BOGOTA DISTRITO CAPITAL"/>
    <n v="3214994256"/>
    <s v="paula.franco@escuelaing.edu.co"/>
    <s v="Diana Marcela Londono Diaz"/>
    <n v="4"/>
    <n v="4"/>
    <n v="3"/>
    <n v="4"/>
    <n v="4"/>
    <n v="3"/>
    <n v="4"/>
    <n v="3"/>
    <n v="4"/>
    <n v="4"/>
    <n v="4"/>
    <n v="3"/>
    <s v="N/A"/>
    <s v="Estándar 4: Medicamentos, dispositivos Médicos e insumos"/>
    <s v="Na"/>
  </r>
  <r>
    <n v="4100"/>
    <d v="2026-05-26T09:10:26"/>
    <d v="2026-05-26T09:15:14"/>
    <s v="anonymous"/>
    <m/>
    <m/>
    <s v="CAPACITACIÓN"/>
    <s v="Estándar 3. Dotación"/>
    <x v="0"/>
    <d v="2026-05-26T00:00:00"/>
    <s v="Adriana "/>
    <s v="Martin Capera "/>
    <s v="Cédula de Ciudadanía"/>
    <n v="39798048"/>
    <n v="39798048"/>
    <s v="Clinica de Fertilidad Cornel"/>
    <n v="900807443"/>
    <s v="Regente de Farmacia"/>
    <s v="BOGOTA DISTRITO CAPITAL"/>
    <n v="3213157379"/>
    <s v="farmacia@cornel.com.co"/>
    <s v="Diana Marcela Londono Diaz"/>
    <n v="3"/>
    <n v="4"/>
    <n v="4"/>
    <n v="4"/>
    <n v="3"/>
    <n v="4"/>
    <n v="4"/>
    <n v="3"/>
    <n v="4"/>
    <n v="4"/>
    <n v="4"/>
    <n v="4"/>
    <s v="n.a"/>
    <s v="Residuos Hospitalarios"/>
    <s v="n.a"/>
  </r>
  <r>
    <n v="4101"/>
    <d v="2026-05-26T09:10:11"/>
    <d v="2026-05-26T09:15:31"/>
    <s v="anonymous"/>
    <m/>
    <m/>
    <s v="CAPACITACIÓN"/>
    <s v="Estándar 3. Dotación"/>
    <x v="2"/>
    <d v="2026-05-26T00:00:00"/>
    <s v="Sandra Yolima"/>
    <s v="Rodriguez Velandia"/>
    <s v="Cédula de Ciudadanía"/>
    <n v="52308636"/>
    <n v="52308636"/>
    <s v="Profesional"/>
    <n v="52308636"/>
    <s v="Bacterióloga"/>
    <s v="BOGOTA DISTRITO CAPITAL"/>
    <n v="3142693491"/>
    <s v="yorodvel@gmail.com"/>
    <s v="Diana Marcela Londono Diaz"/>
    <n v="3"/>
    <n v="4"/>
    <n v="3"/>
    <n v="4"/>
    <n v="3"/>
    <n v="3"/>
    <n v="3"/>
    <n v="3"/>
    <n v="3"/>
    <n v="3"/>
    <n v="3"/>
    <n v="3"/>
    <s v="Na"/>
    <s v="Sistema de Información para la Calidad- Resolución 256 de 2016"/>
    <s v="Na"/>
  </r>
  <r>
    <n v="4102"/>
    <d v="2026-05-26T09:10:14"/>
    <d v="2026-05-26T09:15:35"/>
    <s v="anonymous"/>
    <m/>
    <m/>
    <s v="CAPACITACIÓN"/>
    <s v="Estándar 3. Dotación"/>
    <x v="1"/>
    <d v="2026-05-26T00:00:00"/>
    <s v="Germán Eduardo "/>
    <s v="Ardila Gómez "/>
    <s v="Cédula de Ciudadanía"/>
    <n v="79643368"/>
    <n v="79643368"/>
    <s v="Odontología preferencial "/>
    <n v="79643368"/>
    <s v="Odontología rehabilitador oral"/>
    <s v="BOGOTA DISTRITO CAPITAL"/>
    <n v="3002980348"/>
    <s v="Odontopreferencial@gmail.com "/>
    <s v="Diana Marcela Londono Diaz"/>
    <n v="4"/>
    <n v="4"/>
    <n v="4"/>
    <n v="4"/>
    <n v="4"/>
    <n v="4"/>
    <n v="4"/>
    <n v="4"/>
    <n v="4"/>
    <n v="4"/>
    <n v="4"/>
    <n v="4"/>
    <s v="Interesante y completa"/>
    <s v="Ninguna de los anteriores"/>
    <s v="Residuos "/>
  </r>
  <r>
    <n v="4103"/>
    <d v="2026-05-26T09:10:34"/>
    <d v="2026-05-26T09:15:46"/>
    <s v="anonymous"/>
    <m/>
    <m/>
    <s v="CAPACITACIÓN"/>
    <s v="Estándar 3. Dotación"/>
    <x v="1"/>
    <d v="2026-05-26T00:00:00"/>
    <s v="LILIA JOYCE "/>
    <s v="ANGEL RIAÑO "/>
    <s v="Cédula de Ciudadanía"/>
    <n v="35414402"/>
    <n v="35414402"/>
    <s v="CONSULTORIO ODONTOLOGICO "/>
    <n v="354144023"/>
    <s v="ODONTLOGA "/>
    <s v="ZIPAQUIRA CUNDINAMARCA"/>
    <n v="3105660468"/>
    <s v="cpaipg@yahoo.com"/>
    <s v="Diana Marcela Londono Diaz"/>
    <n v="4"/>
    <n v="4"/>
    <n v="4"/>
    <n v="4"/>
    <n v="4"/>
    <n v="4"/>
    <n v="4"/>
    <n v="4"/>
    <n v="4"/>
    <n v="4"/>
    <n v="4"/>
    <n v="4"/>
    <s v="EXELENTE "/>
    <s v="Guías de Práctica Clínica"/>
    <s v="ENFOQUE DIFERENCIAL "/>
  </r>
  <r>
    <n v="4104"/>
    <d v="2026-05-26T09:09:51"/>
    <d v="2026-05-26T09:15:48"/>
    <s v="anonymous"/>
    <m/>
    <m/>
    <s v="CAPACITACIÓN"/>
    <s v="Estándar 3. Dotación"/>
    <x v="1"/>
    <d v="2026-05-26T00:00:00"/>
    <s v="ISABEL CRISTINA "/>
    <s v="GOMEZ RODRIGUEZ"/>
    <s v="Cédula de Ciudadanía"/>
    <n v="43871158"/>
    <n v="43871158"/>
    <s v="Independiente"/>
    <n v="43871158"/>
    <s v="ENFERMERA AUDITORA Y VERIFICADORA DE LAS CONDICIONES DE HABILITACION"/>
    <s v="MEDELLIN ANTIOQUIA"/>
    <n v="3153788718"/>
    <s v="crisagomez80@gmail.com"/>
    <s v="Diana Marcela Londono Diaz"/>
    <n v="4"/>
    <n v="4"/>
    <n v="4"/>
    <n v="4"/>
    <n v="4"/>
    <n v="4"/>
    <n v="4"/>
    <n v="4"/>
    <n v="4"/>
    <n v="4"/>
    <n v="4"/>
    <n v="4"/>
    <s v="Gracias por estos espacios tan enriquecedores para nuestros procesos día a día"/>
    <s v="Pamec "/>
    <s v="N/A"/>
  </r>
  <r>
    <n v="4105"/>
    <d v="2026-05-26T09:11:33"/>
    <d v="2026-05-26T09:16:00"/>
    <s v="anonymous"/>
    <m/>
    <m/>
    <s v="CAPACITACIÓN"/>
    <s v="Estándar 3. Dotación"/>
    <x v="1"/>
    <d v="2026-05-26T00:00:00"/>
    <s v="Jenny Maritza "/>
    <s v="Espinosa Ramirez "/>
    <s v="Cédula de Ciudadanía"/>
    <n v="40045272"/>
    <n v="40045272"/>
    <s v="Jenny Maritza Espinosa Ramirez "/>
    <n v="40045272"/>
    <s v="Fisioterapeuta "/>
    <s v="TUNJA BOYACA "/>
    <n v="3002201270"/>
    <s v="spinsanar@gmail.com"/>
    <s v="Diana Marcela Londono Diaz"/>
    <n v="3"/>
    <n v="3"/>
    <n v="3"/>
    <n v="3"/>
    <n v="3"/>
    <n v="3"/>
    <n v="3"/>
    <n v="3"/>
    <n v="3"/>
    <n v="3"/>
    <n v="3"/>
    <n v="3"/>
    <s v="Na"/>
    <s v="Guías de Práctica Clínica"/>
    <s v="Na"/>
  </r>
  <r>
    <n v="4106"/>
    <d v="2026-05-26T09:10:01"/>
    <d v="2026-05-26T09:16:12"/>
    <s v="anonymous"/>
    <m/>
    <m/>
    <s v="CAPACITACIÓN"/>
    <s v="Estándar 3. Dotación"/>
    <x v="1"/>
    <d v="2026-05-26T00:00:00"/>
    <s v="Alba Rosa"/>
    <s v="Dueñas Parra "/>
    <s v="Cédula de Ciudadanía"/>
    <n v="52165519"/>
    <n v="52165519"/>
    <s v="Alba Rosa Dueñas Parra "/>
    <n v="52165519"/>
    <s v="Odontóloga general"/>
    <s v="BOGOTA DISTRITO CAPITAL"/>
    <n v="3214574506"/>
    <s v="rosaduen22@gmail.com"/>
    <s v="Diana Marcela Londono Diaz"/>
    <n v="3"/>
    <n v="3"/>
    <n v="3"/>
    <n v="3"/>
    <n v="3"/>
    <n v="3"/>
    <n v="3"/>
    <n v="2"/>
    <n v="3"/>
    <n v="3"/>
    <n v="2"/>
    <n v="1"/>
    <s v="Deberían tener un espacio específico para cada área de la salud, en la que se traten temas puntuales de cada servicio porque al tener todos los servicios en una sola capacitación no queda clara la información y termina uno confundido y cada servicio tiene inquietudes diferentes "/>
    <s v="Tecnovigilancia"/>
    <s v="Farmacovigilancia"/>
  </r>
  <r>
    <n v="4107"/>
    <d v="2026-05-26T09:10:24"/>
    <d v="2026-05-26T09:16:31"/>
    <s v="anonymous"/>
    <m/>
    <m/>
    <s v="CAPACITACIÓN"/>
    <s v="Estándar 3. Dotación"/>
    <x v="1"/>
    <d v="2026-05-26T00:00:00"/>
    <s v="Jorge Gabriel "/>
    <s v="López Toro "/>
    <s v="Cédula de Ciudadanía"/>
    <n v="79261443"/>
    <n v="79261443"/>
    <s v="Jorge Gabriel López Toro "/>
    <n v="79261443"/>
    <s v="Odontologo "/>
    <s v="BOGOTA DISTRITO CAPITAL"/>
    <n v="3153383521"/>
    <s v="gabrieltoro03@gmail.com"/>
    <s v="Diana Marcela Londono Diaz"/>
    <n v="3"/>
    <n v="3"/>
    <n v="3"/>
    <n v="3"/>
    <n v="3"/>
    <n v="3"/>
    <n v="3"/>
    <n v="3"/>
    <n v="3"/>
    <n v="3"/>
    <n v="2"/>
    <n v="4"/>
    <s v="Na"/>
    <s v="Bioseguridad en Odontología"/>
    <s v="Tecnovigilancia"/>
  </r>
  <r>
    <n v="4108"/>
    <d v="2026-05-26T09:13:07"/>
    <d v="2026-05-26T09:16:33"/>
    <s v="anonymous"/>
    <m/>
    <m/>
    <s v="CAPACITACIÓN"/>
    <s v="Estándar 3. Dotación"/>
    <x v="0"/>
    <d v="2026-05-26T00:00:00"/>
    <s v="hilda stella"/>
    <s v="garcia rodriguez"/>
    <s v="Cédula de Ciudadanía"/>
    <n v="52259634"/>
    <n v="52259634"/>
    <s v="colombiana de trasplantes sas"/>
    <n v="830120157"/>
    <s v="director de calidad y auditoria"/>
    <s v="BOGOTA DISTRITO CAPITAL"/>
    <n v="3223272622"/>
    <s v="hgarcia@colombianadetrasplantes.com"/>
    <s v="Diana Marcela Londono Diaz"/>
    <n v="4"/>
    <n v="4"/>
    <n v="4"/>
    <n v="4"/>
    <n v="4"/>
    <n v="4"/>
    <n v="4"/>
    <n v="4"/>
    <n v="4"/>
    <n v="4"/>
    <n v="4"/>
    <n v="4"/>
    <s v="."/>
    <s v="Guías de Práctica Clínica"/>
    <s v="acreditacion"/>
  </r>
  <r>
    <n v="4109"/>
    <d v="2026-05-26T09:13:46"/>
    <d v="2026-05-26T09:16:35"/>
    <s v="anonymous"/>
    <m/>
    <m/>
    <s v="CAPACITACIÓN"/>
    <s v="Estándar 3. Dotación"/>
    <x v="0"/>
    <d v="2026-05-26T00:00:00"/>
    <s v="YISNEIDY MARCELA"/>
    <s v="GUTIERREZ COMETA"/>
    <s v="Cédula de Ciudadanía"/>
    <n v="1016002764"/>
    <n v="1016002764"/>
    <s v="optica colombiana sas"/>
    <n v="860001449"/>
    <s v="COORDINADORA DE CALIDAD"/>
    <s v="BOGOTA DISTRITO CAPITAL"/>
    <n v="3103010215"/>
    <s v="femarguco@gmail.com"/>
    <s v="Diana Marcela Londono Diaz"/>
    <n v="4"/>
    <n v="4"/>
    <n v="4"/>
    <n v="4"/>
    <n v="4"/>
    <n v="4"/>
    <n v="4"/>
    <n v="4"/>
    <n v="4"/>
    <n v="4"/>
    <n v="4"/>
    <n v="4"/>
    <s v="Na"/>
    <s v="Residuos Hospitalarios"/>
    <s v="PROCESOS SANCIONATORIOS"/>
  </r>
  <r>
    <n v="4110"/>
    <d v="2026-05-26T09:11:50"/>
    <d v="2026-05-26T09:16:41"/>
    <s v="anonymous"/>
    <m/>
    <m/>
    <s v="CAPACITACIÓN"/>
    <s v="Estándar 3. Dotación"/>
    <x v="1"/>
    <d v="2026-05-26T00:00:00"/>
    <s v="MARITZA ESNEDA "/>
    <s v="URREGO BARRERA"/>
    <s v="Cédula de Ciudadanía"/>
    <n v="52026281"/>
    <n v="52026281"/>
    <s v="MARITZA ESNEDA URREGO BARRERA"/>
    <n v="52026281"/>
    <s v="BACTERIOLOGA"/>
    <s v="BOGOTA DISTRITO CAPITAL"/>
    <n v="3106299720"/>
    <s v="UMISANCARLOS@YAHOO.COM"/>
    <s v="Diana Marcela Londono Diaz"/>
    <n v="3"/>
    <n v="4"/>
    <n v="3"/>
    <n v="3"/>
    <n v="3"/>
    <n v="3"/>
    <n v="3"/>
    <n v="2"/>
    <n v="3"/>
    <n v="2"/>
    <n v="3"/>
    <n v="3"/>
    <s v="MUY BUEN DOMINIO DEL TEMA SINEMBARGO PODRIA SER UN POCO MAS DINAMICA"/>
    <s v="Conozca el proceso sancionatorio"/>
    <s v="N/A"/>
  </r>
  <r>
    <n v="4111"/>
    <d v="2026-05-26T09:11:40"/>
    <d v="2026-05-26T09:16:58"/>
    <s v="anonymous"/>
    <m/>
    <m/>
    <s v="CAPACITACIÓN"/>
    <s v="Estándar 3. Dotación"/>
    <x v="1"/>
    <d v="2026-05-26T00:00:00"/>
    <s v="Doris janneth"/>
    <s v="Rojas García "/>
    <s v="Cédula de Ciudadanía"/>
    <n v="51957664"/>
    <n v="51957664"/>
    <s v="Doris Janneth Rojas García "/>
    <n v="51957664"/>
    <s v="Endodoncista "/>
    <s v="BOGOTA DISTRITO CAPITAL"/>
    <n v="3003855828"/>
    <s v="Odontologiadorisrojas@yahoo.com"/>
    <s v="Diana Marcela Londono Diaz"/>
    <n v="4"/>
    <n v="4"/>
    <n v="4"/>
    <n v="4"/>
    <n v="4"/>
    <n v="4"/>
    <n v="4"/>
    <n v="3"/>
    <n v="3"/>
    <n v="4"/>
    <n v="4"/>
    <n v="4"/>
    <s v="Les agradezco el envío de la constancia de capacitación a la fecha no he recibído las que realicé el año pasado y este año gracias "/>
    <s v="Residuos Hospitalarios"/>
    <s v="Residuos hospitalarios y bioseguridad "/>
  </r>
  <r>
    <n v="4112"/>
    <d v="2026-05-26T09:13:52"/>
    <d v="2026-05-26T09:17:25"/>
    <s v="anonymous"/>
    <m/>
    <m/>
    <s v="CAPACITACIÓN"/>
    <s v="Estándar 3. Dotación"/>
    <x v="2"/>
    <d v="2026-05-26T00:00:00"/>
    <s v="Gina Marcela "/>
    <s v="Moreno Pulido"/>
    <s v="Cédula de Ciudadanía"/>
    <n v="52775200"/>
    <n v="52775200"/>
    <s v="GN CONSULTORES SAS"/>
    <n v="901932819"/>
    <s v="Consultor"/>
    <s v="CAJICA CUNDINAMARCA "/>
    <n v="3222188277"/>
    <s v="marcela.morenop@gnconsultoressas.com"/>
    <s v="Diana Marcela Londono Diaz"/>
    <n v="4"/>
    <n v="4"/>
    <n v="4"/>
    <n v="4"/>
    <n v="4"/>
    <n v="4"/>
    <n v="4"/>
    <n v="4"/>
    <n v="4"/>
    <n v="4"/>
    <n v="4"/>
    <n v="4"/>
    <s v="no aplica"/>
    <s v="Guías de Práctica Clínica"/>
    <s v="Na"/>
  </r>
  <r>
    <n v="4113"/>
    <d v="2026-05-26T09:13:55"/>
    <d v="2026-05-26T09:17:27"/>
    <s v="anonymous"/>
    <m/>
    <m/>
    <s v="CAPACITACIÓN"/>
    <s v="Estándar 3. Dotación"/>
    <x v="0"/>
    <d v="2026-05-26T00:00:00"/>
    <s v="Alexander"/>
    <s v="Acuña Perez"/>
    <s v="Cédula de Ciudadanía"/>
    <n v="94472575"/>
    <n v="94472575"/>
    <s v="E.S.E. Hospital San Jorge"/>
    <n v="890312380"/>
    <s v="Tecnico en salud"/>
    <s v="CALIMA DARIEN VALLE DEL CAUCA"/>
    <n v="3154800026"/>
    <s v="alexper399@hotmail.com"/>
    <s v="Diana Marcela Londono Diaz"/>
    <n v="4"/>
    <n v="4"/>
    <n v="4"/>
    <n v="4"/>
    <n v="4"/>
    <n v="4"/>
    <n v="4"/>
    <n v="4"/>
    <n v="4"/>
    <n v="4"/>
    <n v="4"/>
    <n v="4"/>
    <s v="gracias"/>
    <s v="Guías de Práctica Clínica"/>
    <s v="guias de practicas clinicas"/>
  </r>
  <r>
    <n v="4114"/>
    <d v="2026-05-26T09:10:07"/>
    <d v="2026-05-26T09:17:30"/>
    <s v="anonymous"/>
    <m/>
    <m/>
    <s v="CAPACITACIÓN"/>
    <s v="Estándar 3. Dotación"/>
    <x v="1"/>
    <d v="2026-05-26T00:00:00"/>
    <s v="Janeth"/>
    <s v="Rojas Corredor"/>
    <s v="Cédula de Ciudadanía"/>
    <n v="23561912"/>
    <n v="23561912"/>
    <s v="Luz Amparo Avellaneda Borda"/>
    <n v="41690582"/>
    <s v="Auxiliar Odontologia "/>
    <s v="BOGOTA DISTRITO CAPITAL"/>
    <n v="3143836721"/>
    <s v="Corredorjaneth978@gmail.com"/>
    <s v="Diana Marcela Londono Diaz"/>
    <n v="3"/>
    <n v="3"/>
    <n v="3"/>
    <n v="4"/>
    <n v="4"/>
    <n v="4"/>
    <n v="3"/>
    <n v="4"/>
    <n v="3"/>
    <n v="3"/>
    <n v="3"/>
    <n v="4"/>
    <s v="NINGUNO"/>
    <s v="Bioseguridad en Odontología"/>
    <s v="Na"/>
  </r>
  <r>
    <n v="4115"/>
    <d v="2026-05-26T09:13:08"/>
    <d v="2026-05-26T09:17:38"/>
    <s v="anonymous"/>
    <m/>
    <m/>
    <s v="CAPACITACIÓN"/>
    <s v="Estándar 3. Dotación"/>
    <x v="1"/>
    <d v="2026-05-26T00:00:00"/>
    <s v="Shirley Nayibe"/>
    <s v="Rusinque Guzmán"/>
    <s v="Cédula de Ciudadanía"/>
    <n v="52504978"/>
    <n v="52504978"/>
    <s v="Consultorio Odontológico dra Shirley Rusinque"/>
    <n v="52504978"/>
    <s v="Odontóloga"/>
    <s v="BOGOTA DISTRITO CAPITAL"/>
    <n v="3134226853"/>
    <s v="shirus62@hotmail.com"/>
    <s v="Diana Marcela Londono Diaz"/>
    <n v="4"/>
    <n v="4"/>
    <n v="4"/>
    <n v="4"/>
    <n v="4"/>
    <n v="4"/>
    <n v="4"/>
    <n v="3"/>
    <n v="4"/>
    <n v="3"/>
    <n v="4"/>
    <n v="4"/>
    <s v="Na"/>
    <s v="Bioseguridad en Odontología"/>
    <s v="Resolucion 914 de 2025"/>
  </r>
  <r>
    <n v="4116"/>
    <d v="2026-05-26T09:12:02"/>
    <d v="2026-05-26T09:17:38"/>
    <s v="anonymous"/>
    <m/>
    <m/>
    <s v="CAPACITACIÓN"/>
    <s v="Estándar 3. Dotación"/>
    <x v="0"/>
    <d v="2026-05-26T00:00:00"/>
    <s v="Karen Lizeth "/>
    <s v="Arévalo Rodríguez "/>
    <s v="Cédula de Ciudadanía"/>
    <n v="1032464990"/>
    <n v="1032464990"/>
    <s v="Servicios medicos Yunis Turbay "/>
    <n v="860529151"/>
    <s v="Coordinadora"/>
    <s v="BOGOTA DISTRITO CAPITAL"/>
    <n v="3174606481"/>
    <s v="karen9429@gmail.com"/>
    <s v="Diana Marcela Londono Diaz"/>
    <n v="4"/>
    <n v="4"/>
    <n v="4"/>
    <n v="4"/>
    <n v="4"/>
    <n v="4"/>
    <n v="4"/>
    <n v="4"/>
    <n v="4"/>
    <n v="4"/>
    <n v="4"/>
    <n v="4"/>
    <s v="Ninguna "/>
    <s v="Bioseguridad General"/>
    <s v="Bioseguridad "/>
  </r>
  <r>
    <n v="4117"/>
    <d v="2026-05-26T09:09:57"/>
    <d v="2026-05-26T09:17:45"/>
    <s v="anonymous"/>
    <m/>
    <m/>
    <s v="CAPACITACIÓN"/>
    <s v="Estándar 3. Dotación"/>
    <x v="3"/>
    <d v="2026-05-26T00:00:00"/>
    <s v="Angie Nayibe"/>
    <s v="Mendoza Martinez"/>
    <s v="Cédula de Ciudadanía"/>
    <n v="1024536957"/>
    <n v="1024536957"/>
    <s v="Univision Ds"/>
    <n v="901192289"/>
    <s v="Asistente administrativo"/>
    <s v="BOGOTA DISTRITO CAPITAL"/>
    <n v="3143047841"/>
    <s v="Yiye.mendoza15@gmail.com"/>
    <s v="Diana Marcela Londono Diaz"/>
    <n v="4"/>
    <n v="4"/>
    <n v="3"/>
    <n v="4"/>
    <n v="4"/>
    <n v="4"/>
    <n v="4"/>
    <n v="3"/>
    <n v="4"/>
    <n v="3"/>
    <n v="4"/>
    <n v="4"/>
    <s v="Na"/>
    <s v="Estándar 4: Medicamentos, dispositivos Médicos e insumos"/>
    <s v="Na"/>
  </r>
  <r>
    <n v="4118"/>
    <d v="2026-05-26T09:10:00"/>
    <d v="2026-05-26T09:17:47"/>
    <s v="anonymous"/>
    <m/>
    <m/>
    <s v="CAPACITACIÓN"/>
    <s v="Estándar 3. Dotación"/>
    <x v="0"/>
    <d v="2026-05-26T00:00:00"/>
    <s v="Juan Esteban"/>
    <s v="Cardenas Mahecha"/>
    <s v="Cédula de Ciudadanía"/>
    <n v="1193047350"/>
    <n v="1193047350"/>
    <s v="Fundonal"/>
    <n v="860048656"/>
    <s v="Ingeniero Biomédico"/>
    <s v="BOGOTA DISTRITO CAPITAL"/>
    <n v="3143613389"/>
    <s v="ingenieriabiomedica@fundonal.org"/>
    <s v="Diana Marcela Londono Diaz"/>
    <n v="4"/>
    <n v="4"/>
    <n v="4"/>
    <n v="4"/>
    <n v="4"/>
    <n v="4"/>
    <n v="4"/>
    <n v="3"/>
    <n v="4"/>
    <n v="4"/>
    <n v="4"/>
    <n v="4"/>
    <s v="NO"/>
    <s v="Pamec "/>
    <s v="3100"/>
  </r>
  <r>
    <n v="4119"/>
    <d v="2026-05-26T09:09:51"/>
    <d v="2026-05-26T09:17:54"/>
    <s v="anonymous"/>
    <m/>
    <m/>
    <s v="CAPACITACIÓN"/>
    <s v="Estándar 3. Dotación"/>
    <x v="0"/>
    <d v="2026-05-26T00:00:00"/>
    <s v="GLADYS PATRICIA "/>
    <s v="SALGUERO PRADA"/>
    <s v="Cédula de Ciudadanía"/>
    <n v="65552931"/>
    <n v="65552931"/>
    <s v="SERVIMED IPS S.A."/>
    <n v="830002272"/>
    <s v="DIRECCION DE CALIDAD "/>
    <s v="BOGOTA DISTRITO CAPITAL"/>
    <n v="3142370866"/>
    <s v="direccioncalidad@servimedips.com"/>
    <s v="Diana Marcela Londono Diaz"/>
    <n v="4"/>
    <n v="4"/>
    <n v="4"/>
    <n v="4"/>
    <n v="4"/>
    <n v="4"/>
    <n v="4"/>
    <n v="4"/>
    <n v="4"/>
    <n v="4"/>
    <n v="4"/>
    <n v="4"/>
    <s v="Agradecer  por el direccionamiento en el proceso de habilitación de  nuestra institución"/>
    <s v="Estándar 4: Medicamentos, dispositivos Médicos e insumos"/>
    <s v="como se puede evaluar la capacidad instalada "/>
  </r>
  <r>
    <n v="4121"/>
    <d v="2026-05-26T09:10:50"/>
    <d v="2026-05-26T09:18:38"/>
    <s v="anonymous"/>
    <m/>
    <m/>
    <s v="CAPACITACIÓN"/>
    <s v="Estándar 3. Dotación"/>
    <x v="0"/>
    <d v="2026-05-26T00:00:00"/>
    <s v="Nancy "/>
    <s v="Amalia Serna "/>
    <s v="Cédula de Ciudadanía"/>
    <n v="41744688"/>
    <n v="41744688"/>
    <s v="Clínica de Charry"/>
    <n v="900006808"/>
    <s v="representante legal "/>
    <s v="BOGOTA DISTRITO CAPITAL"/>
    <n v="3016103372"/>
    <s v="naso_val@hotmail.com"/>
    <s v="Diana Marcela Londono Diaz"/>
    <n v="4"/>
    <n v="4"/>
    <n v="4"/>
    <n v="4"/>
    <n v="4"/>
    <n v="4"/>
    <n v="4"/>
    <n v="4"/>
    <n v="4"/>
    <n v="4"/>
    <n v="4"/>
    <n v="4"/>
    <s v="N/A"/>
    <s v="Infraestructura"/>
    <s v="N/A"/>
  </r>
  <r>
    <n v="4122"/>
    <d v="2026-05-26T09:10:53"/>
    <d v="2026-05-26T09:18:52"/>
    <s v="anonymous"/>
    <m/>
    <m/>
    <s v="CAPACITACIÓN"/>
    <s v="Estándar 3. Dotación"/>
    <x v="1"/>
    <d v="2026-05-26T00:00:00"/>
    <s v="sandra isabel "/>
    <s v="Sánchez Rodríguez"/>
    <s v="Cédula de Ciudadanía"/>
    <n v="51831418"/>
    <n v="51831418"/>
    <s v="profesional independiente "/>
    <n v="51831418"/>
    <s v="medica"/>
    <s v="BOGOTA DISTRITO CAPITAL"/>
    <n v="3167560893"/>
    <s v="doctorasandra@hotmail.com"/>
    <s v="Diana Marcela Londono Diaz"/>
    <n v="4"/>
    <n v="4"/>
    <n v="4"/>
    <n v="4"/>
    <n v="4"/>
    <n v="4"/>
    <n v="4"/>
    <n v="4"/>
    <n v="4"/>
    <n v="4"/>
    <n v="4"/>
    <n v="4"/>
    <s v="Na"/>
    <s v="Estándar 4: Medicamentos, dispositivos Médicos e insumos"/>
    <s v="Na"/>
  </r>
  <r>
    <n v="4123"/>
    <d v="2026-05-26T09:09:52"/>
    <d v="2026-05-26T09:19:02"/>
    <s v="anonymous"/>
    <m/>
    <m/>
    <s v="CAPACITACIÓN"/>
    <s v="Estándar 3. Dotación"/>
    <x v="0"/>
    <d v="2026-05-26T00:00:00"/>
    <s v="angela maria "/>
    <s v="diaz amaya"/>
    <s v="Cédula de Ciudadanía"/>
    <n v="52995826"/>
    <n v="52995826"/>
    <s v="SMYT"/>
    <n v="860529151"/>
    <s v="coordinadora de area de molecular"/>
    <s v="BOGOTA DISTRITO CAPITAL"/>
    <n v="3142998515"/>
    <s v="angeladiaz@gmail.com"/>
    <s v="Diana Marcela Londono Diaz"/>
    <n v="4"/>
    <n v="4"/>
    <n v="4"/>
    <n v="4"/>
    <n v="4"/>
    <n v="4"/>
    <n v="4"/>
    <n v="4"/>
    <n v="4"/>
    <n v="4"/>
    <n v="4"/>
    <n v="4"/>
    <s v="Na"/>
    <s v="Resolución 3100 de 2019"/>
    <s v="Na"/>
  </r>
  <r>
    <n v="4124"/>
    <d v="2026-05-26T09:15:59"/>
    <d v="2026-05-26T09:19:31"/>
    <s v="anonymous"/>
    <m/>
    <m/>
    <s v="CAPACITACIÓN"/>
    <s v="Estándar 3. Dotación"/>
    <x v="1"/>
    <d v="2026-05-26T00:00:00"/>
    <s v="Martha Jimena "/>
    <s v="Padilla Romero "/>
    <s v="Cédula de Ciudadanía"/>
    <n v="51577753"/>
    <n v="51577753"/>
    <s v="Laboratorio Clínico Martha Padilla "/>
    <n v="51577753"/>
    <s v="Bacteriologa "/>
    <s v="BOGOTA DISTRITO CAPITAL"/>
    <n v="3164123928"/>
    <s v="jiromart8@gmail.com"/>
    <s v="Diana Marcela Londono Diaz"/>
    <n v="4"/>
    <n v="4"/>
    <n v="4"/>
    <n v="4"/>
    <n v="4"/>
    <n v="4"/>
    <n v="4"/>
    <n v="4"/>
    <n v="4"/>
    <n v="4"/>
    <n v="4"/>
    <n v="4"/>
    <s v="Na"/>
    <s v="Seguridad del Paciente Profesional Independiente"/>
    <s v="Na"/>
  </r>
  <r>
    <n v="4125"/>
    <d v="2026-05-26T09:09:50"/>
    <d v="2026-05-26T09:19:48"/>
    <s v="anonymous"/>
    <m/>
    <m/>
    <s v="CAPACITACIÓN"/>
    <s v="Estándar 3. Dotación"/>
    <x v="0"/>
    <d v="2026-05-26T00:00:00"/>
    <s v="PAOLA ANDREA"/>
    <s v="JIMENEZ TORRES"/>
    <s v="Cédula de Ciudadanía"/>
    <n v="1012383661"/>
    <n v="1012383661"/>
    <s v="ASISTIR SALUD SAS"/>
    <n v="800216958"/>
    <s v="COORDINADOR DE ENFERMERIA"/>
    <s v="BOGOTA DISTRITO CAPITAL"/>
    <n v="3246747867"/>
    <s v="paoandre1227@gmail.com"/>
    <s v="Diana Marcela Londono Diaz"/>
    <n v="3"/>
    <n v="4"/>
    <n v="4"/>
    <n v="4"/>
    <n v="1"/>
    <n v="3"/>
    <n v="3"/>
    <n v="1"/>
    <n v="3"/>
    <n v="3"/>
    <n v="3"/>
    <n v="4"/>
    <s v="permitir que las personas participen con dudas que se presentan"/>
    <s v="Resolución 3100 de 2019"/>
    <s v="Na"/>
  </r>
  <r>
    <n v="4126"/>
    <d v="2026-05-26T09:15:48"/>
    <d v="2026-05-26T09:19:56"/>
    <s v="anonymous"/>
    <m/>
    <m/>
    <s v="CAPACITACIÓN"/>
    <s v="Estándar 3. Dotación"/>
    <x v="1"/>
    <d v="2026-05-26T00:00:00"/>
    <s v="jennifer andrea"/>
    <s v="narvaez candamil"/>
    <s v="Cédula de Ciudadanía"/>
    <n v="53066471"/>
    <n v="53066471"/>
    <s v="odontologia preferencial"/>
    <n v="79643368"/>
    <s v="auxiliar de odontologia"/>
    <s v="BOGOTA DISTRITO CAPITAL"/>
    <n v="316191343"/>
    <s v="narvaezandrea1084@gmail.com"/>
    <s v="Diana Marcela Londono Diaz"/>
    <n v="4"/>
    <n v="4"/>
    <n v="4"/>
    <n v="4"/>
    <n v="4"/>
    <n v="4"/>
    <n v="4"/>
    <n v="4"/>
    <n v="4"/>
    <n v="4"/>
    <n v="4"/>
    <n v="4"/>
    <s v="interesentante"/>
    <s v="Ninguna de los anteriores"/>
    <s v="humanizacion en salud"/>
  </r>
  <r>
    <n v="4127"/>
    <d v="2026-05-26T09:17:51"/>
    <d v="2026-05-26T09:20:03"/>
    <s v="anonymous"/>
    <m/>
    <m/>
    <s v="CAPACITACIÓN"/>
    <s v="Estándar 3. Dotación"/>
    <x v="2"/>
    <d v="2026-05-26T00:00:00"/>
    <s v="nestor javier"/>
    <s v="vargas olmos"/>
    <s v="Cédula de Ciudadanía"/>
    <n v="80241277"/>
    <n v="80241277"/>
    <s v="gn consultores sas"/>
    <n v="901932819"/>
    <s v="consultor"/>
    <s v="CAJICA CUNDINAMARCA "/>
    <n v="3213240446"/>
    <s v="nestor.vargas@gnconsultoressas.com"/>
    <s v="Diana Marcela Londono Diaz"/>
    <n v="4"/>
    <n v="4"/>
    <n v="4"/>
    <n v="4"/>
    <n v="4"/>
    <n v="4"/>
    <n v="4"/>
    <n v="4"/>
    <n v="4"/>
    <n v="4"/>
    <n v="4"/>
    <n v="4"/>
    <s v="Na"/>
    <s v="Estándar 4: Medicamentos, dispositivos Médicos e insumos"/>
    <s v="Na"/>
  </r>
  <r>
    <n v="4128"/>
    <d v="2026-05-26T09:15:48"/>
    <d v="2026-05-26T09:20:11"/>
    <s v="anonymous"/>
    <m/>
    <m/>
    <s v="CAPACITACIÓN"/>
    <s v="Estándar 3. Dotación"/>
    <x v="1"/>
    <d v="2026-05-26T00:00:00"/>
    <s v="CONSTANZA "/>
    <s v="NIEVES RODRIGUEZ "/>
    <s v="Cédula de Ciudadanía"/>
    <n v="35409981"/>
    <n v="35409981"/>
    <s v="MEDICO PARTICULAR "/>
    <n v="35409981"/>
    <s v="MEDICA "/>
    <s v="ZIPAQUIRA CUNDINAMARCA"/>
    <n v="3108091613"/>
    <s v="nievesconstanza@hotmail.com"/>
    <s v="Diana Marcela Londono Diaz"/>
    <n v="4"/>
    <n v="4"/>
    <n v="4"/>
    <n v="4"/>
    <n v="4"/>
    <n v="4"/>
    <n v="4"/>
    <n v="4"/>
    <n v="4"/>
    <n v="4"/>
    <n v="4"/>
    <n v="4"/>
    <s v="exelente exposicion"/>
    <s v="Resolución 3100 de 2019"/>
    <s v="enfoque diferencial"/>
  </r>
  <r>
    <n v="4129"/>
    <d v="2026-05-26T09:14:14"/>
    <d v="2026-05-26T09:20:22"/>
    <s v="anonymous"/>
    <m/>
    <m/>
    <s v="CAPACITACIÓN"/>
    <s v="Estándar 3. Dotación"/>
    <x v="0"/>
    <d v="2026-05-26T00:00:00"/>
    <s v="Silvia Catalina "/>
    <s v="Pinilla Marín "/>
    <s v="Cédula de Ciudadanía"/>
    <n v="1000603764"/>
    <n v="1000603764"/>
    <s v="NP MEDICAL IPS SAS "/>
    <n v="900413988"/>
    <s v="Analista Biomédico "/>
    <s v="BOGOTA DISTRITO CAPITAL"/>
    <n v="3204672766"/>
    <s v="ingcatalinap@outlook.com"/>
    <s v="Diana Marcela Londono Diaz"/>
    <n v="4"/>
    <n v="4"/>
    <n v="4"/>
    <n v="4"/>
    <n v="4"/>
    <n v="4"/>
    <n v="4"/>
    <n v="4"/>
    <n v="4"/>
    <n v="4"/>
    <n v="4"/>
    <n v="4"/>
    <s v="Na"/>
    <s v="Tecnovigilancia"/>
    <s v="Odontologia y vacunación "/>
  </r>
  <r>
    <n v="4130"/>
    <d v="2026-05-26T09:17:02"/>
    <d v="2026-05-26T09:20:35"/>
    <s v="anonymous"/>
    <m/>
    <m/>
    <s v="CAPACITACIÓN"/>
    <s v="Estándar 3. Dotación"/>
    <x v="0"/>
    <d v="2026-05-26T00:00:00"/>
    <s v="paula valentina "/>
    <s v=" forero bautista "/>
    <s v="Cédula de Ciudadanía"/>
    <n v="1193555675"/>
    <n v="1193555675"/>
    <s v="eusalud"/>
    <n v="800227072"/>
    <s v="ingeniera biomedica"/>
    <s v="BOGOTA DISTRITO CAPITAL"/>
    <n v="3138752578"/>
    <s v="cortopedia.tecnologiabiomedica@eusalud.com"/>
    <s v="Diana Marcela Londono Diaz"/>
    <n v="4"/>
    <n v="4"/>
    <n v="4"/>
    <n v="4"/>
    <n v="3"/>
    <n v="4"/>
    <n v="4"/>
    <n v="4"/>
    <n v="4"/>
    <n v="4"/>
    <n v="4"/>
    <n v="4"/>
    <s v="ninguno "/>
    <s v="Estándar 3. Dotación Resolución 3100 de 2019 (Equipos biomédicos)"/>
    <s v="administratovo"/>
  </r>
  <r>
    <n v="4131"/>
    <d v="2026-05-26T09:16:56"/>
    <d v="2026-05-26T09:20:52"/>
    <s v="anonymous"/>
    <m/>
    <m/>
    <s v="CAPACITACIÓN"/>
    <s v="Estándar 3. Dotación"/>
    <x v="3"/>
    <d v="2026-05-26T00:00:00"/>
    <s v="ANA BELEN "/>
    <s v="ESPAÑA ERASO"/>
    <s v="Cédula de Ciudadanía"/>
    <n v="51746074"/>
    <n v="51746074"/>
    <s v="OPTICA APOLO"/>
    <n v="830051898"/>
    <s v="DIRECTOR CIENTIFICO"/>
    <s v="BOGOTA DISTRITO CAPITAL"/>
    <n v="3124327263"/>
    <s v="opticasapolo.admon@hotmail.com"/>
    <s v="Diana Marcela Londono Diaz"/>
    <n v="4"/>
    <n v="4"/>
    <n v="4"/>
    <n v="4"/>
    <n v="4"/>
    <n v="4"/>
    <n v="4"/>
    <n v="4"/>
    <n v="4"/>
    <n v="4"/>
    <n v="4"/>
    <n v="4"/>
    <s v="gracias"/>
    <s v="Residuos Hospitalarios"/>
    <s v="RESIDUOS"/>
  </r>
  <r>
    <n v="4132"/>
    <d v="2026-05-26T09:15:11"/>
    <d v="2026-05-26T09:21:09"/>
    <s v="anonymous"/>
    <m/>
    <m/>
    <s v="CAPACITACIÓN"/>
    <s v="Estándar 3. Dotación"/>
    <x v="0"/>
    <d v="2026-05-26T00:00:00"/>
    <s v="YOLANDA "/>
    <s v="VARGAS DUARTE"/>
    <s v="Cédula de Ciudadanía"/>
    <n v="28205573"/>
    <n v="28205573"/>
    <s v="CENTRO ASISTENCIAL MADRE BERNARDA "/>
    <n v="860028947"/>
    <s v="AUX ENFERMERIA "/>
    <s v="BOGOTA DISTRITO CAPITAL"/>
    <n v="3214855959"/>
    <s v="yolavargas123@hotmail.com"/>
    <s v="Diana Marcela Londono Diaz"/>
    <n v="4"/>
    <n v="4"/>
    <n v="4"/>
    <n v="4"/>
    <n v="4"/>
    <n v="4"/>
    <n v="4"/>
    <n v="4"/>
    <n v="4"/>
    <n v="4"/>
    <n v="4"/>
    <n v="4"/>
    <s v="EXCELENTE_x000a_"/>
    <s v="Humanización"/>
    <s v="AIEPI"/>
  </r>
  <r>
    <n v="4133"/>
    <d v="2026-05-26T09:11:31"/>
    <d v="2026-05-26T09:21:11"/>
    <s v="anonymous"/>
    <m/>
    <m/>
    <s v="CAPACITACIÓN"/>
    <s v="Estándar 3. Dotación"/>
    <x v="1"/>
    <d v="2026-05-26T00:00:00"/>
    <s v="Gladys"/>
    <s v="Jaramillo Berrio"/>
    <s v="Cédula de Ciudadanía"/>
    <n v="51749251"/>
    <n v="51749251"/>
    <s v="Gladys Jaramillo Berrio"/>
    <n v="51749251"/>
    <s v="Bacteriologa"/>
    <s v="BOGOTA DISTRITO CAPITAL"/>
    <n v="3153689727"/>
    <s v="gladijar@hotmail.com"/>
    <s v="Diana Marcela Londono Diaz"/>
    <n v="4"/>
    <n v="4"/>
    <n v="4"/>
    <n v="4"/>
    <n v="4"/>
    <n v="4"/>
    <n v="4"/>
    <n v="4"/>
    <n v="4"/>
    <n v="4"/>
    <n v="4"/>
    <n v="4"/>
    <s v="Excelente capacitacion"/>
    <s v="Residuos Hospitalarios"/>
    <s v="PGIRASA"/>
  </r>
  <r>
    <n v="4134"/>
    <d v="2026-05-26T09:10:21"/>
    <d v="2026-05-26T09:21:19"/>
    <s v="anonymous"/>
    <m/>
    <m/>
    <s v="CAPACITACIÓN"/>
    <s v="Estándar 3. Dotación"/>
    <x v="1"/>
    <d v="2026-05-26T00:00:00"/>
    <s v="LUZ AMPARO "/>
    <s v="AVELLANEDA BORDA"/>
    <s v="Cédula de Ciudadanía"/>
    <n v="41690582"/>
    <n v="41690582"/>
    <s v="INDEPENDIENTE"/>
    <n v="41690582"/>
    <s v="ODONTOLOGA"/>
    <s v="BOGOTA DISTRITO CAPITAL"/>
    <n v="3103068489"/>
    <s v="avella.luz80@gmail.com"/>
    <s v="Diana Marcela Londono Diaz"/>
    <n v="3"/>
    <n v="3"/>
    <n v="2"/>
    <n v="3"/>
    <n v="2"/>
    <n v="2"/>
    <n v="2"/>
    <n v="2"/>
    <n v="2"/>
    <n v="2"/>
    <n v="3"/>
    <n v="3"/>
    <s v="si los temas son dificiles ser mas metodico para poder entender el tema "/>
    <s v="Tecnovigilancia"/>
    <s v="Tecnovigilancia"/>
  </r>
  <r>
    <n v="4135"/>
    <d v="2026-05-26T09:10:23"/>
    <d v="2026-05-26T09:21:35"/>
    <s v="anonymous"/>
    <m/>
    <m/>
    <s v="CAPACITACIÓN"/>
    <s v="Estándar 3. Dotación"/>
    <x v="0"/>
    <d v="2026-05-26T00:00:00"/>
    <s v="Ana Yanira"/>
    <s v="Bejarano Duarte "/>
    <s v="Cédula de Ciudadanía"/>
    <n v="52911666"/>
    <n v="52911666"/>
    <s v="Clínica Loyola "/>
    <n v="830103995"/>
    <s v="Aux de mantenimiento "/>
    <s v="BOGOTA DISTRITO CAPITAL"/>
    <n v="3118197224"/>
    <s v="Auxiliarcompras@clinicaloyola.com.co"/>
    <s v="Diana Marcela Londono Diaz"/>
    <n v="3"/>
    <n v="3"/>
    <n v="2"/>
    <n v="4"/>
    <n v="4"/>
    <n v="4"/>
    <n v="3"/>
    <n v="1"/>
    <n v="3"/>
    <n v="3"/>
    <n v="3"/>
    <n v="3"/>
    <s v="Porfavor fijarse en las preguntas del chat e irlas respondiendo"/>
    <s v="Infraestructura"/>
    <s v="Na"/>
  </r>
  <r>
    <n v="4136"/>
    <d v="2026-05-26T09:16:27"/>
    <d v="2026-05-26T09:22:03"/>
    <s v="anonymous"/>
    <m/>
    <m/>
    <s v="CAPACITACIÓN"/>
    <s v="Estándar 3. Dotación"/>
    <x v="1"/>
    <d v="2026-05-26T00:00:00"/>
    <s v="Emilse jeaneth"/>
    <s v="Chaparro perez"/>
    <s v="Cédula de Ciudadanía"/>
    <n v="52081065"/>
    <n v="52081065"/>
    <s v="Emilse jeaneth chaparro perez"/>
    <n v="52081065"/>
    <s v="Cirujano maxilofacial "/>
    <s v="BOGOTA DISTRITO CAPITAL"/>
    <n v="3134313486"/>
    <s v="Jachape@hotmail.com"/>
    <s v="Diana Marcela Londono Diaz"/>
    <n v="4"/>
    <n v="4"/>
    <n v="4"/>
    <n v="4"/>
    <n v="4"/>
    <n v="4"/>
    <n v="4"/>
    <n v="4"/>
    <n v="4"/>
    <n v="4"/>
    <n v="4"/>
    <n v="4"/>
    <s v="Muy claro"/>
    <s v="Guías de Práctica Clínica"/>
    <s v="Historia clinica"/>
  </r>
  <r>
    <n v="4137"/>
    <d v="2026-05-26T09:18:41"/>
    <d v="2026-05-26T09:22:13"/>
    <s v="anonymous"/>
    <m/>
    <m/>
    <s v="CAPACITACIÓN"/>
    <s v="Estándar 3. Dotación"/>
    <x v="0"/>
    <d v="2026-05-26T00:00:00"/>
    <s v="Norelis "/>
    <s v="Gil Epalza"/>
    <s v="Cédula de Ciudadanía"/>
    <n v="1046427496"/>
    <n v="1046427496"/>
    <s v="Clinica De Charry"/>
    <n v="900006808"/>
    <s v="Servicios Generales "/>
    <s v="BOGOTA DISTRITO CAPITAL"/>
    <n v="3237738617"/>
    <s v="epalzanor631@gmail.com"/>
    <s v="Diana Marcela Londono Diaz"/>
    <n v="4"/>
    <n v="4"/>
    <n v="4"/>
    <n v="4"/>
    <n v="4"/>
    <n v="4"/>
    <n v="4"/>
    <n v="4"/>
    <n v="4"/>
    <n v="4"/>
    <n v="4"/>
    <n v="4"/>
    <s v="N/A"/>
    <s v="Estándar 4: Medicamentos, dispositivos Médicos e insumos"/>
    <s v="N/A"/>
  </r>
  <r>
    <n v="4138"/>
    <d v="2026-05-26T09:16:15"/>
    <d v="2026-05-26T09:22:25"/>
    <s v="anonymous"/>
    <m/>
    <m/>
    <s v="CAPACITACIÓN"/>
    <s v="Estándar 3. Dotación"/>
    <x v="1"/>
    <d v="2026-05-26T00:00:00"/>
    <s v="Ana María "/>
    <s v="Camacho Sanchez"/>
    <s v="Cédula de Ciudadanía"/>
    <n v="1001348906"/>
    <n v="1001348906"/>
    <s v="Ana María Camacho"/>
    <n v="52165519"/>
    <s v="Auxiliar en salud oral "/>
    <s v="BOGOTA DISTRITO CAPITAL"/>
    <n v="3214146370"/>
    <s v="amacasa2001@hotmail.com"/>
    <s v="Diana Marcela Londono Diaz"/>
    <n v="3"/>
    <n v="3"/>
    <n v="3"/>
    <n v="2"/>
    <n v="3"/>
    <n v="3"/>
    <n v="3"/>
    <n v="2"/>
    <n v="3"/>
    <n v="2"/>
    <n v="2"/>
    <n v="1"/>
    <s v="Deberían responder las preguntas del chat a medida que van avanzando en cada tema porque al dejar las preguntas para lo último a parte de que son muchas se pierde el hilo de la información. _x000a_También considero que deberían tener capacitaciones específicas para cada área ( odontologia, medicina, terapia respiratoria, psicología, fonoaudiologia, etc) ya que cada servicio tiene preguntas específicas e información precisa que solo corresponde a ese servicio, ya que al hacerlo todo junto se pierde mucha información importante  y quedan muchas inquietudes que no son resueltas "/>
    <s v="Estándar 4: Medicamentos, dispositivos Médicos e insumos"/>
    <s v="Tecnovigilancia"/>
  </r>
  <r>
    <n v="4139"/>
    <d v="2026-05-26T09:10:46"/>
    <d v="2026-05-26T09:22:56"/>
    <s v="anonymous"/>
    <m/>
    <m/>
    <s v="CAPACITACIÓN"/>
    <s v="Estándar 3. Dotación"/>
    <x v="1"/>
    <d v="2026-05-26T00:00:00"/>
    <s v="Yenny Amparo "/>
    <s v="Sinitave Zabaleta "/>
    <s v="Cédula de Ciudadanía"/>
    <n v="1002086032"/>
    <n v="1002086032"/>
    <s v="William Ardila "/>
    <n v="794849172"/>
    <s v="Auxiliar de Odontologia "/>
    <s v="BOGOTA DISTRITO CAPITAL"/>
    <n v="3011855687"/>
    <s v="Yennysinitave82@gmail.com"/>
    <s v="Diana Marcela Londono Diaz"/>
    <n v="4"/>
    <n v="4"/>
    <n v="4"/>
    <n v="4"/>
    <n v="4"/>
    <n v="4"/>
    <n v="4"/>
    <n v="4"/>
    <n v="4"/>
    <n v="4"/>
    <n v="4"/>
    <n v="4"/>
    <s v="Interesante aprender del estándar de dotación "/>
    <s v="Humanización"/>
    <s v="NA"/>
  </r>
  <r>
    <n v="4140"/>
    <d v="2026-05-26T09:11:45"/>
    <d v="2026-05-26T09:22:56"/>
    <s v="anonymous"/>
    <m/>
    <m/>
    <s v="CAPACITACIÓN"/>
    <s v="Estándar 3. Dotación"/>
    <x v="1"/>
    <d v="2026-05-26T00:00:00"/>
    <s v="GERALDINE"/>
    <s v="MENDOZA MARQUEZ"/>
    <s v="Cédula de Ciudadanía"/>
    <n v="1010241898"/>
    <n v="1010241898"/>
    <s v="ANA MARIA GIRALDO MARIN"/>
    <n v="42068515"/>
    <s v="AUXLIAR DE ODONTOLIGIA"/>
    <s v="BOGOTA DISTRITO CAPITAL"/>
    <n v="3045842036"/>
    <s v="geralmendoza.1724@gmail.com"/>
    <s v="Diana Marcela Londono Diaz"/>
    <n v="4"/>
    <n v="4"/>
    <n v="4"/>
    <n v="4"/>
    <n v="4"/>
    <n v="4"/>
    <n v="4"/>
    <n v="4"/>
    <n v="4"/>
    <n v="4"/>
    <n v="4"/>
    <n v="4"/>
    <s v="NDA"/>
    <s v="Bioseguridad en Odontología"/>
    <s v="Tecnovigilancia"/>
  </r>
  <r>
    <n v="4141"/>
    <d v="2026-05-26T09:16:17"/>
    <d v="2026-05-26T09:23:52"/>
    <s v="anonymous"/>
    <m/>
    <m/>
    <s v="CAPACITACIÓN"/>
    <s v="Estándar 3. Dotación"/>
    <x v="1"/>
    <d v="2026-05-26T00:00:00"/>
    <s v="María del Pilar"/>
    <s v="Parra Carrillo"/>
    <s v="Cédula de Ciudadanía"/>
    <n v="51723439"/>
    <n v="51723439"/>
    <s v="Consultorio Odontologia"/>
    <n v="51723439"/>
    <s v="Odontologa"/>
    <s v="BOGOTA DISTRITO CAPITAL"/>
    <n v="3115895092"/>
    <s v="Consultorioodontologia302@gmail.com"/>
    <s v="Diana Marcela Londono Diaz"/>
    <n v="3"/>
    <n v="4"/>
    <n v="4"/>
    <n v="4"/>
    <n v="4"/>
    <n v="4"/>
    <n v="4"/>
    <n v="4"/>
    <n v="4"/>
    <n v="4"/>
    <n v="4"/>
    <n v="4"/>
    <s v="Porfa mas clases como esta en"/>
    <s v="Guías de Práctica Clínica"/>
    <s v="Guias practica clinica"/>
  </r>
  <r>
    <n v="4142"/>
    <d v="2026-05-26T09:18:15"/>
    <d v="2026-05-26T09:24:01"/>
    <s v="anonymous"/>
    <m/>
    <m/>
    <s v="CAPACITACIÓN"/>
    <s v="Estándar 3. Dotación"/>
    <x v="1"/>
    <d v="2026-05-26T00:00:00"/>
    <s v="Ginna Maritza"/>
    <s v="Rodriguez Angel"/>
    <s v="Cédula de Ciudadanía"/>
    <n v="52709774"/>
    <n v="52709774"/>
    <s v="Odontologia Especializada"/>
    <n v="52709774"/>
    <s v="Odontologa/Ortodoncista"/>
    <s v="BOGOTA DISTRITO CAPITAL"/>
    <n v="3146436476"/>
    <s v="gmrodriguez52@hotmail.com"/>
    <s v="Diana Marcela Londono Diaz"/>
    <n v="3"/>
    <n v="3"/>
    <n v="3"/>
    <n v="3"/>
    <n v="3"/>
    <n v="3"/>
    <n v="3"/>
    <n v="3"/>
    <n v="3"/>
    <n v="3"/>
    <n v="3"/>
    <n v="3"/>
    <s v="na"/>
    <s v="Estándar 4: Medicamentos, dispositivos Médicos e insumos"/>
    <s v="Bioseguridad en Odontologia"/>
  </r>
  <r>
    <n v="4143"/>
    <d v="2026-05-26T09:20:17"/>
    <d v="2026-05-26T09:24:28"/>
    <s v="anonymous"/>
    <m/>
    <m/>
    <s v="CAPACITACIÓN"/>
    <s v="Estándar 3. Dotación"/>
    <x v="1"/>
    <d v="2026-05-26T00:00:00"/>
    <s v="Alba mery"/>
    <s v="Otalora garzon"/>
    <s v="Cédula de Ciudadanía"/>
    <n v="35413693"/>
    <n v="35413693"/>
    <s v="Independiente "/>
    <n v="35413693"/>
    <s v="Odontologa "/>
    <s v="ZIPAQUIRA CUNDINAMARCA"/>
    <n v="3183063634"/>
    <s v="albameryotalora@hotmail.com.co"/>
    <s v="Diana Marcela Londono Diaz"/>
    <n v="3"/>
    <n v="3"/>
    <n v="3"/>
    <n v="3"/>
    <n v="3"/>
    <n v="3"/>
    <n v="3"/>
    <n v="3"/>
    <n v="3"/>
    <n v="3"/>
    <n v="3"/>
    <n v="3"/>
    <s v="Sugerencia. Por respeto a quienes llegamos puntuales a la cita ion 7:30 am debería no darse tiempo de espera a los incumplidos para premiarlos"/>
    <s v="Conozca el proceso sancionatorio"/>
    <s v="Ninguno"/>
  </r>
  <r>
    <n v="4144"/>
    <d v="2026-05-26T09:21:31"/>
    <d v="2026-05-26T09:24:56"/>
    <s v="anonymous"/>
    <m/>
    <m/>
    <s v="CAPACITACIÓN"/>
    <s v="Estándar 3. Dotación"/>
    <x v="2"/>
    <d v="2026-05-26T00:00:00"/>
    <s v="Jiseth Johanna "/>
    <s v="Gutiérrez León "/>
    <s v="Cédula de Ciudadanía"/>
    <n v="1023928033"/>
    <n v="1023928033"/>
    <s v="Assist Dental Solution "/>
    <n v="80155025"/>
    <s v="Tecnólogo biomédico "/>
    <s v="BOGOTA DISTRITO CAPITAL"/>
    <n v="3015123345"/>
    <s v="assistdentalsolution.st@outlook.com"/>
    <s v="Diana Marcela Londono Diaz"/>
    <n v="4"/>
    <n v="4"/>
    <n v="4"/>
    <n v="4"/>
    <n v="4"/>
    <n v="4"/>
    <n v="4"/>
    <n v="4"/>
    <n v="4"/>
    <n v="4"/>
    <n v="4"/>
    <n v="4"/>
    <s v="Muy específica la capacitación, despeja bastante dudas con respecto a la normativa"/>
    <s v="Resolución 3100 de 2019"/>
    <s v="Procesos prioritarios en esterilización "/>
  </r>
  <r>
    <n v="4145"/>
    <d v="2026-05-26T09:16:38"/>
    <d v="2026-05-26T09:25:00"/>
    <s v="anonymous"/>
    <m/>
    <m/>
    <s v="CAPACITACIÓN"/>
    <s v="Estándar 3. Dotación"/>
    <x v="0"/>
    <d v="2026-05-26T00:00:00"/>
    <s v="Adriana Milena "/>
    <s v="Pérez casallas"/>
    <s v="Cédula de Ciudadanía"/>
    <n v="52534372"/>
    <n v="52534372"/>
    <s v="ClINICA LOYOLA "/>
    <n v="830103995"/>
    <s v="Regente de farmacia "/>
    <s v="BOGOTA DISTRITO CAPITAL"/>
    <n v="3138482349"/>
    <s v="nana.sanest@hotmail.com"/>
    <s v="Diana Marcela Londono Diaz"/>
    <n v="3"/>
    <n v="4"/>
    <n v="3"/>
    <n v="4"/>
    <n v="4"/>
    <n v="4"/>
    <n v="4"/>
    <n v="4"/>
    <n v="4"/>
    <n v="4"/>
    <n v="4"/>
    <n v="4"/>
    <s v="Muy bueno estas capacitaciones "/>
    <s v="Estándar 3. Dotación Resolución 3100 de 2019 (Equipos biomédicos)"/>
    <s v="Manejo de residuos en insumos hospitalarios "/>
  </r>
  <r>
    <n v="4146"/>
    <d v="2026-05-26T09:09:58"/>
    <d v="2026-05-26T09:26:44"/>
    <s v="anonymous"/>
    <m/>
    <m/>
    <s v="CAPACITACIÓN"/>
    <s v="Estándar 3. Dotación"/>
    <x v="0"/>
    <d v="2026-05-26T00:00:00"/>
    <s v="YAMILE "/>
    <s v="GARNICA"/>
    <s v="Cédula de Ciudadanía"/>
    <n v="60677116"/>
    <n v="60377116"/>
    <s v="LIGA COLOMBIANA CONTRA EL CANCER"/>
    <n v="860006560"/>
    <s v="DIRECTORA CALIDAD"/>
    <s v="BOGOTA DISTRITO CAPITAL"/>
    <n v="7441780"/>
    <s v="CALIDAD@LIGACANCERCOLOMBIA.ORG"/>
    <s v="Diana Marcela Londono Diaz"/>
    <n v="4"/>
    <n v="4"/>
    <n v="4"/>
    <n v="4"/>
    <n v="4"/>
    <n v="4"/>
    <n v="4"/>
    <n v="4"/>
    <n v="4"/>
    <n v="4"/>
    <n v="4"/>
    <n v="4"/>
    <s v="N/A"/>
    <s v="Reactivovigilancia"/>
    <s v="N/A"/>
  </r>
  <r>
    <n v="4147"/>
    <d v="2026-05-26T09:22:54"/>
    <d v="2026-05-26T09:26:53"/>
    <s v="anonymous"/>
    <m/>
    <m/>
    <s v="CAPACITACIÓN"/>
    <s v="Estándar 3. Dotación"/>
    <x v="0"/>
    <d v="2026-05-26T00:00:00"/>
    <s v="OLGA PATRICIA "/>
    <s v="MOTTA GARAVITO"/>
    <s v="Cédula de Ciudadanía"/>
    <n v="40032248"/>
    <n v="40032248"/>
    <s v="CLINICA LOYOLA SAS"/>
    <n v="830103995"/>
    <s v="COORDINADORA DE CALIDAD"/>
    <s v="BOGOTA DISTRITO CAPITAL"/>
    <n v="3168462769"/>
    <s v="thcalidad@clinicaloyola.com.co"/>
    <s v="Diana Marcela Londono Diaz"/>
    <n v="4"/>
    <n v="4"/>
    <n v="4"/>
    <n v="4"/>
    <n v="4"/>
    <n v="4"/>
    <n v="4"/>
    <n v="4"/>
    <n v="4"/>
    <n v="4"/>
    <n v="4"/>
    <n v="4"/>
    <s v="GRACIAS"/>
    <s v="Estándar 4: Medicamentos, dispositivos Médicos e insumos"/>
    <s v="RESIDUOS"/>
  </r>
  <r>
    <n v="4148"/>
    <d v="2026-05-26T09:15:16"/>
    <d v="2026-05-26T09:27:39"/>
    <s v="anonymous"/>
    <m/>
    <m/>
    <s v="CAPACITACIÓN"/>
    <s v="Estándar 3. Dotación"/>
    <x v="1"/>
    <d v="2026-05-26T00:00:00"/>
    <s v="OMAIRA "/>
    <s v="ROJAS CORREDOR "/>
    <s v="Cédula de Ciudadanía"/>
    <n v="1049412527"/>
    <n v="1049412527"/>
    <s v="LUZ AMPARO AVELLANEDA BORDA"/>
    <n v="41690582"/>
    <s v="ODONTOLOGA"/>
    <s v="BOGOTA DISTRITO CAPITAL"/>
    <n v="2525496"/>
    <s v="Omisrc16@hotmail.com"/>
    <s v="Diana Marcela Londono Diaz"/>
    <n v="4"/>
    <n v="3"/>
    <n v="4"/>
    <n v="4"/>
    <n v="4"/>
    <n v="4"/>
    <n v="4"/>
    <n v="3"/>
    <n v="4"/>
    <n v="4"/>
    <n v="4"/>
    <n v="4"/>
    <s v="NA"/>
    <s v="Infraestructura"/>
    <s v="NA"/>
  </r>
  <r>
    <n v="4149"/>
    <d v="2026-05-26T09:24:46"/>
    <d v="2026-05-26T09:29:05"/>
    <s v="anonymous"/>
    <m/>
    <m/>
    <s v="CAPACITACIÓN"/>
    <s v="Estándar 3. Dotación"/>
    <x v="0"/>
    <d v="2026-05-26T00:00:00"/>
    <s v="Viviana Paola "/>
    <s v="Laguna"/>
    <s v="Cédula de Ciudadanía"/>
    <n v="1130666320"/>
    <n v="1130666320"/>
    <s v="Servimed IPS"/>
    <n v="830002272"/>
    <s v="Profesional de calidad "/>
    <s v="BOGOTA DISTRITO CAPITAL"/>
    <n v="3104678801"/>
    <s v="profesionalcalidadespecializado@servimedips.com"/>
    <s v="Diana Marcela Londono Diaz"/>
    <n v="4"/>
    <n v="4"/>
    <n v="4"/>
    <n v="4"/>
    <n v="4"/>
    <n v="4"/>
    <n v="4"/>
    <n v="4"/>
    <n v="4"/>
    <n v="4"/>
    <n v="4"/>
    <n v="4"/>
    <s v="Ninguno"/>
    <s v="Infraestructura"/>
    <s v="Resudios"/>
  </r>
  <r>
    <n v="4150"/>
    <d v="2026-05-26T09:27:08"/>
    <d v="2026-05-26T09:30:25"/>
    <s v="anonymous"/>
    <m/>
    <m/>
    <s v="CAPACITACIÓN"/>
    <s v="Estándar 3. Dotación"/>
    <x v="1"/>
    <d v="2026-05-26T00:00:00"/>
    <s v="ANDREA NATHALY"/>
    <s v="RUGE BALLESTEROS"/>
    <s v="Cédula de Ciudadanía"/>
    <n v="1031150908"/>
    <n v="1031150908"/>
    <s v="OPTICAS PRG"/>
    <n v="1031150908"/>
    <s v="OPTOMETRA"/>
    <s v="BOGOTA DISTRITO CAPITAL"/>
    <n v="3007403787"/>
    <s v="direccioncientificasds@gmail.com"/>
    <s v="Diana Marcela Londono Diaz"/>
    <n v="4"/>
    <n v="4"/>
    <n v="4"/>
    <n v="4"/>
    <n v="4"/>
    <n v="4"/>
    <n v="4"/>
    <n v="4"/>
    <n v="4"/>
    <n v="4"/>
    <n v="4"/>
    <n v="4"/>
    <s v="NA"/>
    <s v="Farmacovigilancia"/>
    <s v="NA"/>
  </r>
  <r>
    <n v="4151"/>
    <d v="2026-05-26T09:24:30"/>
    <d v="2026-05-26T09:30:48"/>
    <s v="anonymous"/>
    <m/>
    <m/>
    <s v="CAPACITACIÓN"/>
    <s v="Estándar 3. Dotación"/>
    <x v="0"/>
    <d v="2026-05-26T00:00:00"/>
    <s v="ANGELICA "/>
    <s v="ROMERO FERRO "/>
    <s v="Cédula de Ciudadanía"/>
    <n v="52427566"/>
    <n v="52427566"/>
    <s v="CLINICA VASCULAR DE BOGOTA "/>
    <n v="800201018"/>
    <s v="REFERENTE DE DOTACION "/>
    <s v="BOGOTA DISTRITO CAPITAL"/>
    <n v="3132823332"/>
    <s v="fisioterapia@clinicavasculardebogota.com"/>
    <s v="Diana Marcela Londono Diaz"/>
    <n v="3"/>
    <n v="3"/>
    <n v="3"/>
    <n v="3"/>
    <n v="3"/>
    <n v="3"/>
    <n v="3"/>
    <n v="3"/>
    <n v="3"/>
    <n v="3"/>
    <n v="3"/>
    <n v="3"/>
    <s v="no "/>
    <s v="Seguridad del Paciente IPS"/>
    <s v="HUMANIZACION "/>
  </r>
  <r>
    <n v="4152"/>
    <d v="2026-05-26T09:28:20"/>
    <d v="2026-05-26T09:32:47"/>
    <s v="anonymous"/>
    <m/>
    <m/>
    <s v="CAPACITACIÓN"/>
    <s v="Estándar 3. Dotación"/>
    <x v="0"/>
    <d v="2026-05-26T00:00:00"/>
    <s v="luis "/>
    <s v="cano"/>
    <s v="Cédula de Ciudadanía"/>
    <n v="79414541"/>
    <n v="79414541"/>
    <s v="ise health"/>
    <n v="901308577"/>
    <s v="director medico"/>
    <s v="BOGOTA DISTRITO CAPITAL"/>
    <n v="3007251455"/>
    <s v="direccionmedicaise@gmail.com"/>
    <s v="Diana Marcela Londono Diaz"/>
    <n v="4"/>
    <n v="4"/>
    <n v="4"/>
    <n v="4"/>
    <n v="4"/>
    <n v="4"/>
    <n v="4"/>
    <n v="4"/>
    <n v="4"/>
    <n v="4"/>
    <n v="4"/>
    <n v="4"/>
    <s v="pertinente la capacitación"/>
    <s v="Pamec "/>
    <s v="seguridad del paciente "/>
  </r>
  <r>
    <n v="4153"/>
    <d v="2026-05-26T09:22:18"/>
    <d v="2026-05-26T09:34:38"/>
    <s v="anonymous"/>
    <m/>
    <m/>
    <s v="CAPACITACIÓN"/>
    <s v="Estándar 3. Dotación"/>
    <x v="0"/>
    <d v="2026-05-26T00:00:00"/>
    <s v="Flor MIRIAM"/>
    <s v="Sanabria amaya"/>
    <s v="Cédula de Ciudadanía"/>
    <n v="24176840"/>
    <n v="24176840"/>
    <s v="Clinica De Charry"/>
    <n v="900006808"/>
    <s v="recepcionista "/>
    <s v="BOGOTA DISTRITO CAPITAL"/>
    <n v="3156435523"/>
    <s v="miriam.sanabria1975@hotmail.com"/>
    <s v="Diana Marcela Londono Diaz"/>
    <n v="4"/>
    <n v="4"/>
    <n v="4"/>
    <n v="4"/>
    <n v="4"/>
    <n v="4"/>
    <n v="4"/>
    <n v="4"/>
    <n v="4"/>
    <n v="4"/>
    <n v="4"/>
    <n v="4"/>
    <s v="N/A"/>
    <s v="Guías de Práctica Clínica"/>
    <s v="N/A"/>
  </r>
  <r>
    <n v="4154"/>
    <d v="2026-05-26T09:31:51"/>
    <d v="2026-05-26T09:34:47"/>
    <s v="anonymous"/>
    <m/>
    <m/>
    <s v="CAPACITACIÓN"/>
    <s v="Estándar 3. Dotación"/>
    <x v="0"/>
    <d v="2026-05-26T00:00:00"/>
    <s v="ROLANDO"/>
    <s v="MELO RIAÑO"/>
    <s v="Cédula de Ciudadanía"/>
    <n v="79395400"/>
    <n v="79395400"/>
    <s v="ATENCION EN MEDICINA LABORAL"/>
    <n v="900900369"/>
    <s v="GERENTE"/>
    <s v="BOGOTA DISTRITO CAPITAL"/>
    <n v="3164740633"/>
    <s v="rolando.melo@gmail.com"/>
    <s v="Diana Marcela Londono Diaz"/>
    <n v="4"/>
    <n v="4"/>
    <n v="4"/>
    <n v="4"/>
    <n v="4"/>
    <n v="4"/>
    <n v="4"/>
    <n v="4"/>
    <n v="4"/>
    <n v="4"/>
    <n v="4"/>
    <n v="4"/>
    <s v="no"/>
    <s v="Bioseguridad General"/>
    <s v="no"/>
  </r>
  <r>
    <n v="4155"/>
    <d v="2026-05-26T09:25:16"/>
    <d v="2026-05-26T09:35:14"/>
    <s v="anonymous"/>
    <m/>
    <m/>
    <s v="CAPACITACIÓN"/>
    <s v="Estándar 3. Dotación"/>
    <x v="1"/>
    <d v="2026-05-26T00:00:00"/>
    <s v="Natalia Andrea "/>
    <s v="Moncada Pulgarin "/>
    <s v="Cédula de Ciudadanía"/>
    <n v="52705279"/>
    <n v="52705279"/>
    <s v="Natalia Andrea Moncada Pulgarin "/>
    <n v="52705279"/>
    <s v="Endodoncista "/>
    <s v="BOGOTA DISTRITO CAPITAL"/>
    <n v="3103417698"/>
    <s v="nataliamoncada95@gmail.com"/>
    <s v="Diana Marcela Londono Diaz"/>
    <n v="3"/>
    <n v="3"/>
    <n v="3"/>
    <n v="4"/>
    <n v="4"/>
    <n v="4"/>
    <n v="4"/>
    <n v="3"/>
    <n v="4"/>
    <n v="3"/>
    <n v="3"/>
    <n v="3"/>
    <s v="El tiempo de espera para iniciar es muy largo "/>
    <s v="Guías de Práctica Clínica"/>
    <s v="Toda la norma "/>
  </r>
  <r>
    <n v="4156"/>
    <d v="2026-05-26T09:30:19"/>
    <d v="2026-05-26T09:35:43"/>
    <s v="anonymous"/>
    <m/>
    <m/>
    <s v="CAPACITACIÓN"/>
    <s v="Estándar 3. Dotación"/>
    <x v="1"/>
    <d v="2026-05-26T00:00:00"/>
    <s v="Teresa "/>
    <s v="Torres Rodríguez "/>
    <s v="Cédula de Ciudadanía"/>
    <n v="52695245"/>
    <n v="52695245"/>
    <s v="Sandra María puerta Brand"/>
    <n v="35504807"/>
    <s v="Auxiliar de odontología "/>
    <s v="BOGOTA DISTRITO CAPITAL"/>
    <n v="3108583600"/>
    <s v="majo3009@outlook.es"/>
    <s v="Diana Marcela Londono Diaz"/>
    <n v="3"/>
    <n v="3"/>
    <n v="4"/>
    <n v="4"/>
    <n v="3"/>
    <n v="3"/>
    <n v="3"/>
    <n v="3"/>
    <n v="3"/>
    <n v="3"/>
    <n v="3"/>
    <n v="4"/>
    <s v="Excelente presentación, felicitaciones "/>
    <s v="Estándar 4: Medicamentos, dispositivos Médicos e insumos"/>
    <s v="Esterilización "/>
  </r>
  <r>
    <n v="4157"/>
    <d v="2026-05-26T09:10:20"/>
    <d v="2026-05-26T09:40:14"/>
    <s v="anonymous"/>
    <m/>
    <m/>
    <s v="CAPACITACIÓN"/>
    <s v="Estándar 3. Dotación"/>
    <x v="0"/>
    <d v="2026-05-26T00:00:00"/>
    <s v="Fredy Alejandro "/>
    <s v="Montero Cambindo"/>
    <s v="Cédula de Ciudadanía"/>
    <n v="10495730"/>
    <n v="10495730"/>
    <s v="Clinica vascular de Bogota "/>
    <n v="800201018"/>
    <s v="Coordinador de calidad"/>
    <s v="BOGOTA DISTRITO CAPITAL"/>
    <n v="6013004456"/>
    <s v="sst@clinicavasculardebogota.com"/>
    <s v="Diana Marcela Londono Diaz"/>
    <n v="4"/>
    <n v="4"/>
    <n v="4"/>
    <n v="4"/>
    <n v="4"/>
    <n v="4"/>
    <n v="4"/>
    <n v="4"/>
    <n v="4"/>
    <n v="4"/>
    <n v="4"/>
    <n v="4"/>
    <s v="La grabación queda disponible "/>
    <s v="Pamec "/>
    <s v="N/A"/>
  </r>
  <r>
    <n v="4158"/>
    <d v="2026-05-26T09:22:36"/>
    <d v="2026-05-26T09:45:12"/>
    <s v="anonymous"/>
    <m/>
    <m/>
    <s v="CAPACITACIÓN"/>
    <s v="Estándar 3. Dotación"/>
    <x v="1"/>
    <d v="2026-05-26T00:00:00"/>
    <s v="JUAN DAVID"/>
    <s v="DOTERO FUENTES"/>
    <s v="Cédula de Ciudadanía"/>
    <n v="1005260119"/>
    <n v="1005260119"/>
    <s v="CARLOS HERNANDO RICO BECERRA"/>
    <n v="94307855"/>
    <s v="SECRETARIO"/>
    <s v="BUCARAMANGA SANTANDER "/>
    <n v="3152843506"/>
    <s v="7.8doterojuan@gmail.com"/>
    <s v="Diana Marcela Londono Diaz"/>
    <n v="4"/>
    <n v="4"/>
    <n v="4"/>
    <n v="4"/>
    <n v="4"/>
    <n v="4"/>
    <n v="4"/>
    <n v="4"/>
    <n v="4"/>
    <n v="4"/>
    <n v="4"/>
    <n v="4"/>
    <s v="NA"/>
    <s v="Ninguna de los anteriores"/>
    <s v="NA"/>
  </r>
  <r>
    <n v="4159"/>
    <d v="2026-05-26T09:47:46"/>
    <d v="2026-05-26T09:51:45"/>
    <s v="anonymous"/>
    <m/>
    <m/>
    <s v="CAPACITACIÓN"/>
    <s v="Estándar 3. Dotación"/>
    <x v="1"/>
    <d v="2026-05-26T00:00:00"/>
    <s v="Vitalia "/>
    <s v="Roncancio rojas "/>
    <s v="Cédula de Ciudadanía"/>
    <n v="28429020"/>
    <n v="28429020"/>
    <s v="Consultorio odontologico "/>
    <n v="28429020"/>
    <s v="Odontologa "/>
    <s v="BOGOTA DISTRITO CAPITAL"/>
    <s v="300 568 6497 "/>
    <s v="Vitalia.roncancio@hotmail.com "/>
    <s v="Diana Marcela Londono Diaz"/>
    <n v="4"/>
    <n v="4"/>
    <n v="4"/>
    <n v="4"/>
    <n v="4"/>
    <n v="4"/>
    <n v="4"/>
    <n v="4"/>
    <n v="4"/>
    <n v="4"/>
    <n v="4"/>
    <n v="4"/>
    <s v="Excelente "/>
    <s v="Bioseguridad en Odontología"/>
    <s v="Infraestructura "/>
  </r>
  <r>
    <n v="4160"/>
    <d v="2026-05-26T09:47:54"/>
    <d v="2026-05-26T09:51:48"/>
    <s v="anonymous"/>
    <m/>
    <m/>
    <s v="CAPACITACIÓN"/>
    <s v="Estándar 3. Dotación"/>
    <x v="0"/>
    <d v="2026-05-26T00:00:00"/>
    <s v="Sandra Patricia "/>
    <s v="Martínez Gutiérrez "/>
    <s v="Cédula de Ciudadanía"/>
    <n v="1070598266"/>
    <n v="1070598266"/>
    <s v="Fundonal "/>
    <n v="860048656"/>
    <s v="ING. Biomedica "/>
    <s v="BOGOTA DISTRITO CAPITAL"/>
    <n v="3022493292"/>
    <s v="Biomedica.tecnologia@fundonal.org"/>
    <s v="Diana Marcela Londono Diaz"/>
    <n v="3"/>
    <n v="3"/>
    <n v="3"/>
    <n v="3"/>
    <n v="3"/>
    <n v="3"/>
    <n v="3"/>
    <n v="3"/>
    <n v="3"/>
    <n v="3"/>
    <n v="3"/>
    <n v="3"/>
    <s v="Na"/>
    <s v="Tecnovigilancia"/>
    <s v="Na"/>
  </r>
  <r>
    <n v="4161"/>
    <d v="2026-05-26T09:29:35"/>
    <d v="2026-05-26T09:53:11"/>
    <s v="anonymous"/>
    <m/>
    <m/>
    <s v="CAPACITACIÓN"/>
    <s v="Estándar 3. Dotación"/>
    <x v="0"/>
    <d v="2026-05-26T00:00:00"/>
    <s v="Yeferson Jhonatan Antonio"/>
    <s v="Rey Rojas"/>
    <s v="Cédula de Ciudadanía"/>
    <n v="1016097839"/>
    <n v="1016097839"/>
    <s v="Inversiones Alexander Llanos SAS"/>
    <n v="900466956"/>
    <s v="Coordinador Administrativo"/>
    <s v="BOGOTA DISTRITO CAPITAL"/>
    <n v="3005109844"/>
    <s v="jhonatan.administrativo@alexllanos.com"/>
    <s v="Diana Marcela Londono Diaz"/>
    <n v="4"/>
    <n v="3"/>
    <n v="3"/>
    <n v="3"/>
    <n v="4"/>
    <n v="4"/>
    <n v="3"/>
    <n v="3"/>
    <n v="3"/>
    <n v="3"/>
    <n v="4"/>
    <n v="4"/>
    <s v="NA"/>
    <s v="Tecnovigilancia"/>
    <s v="NA"/>
  </r>
  <r>
    <n v="4162"/>
    <d v="2026-05-26T09:51:08"/>
    <d v="2026-05-26T09:54:54"/>
    <s v="anonymous"/>
    <m/>
    <m/>
    <s v="CAPACITACIÓN"/>
    <s v="Estándar 3. Dotación"/>
    <x v="1"/>
    <d v="2026-05-26T00:00:00"/>
    <s v="LUISA FERNANDA "/>
    <s v="PRECIADO MARTINEZ"/>
    <s v="Cédula de Ciudadanía"/>
    <n v="52837729"/>
    <n v="52837729"/>
    <s v="LUISA FERNANDA PRECIADO MARTINEZ"/>
    <n v="52837729"/>
    <s v="ODONTÓLOGA"/>
    <s v="BOGOTA DISTRITO CAPITAL"/>
    <n v="3046730342"/>
    <s v="LUISAPRECIADOM@GMAIL.COM"/>
    <s v="Diana Marcela Londono Diaz"/>
    <n v="4"/>
    <n v="4"/>
    <n v="4"/>
    <n v="4"/>
    <n v="4"/>
    <n v="4"/>
    <n v="4"/>
    <n v="4"/>
    <n v="4"/>
    <n v="4"/>
    <n v="4"/>
    <n v="4"/>
    <s v="FELICITACIONES"/>
    <s v="Conozca el proceso sancionatorio"/>
    <s v="NA"/>
  </r>
  <r>
    <n v="4163"/>
    <d v="2026-05-26T10:07:06"/>
    <d v="2026-05-26T10:12:53"/>
    <s v="anonymous"/>
    <m/>
    <m/>
    <s v="CAPACITACIÓN"/>
    <s v="Estándar 3. Dotación"/>
    <x v="0"/>
    <d v="2026-05-26T00:00:00"/>
    <s v="Wilmer Stivens"/>
    <s v=" Olarte Flórez"/>
    <s v="Cédula de Ciudadanía"/>
    <n v="1019023300"/>
    <n v="1019023300"/>
    <s v="Vivir IPS"/>
    <n v="830017370"/>
    <s v="Químico Farmacéutico"/>
    <s v="BOGOTA DISTRITO CAPITAL"/>
    <n v="3174189835"/>
    <s v="subdireccion.tecnologia.salud@vivirips.com"/>
    <s v="Diana Marcela Londono Diaz"/>
    <n v="3"/>
    <n v="3"/>
    <n v="3"/>
    <n v="3"/>
    <n v="3"/>
    <n v="3"/>
    <n v="3"/>
    <n v="3"/>
    <n v="3"/>
    <n v="3"/>
    <n v="3"/>
    <n v="3"/>
    <s v="NA"/>
    <s v="Guías de Práctica Clínica"/>
    <s v="NA"/>
  </r>
  <r>
    <n v="4164"/>
    <d v="2026-05-26T10:15:59"/>
    <d v="2026-05-26T10:19:40"/>
    <s v="anonymous"/>
    <m/>
    <m/>
    <s v="CAPACITACIÓN"/>
    <s v="Estándar 3. Dotación"/>
    <x v="1"/>
    <d v="2026-05-26T00:00:00"/>
    <s v="Jessica Johana "/>
    <s v="Traslaviña Pérez "/>
    <s v="Cédula de Ciudadanía"/>
    <n v="1007861203"/>
    <n v="1007861203"/>
    <s v="Dra Luz Amparo Avellaneda Borda"/>
    <n v="41690582"/>
    <s v="Auxiliar en Odontología "/>
    <s v="BOGOTA DISTRITO CAPITAL"/>
    <n v="3212860379"/>
    <s v="johana21tras@gmail.com"/>
    <s v="Diana Marcela Londono Diaz"/>
    <n v="4"/>
    <n v="4"/>
    <n v="4"/>
    <n v="4"/>
    <n v="4"/>
    <n v="4"/>
    <n v="4"/>
    <n v="4"/>
    <n v="4"/>
    <n v="4"/>
    <n v="4"/>
    <n v="4"/>
    <s v="Todo excelente. "/>
    <s v="Estándar 3. Dotación Resolución 3100 de 2019 (Equipos biomédicos)"/>
    <s v="NA"/>
  </r>
  <r>
    <n v="4165"/>
    <d v="2026-05-26T09:32:31"/>
    <d v="2026-05-26T10:21:09"/>
    <s v="anonymous"/>
    <m/>
    <m/>
    <s v="CAPACITACIÓN"/>
    <s v="Estándar 3. Dotación"/>
    <x v="1"/>
    <d v="2026-05-26T00:00:00"/>
    <s v="GLORIA "/>
    <s v="BARRERA"/>
    <s v="Cédula de Ciudadanía"/>
    <n v="51908286"/>
    <n v="51908286"/>
    <s v="JESUS ANTONIO ACOSTA PEÑALOZA"/>
    <n v="19419235"/>
    <s v="GINECOLOGO"/>
    <s v="BOGOTA DISTRITO CAPITAL"/>
    <n v="3506209724"/>
    <s v="yoyita.b@hotmail.com"/>
    <s v="Diana Marcela Londono Diaz"/>
    <n v="3"/>
    <n v="3"/>
    <n v="2"/>
    <n v="3"/>
    <n v="3"/>
    <n v="3"/>
    <n v="3"/>
    <n v="3"/>
    <n v="3"/>
    <n v="3"/>
    <n v="3"/>
    <n v="3"/>
    <s v="Interesante la capacitacion..._x000a_"/>
    <s v="Residuos Hospitalarios"/>
    <s v="Medicamentos - Dispositivos."/>
  </r>
  <r>
    <n v="4166"/>
    <d v="2026-05-26T10:26:14"/>
    <d v="2026-05-26T10:32:14"/>
    <s v="anonymous"/>
    <m/>
    <m/>
    <s v="CAPACITACIÓN"/>
    <s v="Estándar 3. Dotación"/>
    <x v="0"/>
    <d v="2026-05-26T00:00:00"/>
    <s v="Cecilia del pilar "/>
    <s v="Rueda blanco"/>
    <s v="Cédula de Ciudadanía"/>
    <n v="52505552"/>
    <n v="52505552"/>
    <s v="Servicios de salud IPS  suramericana "/>
    <n v="800088702"/>
    <s v="Odontologo"/>
    <s v="BOGOTA DISTRITO CAPITAL"/>
    <n v="3204503463"/>
    <s v="cdrueda@sura.com.co"/>
    <s v="Diana Marcela Londono Diaz"/>
    <n v="4"/>
    <n v="4"/>
    <n v="4"/>
    <n v="4"/>
    <n v="4"/>
    <n v="4"/>
    <n v="4"/>
    <n v="4"/>
    <n v="4"/>
    <n v="4"/>
    <n v="4"/>
    <n v="4"/>
    <s v="Excelente expositor "/>
    <s v="Estándar 4: Medicamentos, dispositivos Médicos e insumos"/>
    <s v="Resolución 914 de 2025"/>
  </r>
  <r>
    <n v="4167"/>
    <d v="2026-05-26T10:33:10"/>
    <d v="2026-05-26T10:37:14"/>
    <s v="anonymous"/>
    <m/>
    <m/>
    <s v="CAPACITACIÓN"/>
    <s v="Estándar 3. Dotación"/>
    <x v="1"/>
    <d v="2026-05-26T00:00:00"/>
    <s v="ANGIE VALENTINA "/>
    <s v="LOPEZ HIGUERA "/>
    <s v="Cédula de Ciudadanía"/>
    <n v="1000004842"/>
    <n v="1000004842"/>
    <s v="WILLIAM ARDILA "/>
    <n v="79484917"/>
    <s v="Aux odontología "/>
    <s v="BOGOTA DISTRITO CAPITAL"/>
    <n v="3112768860"/>
    <s v="angiievalentinalopezhiguera@gmail.com"/>
    <s v="Diana Marcela Londono Diaz"/>
    <n v="4"/>
    <n v="4"/>
    <n v="4"/>
    <n v="4"/>
    <n v="4"/>
    <n v="4"/>
    <n v="4"/>
    <n v="4"/>
    <n v="4"/>
    <n v="4"/>
    <n v="4"/>
    <n v="4"/>
    <s v="."/>
    <s v="Bioseguridad en Odontología"/>
    <s v="."/>
  </r>
  <r>
    <n v="4168"/>
    <d v="2026-05-26T10:36:43"/>
    <d v="2026-05-26T10:40:49"/>
    <s v="anonymous"/>
    <m/>
    <m/>
    <s v="CAPACITACIÓN"/>
    <s v="Estándar 3. Dotación"/>
    <x v="1"/>
    <d v="2026-05-26T00:00:00"/>
    <s v="ALCIDES  EVERARDO "/>
    <s v="TORRES FRANCO "/>
    <s v="Cédula de Ciudadanía"/>
    <n v="4150962"/>
    <n v="4150962"/>
    <s v="ALCIDES EVERARDO TORRES "/>
    <n v="4150962"/>
    <s v="Ortodoncista"/>
    <s v="BOGOTA DISTRITO CAPITAL"/>
    <n v="3124301651"/>
    <s v="torreseverardo@yahoo.es"/>
    <s v="Diana Marcela Londono Diaz"/>
    <n v="3"/>
    <n v="4"/>
    <n v="3"/>
    <n v="4"/>
    <n v="3"/>
    <n v="4"/>
    <n v="3"/>
    <n v="4"/>
    <n v="4"/>
    <n v="3"/>
    <n v="4"/>
    <n v="4"/>
    <s v="Bueno"/>
    <s v="Estándar 4: Medicamentos, dispositivos Médicos e insumos"/>
    <s v="Violencia sexual"/>
  </r>
  <r>
    <n v="4169"/>
    <d v="2026-05-26T09:25:50"/>
    <d v="2026-05-26T10:46:23"/>
    <s v="anonymous"/>
    <m/>
    <m/>
    <s v="CAPACITACIÓN"/>
    <s v="Estándar 3. Dotación"/>
    <x v="0"/>
    <d v="2026-05-26T00:00:00"/>
    <s v="ELIZABETH "/>
    <s v="CRISTANCHO SANCHEZ"/>
    <s v="Cédula de Ciudadanía"/>
    <n v="35418392"/>
    <n v="35418392"/>
    <s v="SOCIEDAD MEDICA ALCALÁ"/>
    <n v="901138410"/>
    <s v="COORDINADOR DE CALIDAD"/>
    <s v="BOGOTA DISTRITO CAPITAL"/>
    <n v="3114849286"/>
    <s v="calidad@smaclinica.com"/>
    <s v="Diana Marcela Londono Diaz"/>
    <n v="4"/>
    <n v="4"/>
    <n v="4"/>
    <n v="4"/>
    <n v="4"/>
    <n v="4"/>
    <n v="4"/>
    <n v="4"/>
    <n v="4"/>
    <n v="4"/>
    <n v="4"/>
    <n v="4"/>
    <s v="Muy oportuna la capacitacion"/>
    <s v="Conozca el proceso sancionatorio"/>
    <s v="Suficiencia de personal"/>
  </r>
  <r>
    <n v="4170"/>
    <d v="2026-05-26T10:50:50"/>
    <d v="2026-05-26T10:53:08"/>
    <s v="anonymous"/>
    <m/>
    <m/>
    <s v="CAPACITACIÓN"/>
    <s v="Estándar 3. Dotación"/>
    <x v="2"/>
    <d v="2026-05-26T00:00:00"/>
    <s v="Julio César"/>
    <s v="Sánchez Quiñonez"/>
    <s v="Cédula de Ciudadanía"/>
    <n v="80155025"/>
    <n v="80155025"/>
    <s v="Assist Dental Solution"/>
    <n v="80155025"/>
    <s v="Ingeniero biomédico "/>
    <s v="BOGOTA DISTRITO CAPITAL"/>
    <n v="3043363829"/>
    <s v="assistdentalsolution@outlook.com"/>
    <s v="Diana Marcela Londono Diaz"/>
    <n v="4"/>
    <n v="4"/>
    <n v="4"/>
    <n v="4"/>
    <n v="4"/>
    <n v="4"/>
    <n v="4"/>
    <n v="4"/>
    <n v="4"/>
    <n v="4"/>
    <n v="4"/>
    <n v="4"/>
    <s v="Muy bien detallados los temas, fáciles de entender"/>
    <s v="Resolución 3100 de 2019"/>
    <s v="Bioseguridad en odontología "/>
  </r>
  <r>
    <n v="4171"/>
    <d v="2026-05-26T10:50:30"/>
    <d v="2026-05-26T10:54:19"/>
    <s v="anonymous"/>
    <m/>
    <m/>
    <s v="CAPACITACIÓN"/>
    <s v="Estándar 3. Dotación"/>
    <x v="1"/>
    <d v="2026-05-26T00:00:00"/>
    <s v="ALFREDO"/>
    <s v="SAAVEDRA RODRIGUEZ"/>
    <s v="Cédula de Ciudadanía"/>
    <n v="79339008"/>
    <n v="79339008"/>
    <s v="ALFREDO SAAVEDRA RODRIGUEZ"/>
    <n v="79339008"/>
    <s v="MEDICO"/>
    <s v="BOGOTA DISTRITO CAPITAL"/>
    <n v="3213343100"/>
    <s v="neumologia.marly@yahoo.com"/>
    <s v="Diana Marcela Londono Diaz"/>
    <n v="4"/>
    <n v="4"/>
    <n v="4"/>
    <n v="4"/>
    <n v="4"/>
    <n v="4"/>
    <n v="4"/>
    <n v="4"/>
    <n v="4"/>
    <n v="4"/>
    <n v="4"/>
    <n v="4"/>
    <s v="na"/>
    <s v="Seguridad del Paciente Profesional Independiente"/>
    <s v="na"/>
  </r>
  <r>
    <n v="4172"/>
    <d v="2026-05-26T09:16:10"/>
    <d v="2026-05-26T10:54:42"/>
    <s v="anonymous"/>
    <m/>
    <m/>
    <s v="CAPACITACIÓN"/>
    <s v="Estándar 3. Dotación"/>
    <x v="0"/>
    <d v="2026-05-26T00:00:00"/>
    <s v="Yaneth Patricia "/>
    <s v="Chapal Solarte"/>
    <s v="Cédula de Ciudadanía"/>
    <n v="41116606"/>
    <n v="41116606"/>
    <s v="ESE HOSPITAL JOSE MARIA HERNANDEZ "/>
    <n v="891200679"/>
    <s v="Auditora de Calidad"/>
    <s v="MOCOA PUTUMAYO"/>
    <n v="3202007226"/>
    <s v="yanethchapal4@gmail.com"/>
    <s v="Diana Marcela Londono Diaz"/>
    <n v="4"/>
    <n v="4"/>
    <n v="4"/>
    <n v="4"/>
    <n v="4"/>
    <n v="4"/>
    <n v="4"/>
    <n v="4"/>
    <n v="4"/>
    <n v="4"/>
    <n v="4"/>
    <n v="4"/>
    <s v="Realizar las capacitaciones en horas de la noche o enviar al correo las grabaciones"/>
    <s v="Sistema de Información para la Calidad- Resolución 256 de 2016"/>
    <s v="Cursos de atención en salud con pertinencia étnica , modelo propio SISPI, modelo prestación de servicios con educación sociocultural"/>
  </r>
  <r>
    <n v="4173"/>
    <d v="2026-05-26T10:51:28"/>
    <d v="2026-05-26T10:54:58"/>
    <s v="anonymous"/>
    <m/>
    <m/>
    <s v="CAPACITACIÓN"/>
    <s v="Estándar 3. Dotación"/>
    <x v="1"/>
    <d v="2026-05-26T00:00:00"/>
    <s v="GUIDO "/>
    <s v="CARDONA ARANGO "/>
    <s v="Cédula de Ciudadanía"/>
    <n v="10262544"/>
    <n v="10262544"/>
    <s v="GUIDO CARDONA ARANGO "/>
    <n v="10262544"/>
    <s v="MEDICO INDEPENDIENTE "/>
    <s v="BOGOTA DISTRITO CAPITAL"/>
    <n v="3011979295"/>
    <s v="neumologia1.marly@yahoo.com"/>
    <s v="Diana Marcela Londono Diaz"/>
    <n v="4"/>
    <n v="4"/>
    <n v="4"/>
    <n v="4"/>
    <n v="4"/>
    <n v="4"/>
    <n v="4"/>
    <n v="4"/>
    <n v="4"/>
    <n v="4"/>
    <n v="4"/>
    <n v="4"/>
    <s v="NA"/>
    <s v="Seguridad del Paciente Profesional Independiente"/>
    <s v="NA"/>
  </r>
  <r>
    <n v="4174"/>
    <d v="2026-05-26T10:52:33"/>
    <d v="2026-05-26T10:55:14"/>
    <s v="anonymous"/>
    <m/>
    <m/>
    <s v="CAPACITACIÓN"/>
    <s v="Estándar 3. Dotación"/>
    <x v="2"/>
    <d v="2026-05-26T00:00:00"/>
    <s v="Claudia Lorena"/>
    <s v="Rios Zuluaga"/>
    <s v="Cédula de Ciudadanía"/>
    <n v="1130637429"/>
    <n v="1130637429"/>
    <s v="Nueva Eps"/>
    <n v="900156264"/>
    <s v="Analista modelo de atención"/>
    <s v="CALI VALLE DEL CAUCA "/>
    <n v="3175800605"/>
    <s v="claudia.riosneps@gmail.com"/>
    <s v="Diana Marcela Londono Diaz"/>
    <n v="4"/>
    <n v="4"/>
    <n v="4"/>
    <n v="4"/>
    <n v="4"/>
    <n v="4"/>
    <n v="4"/>
    <n v="4"/>
    <n v="4"/>
    <n v="4"/>
    <n v="4"/>
    <n v="4"/>
    <s v="excelente capacitación"/>
    <s v="Sistema de Información para la Calidad- Resolución 256 de 2016"/>
    <s v="na"/>
  </r>
  <r>
    <n v="4175"/>
    <d v="2026-05-26T10:49:55"/>
    <d v="2026-05-26T10:55:54"/>
    <s v="anonymous"/>
    <m/>
    <m/>
    <s v="CAPACITACIÓN"/>
    <s v="Estándar 3. Dotación"/>
    <x v="0"/>
    <d v="2026-05-26T00:00:00"/>
    <s v="MARY FLOR "/>
    <s v="CASTANEDA"/>
    <s v="Cédula de Ciudadanía"/>
    <n v="40439842"/>
    <n v="40439842"/>
    <s v="CLINICA MICHEL BELTRAN LTDA"/>
    <n v="900210955"/>
    <s v="ADMINISTRATIVO"/>
    <s v="BOGOTA DISTRITO CAPITAL"/>
    <n v="3153273156"/>
    <s v="dmarys03@hotmail.com"/>
    <s v="Diana Marcela Londono Diaz"/>
    <n v="4"/>
    <n v="4"/>
    <n v="4"/>
    <n v="4"/>
    <n v="4"/>
    <n v="4"/>
    <n v="4"/>
    <n v="4"/>
    <n v="4"/>
    <n v="4"/>
    <n v="4"/>
    <n v="4"/>
    <s v="NA"/>
    <s v="Conozca el proceso sancionatorio"/>
    <s v="NA"/>
  </r>
  <r>
    <n v="4176"/>
    <d v="2026-05-26T10:51:43"/>
    <d v="2026-05-26T10:55:56"/>
    <s v="anonymous"/>
    <m/>
    <m/>
    <s v="CAPACITACIÓN"/>
    <s v="Estándar 3. Dotación"/>
    <x v="0"/>
    <d v="2026-05-26T00:00:00"/>
    <s v="Jorge eliécer"/>
    <s v="Muñóz angel "/>
    <s v="Cédula de Ciudadanía"/>
    <n v="75104266"/>
    <n v="75104266"/>
    <s v="Meide SAS "/>
    <n v="900300358"/>
    <s v="Biomédico "/>
    <s v="BOGOTA DISTRITO CAPITAL"/>
    <n v="3213803238"/>
    <s v="jorgee2705@gmail.com"/>
    <s v="Diana Marcela Londono Diaz"/>
    <n v="4"/>
    <n v="4"/>
    <n v="4"/>
    <n v="4"/>
    <n v="4"/>
    <n v="4"/>
    <n v="4"/>
    <n v="4"/>
    <n v="4"/>
    <n v="4"/>
    <n v="4"/>
    <n v="4"/>
    <s v="Ninguno "/>
    <s v="Resolución 3100 de 2019"/>
    <s v="Vacunación "/>
  </r>
  <r>
    <n v="4178"/>
    <d v="2026-05-26T10:53:03"/>
    <d v="2026-05-26T10:56:46"/>
    <s v="anonymous"/>
    <m/>
    <m/>
    <s v="CAPACITACIÓN"/>
    <s v="Estándar 3. Dotación"/>
    <x v="0"/>
    <d v="2026-05-26T00:00:00"/>
    <s v="Gloria Milena"/>
    <s v="Vera Suarez"/>
    <s v="Cédula de Ciudadanía"/>
    <n v="63517665"/>
    <n v="63517665"/>
    <s v="Emermédica "/>
    <n v="800126785"/>
    <s v="Líder médico"/>
    <s v="BOGOTA DISTRITO CAPITAL"/>
    <n v="3002151051"/>
    <s v="gloria_vera@emermedica.com.co"/>
    <s v="Diana Marcela Londono Diaz"/>
    <n v="4"/>
    <n v="4"/>
    <n v="4"/>
    <n v="4"/>
    <n v="2"/>
    <n v="4"/>
    <n v="4"/>
    <n v="4"/>
    <n v="4"/>
    <n v="4"/>
    <n v="4"/>
    <n v="4"/>
    <s v="Tenía la siguiente duda, la cual no fue respondida claramente, ya que respondieron una similar: ¿para el caso de telemedicina, en el que se hace consulta médica general, sin lectura de imágenes diagnósticas, aplica la norma de pantallas de grado médico?"/>
    <s v="Pamec "/>
    <s v="PAMEC en gestion del riesgo y seguridad del paciente. "/>
  </r>
  <r>
    <n v="4179"/>
    <d v="2026-05-26T10:52:11"/>
    <d v="2026-05-26T10:57:31"/>
    <s v="anonymous"/>
    <m/>
    <m/>
    <s v="CAPACITACIÓN"/>
    <s v="Estándar 3. Dotación"/>
    <x v="1"/>
    <d v="2026-05-26T00:00:00"/>
    <s v="Lina Constanza"/>
    <s v="Navarrete Garzón "/>
    <s v="Cédula de Ciudadanía"/>
    <n v="51707344"/>
    <n v="51707344"/>
    <s v="Consultorio de Odontología Lina C Navarrete G "/>
    <n v="51707344"/>
    <s v="Odontóloga "/>
    <s v="BOGOTA DISTRITO CAPITAL"/>
    <n v="3147039076"/>
    <s v="linconnav@hotmail.com"/>
    <s v="Diana Marcela Londono Diaz"/>
    <n v="4"/>
    <n v="4"/>
    <n v="4"/>
    <n v="4"/>
    <n v="4"/>
    <n v="4"/>
    <n v="4"/>
    <n v="4"/>
    <n v="4"/>
    <n v="4"/>
    <n v="4"/>
    <n v="4"/>
    <s v="NA"/>
    <s v="Guías de Práctica Clínica"/>
    <s v="Tecnovigilancia "/>
  </r>
  <r>
    <n v="4180"/>
    <d v="2026-05-26T10:55:23"/>
    <d v="2026-05-26T10:59:18"/>
    <s v="anonymous"/>
    <m/>
    <m/>
    <s v="CAPACITACIÓN"/>
    <s v="Estándar 3. Dotación"/>
    <x v="0"/>
    <d v="2026-05-26T00:00:00"/>
    <s v="MARÍA DEL PILAR "/>
    <s v="PACHÓN FRAILE "/>
    <s v="Cédula de Ciudadanía"/>
    <n v="52018453"/>
    <n v="52018453"/>
    <s v="FEDERACIÓN ODONTOLÓGICA COLOMBIANA "/>
    <n v="860006792"/>
    <s v="Técnico auxiliar en salud oral "/>
    <s v="BOGOTA DISTRITO CAPITAL"/>
    <n v="3118066992"/>
    <s v="pili.pachon.frayle@gmail.com "/>
    <s v="Diana Marcela Londono Diaz"/>
    <n v="4"/>
    <n v="4"/>
    <n v="4"/>
    <n v="4"/>
    <n v="4"/>
    <n v="4"/>
    <n v="4"/>
    <n v="4"/>
    <n v="4"/>
    <n v="4"/>
    <n v="4"/>
    <n v="4"/>
    <s v="Excelente capacitación "/>
    <s v="Conozca el proceso sancionatorio"/>
    <s v="914"/>
  </r>
  <r>
    <n v="4181"/>
    <d v="2026-05-26T10:55:29"/>
    <d v="2026-05-26T11:00:04"/>
    <s v="anonymous"/>
    <m/>
    <m/>
    <s v="CAPACITACIÓN"/>
    <s v="Estándar 3. Dotación"/>
    <x v="1"/>
    <d v="2026-05-26T00:00:00"/>
    <s v="anibal fernando "/>
    <s v="rozo perez"/>
    <s v="Cédula de Ciudadanía"/>
    <n v="79573837"/>
    <n v="79573837"/>
    <s v="consultorio odontologico gama dent"/>
    <n v="795738373"/>
    <s v="odontologo"/>
    <s v="BOGOTA DISTRITO CAPITAL"/>
    <n v="3147149617"/>
    <s v="anibalfernando71@gmail.com"/>
    <s v="Diana Marcela Londono Diaz"/>
    <n v="4"/>
    <n v="4"/>
    <n v="4"/>
    <n v="4"/>
    <n v="4"/>
    <n v="4"/>
    <n v="4"/>
    <n v="4"/>
    <n v="4"/>
    <n v="4"/>
    <n v="4"/>
    <n v="4"/>
    <s v="na"/>
    <s v="Infraestructura"/>
    <s v="na"/>
  </r>
  <r>
    <n v="4182"/>
    <d v="2026-05-26T10:57:48"/>
    <d v="2026-05-26T11:00:25"/>
    <s v="anonymous"/>
    <m/>
    <m/>
    <s v="CAPACITACIÓN"/>
    <s v="Estándar 3. Dotación"/>
    <x v="0"/>
    <d v="2026-05-26T00:00:00"/>
    <s v="Angie lopez"/>
    <s v="Lopez"/>
    <s v="Cédula de Ciudadanía"/>
    <n v="1030637555"/>
    <n v="1030637555"/>
    <s v="SANANDO SAS"/>
    <n v="820002596"/>
    <s v="Enfermera"/>
    <s v="BOGOTA DISTRITO CAPITAL"/>
    <n v="3185242126"/>
    <s v="Angie.lopez0294@gmail.com"/>
    <s v="Diana Marcela Londono Diaz"/>
    <n v="4"/>
    <n v="4"/>
    <n v="4"/>
    <n v="4"/>
    <n v="4"/>
    <n v="4"/>
    <n v="4"/>
    <n v="4"/>
    <n v="4"/>
    <n v="4"/>
    <n v="4"/>
    <n v="4"/>
    <s v="Excelente "/>
    <s v="Humanización"/>
    <s v="Humanizado "/>
  </r>
  <r>
    <n v="4183"/>
    <d v="2026-05-26T10:56:46"/>
    <d v="2026-05-26T11:00:26"/>
    <s v="anonymous"/>
    <m/>
    <m/>
    <s v="CAPACITACIÓN"/>
    <s v="Estándar 3. Dotación"/>
    <x v="2"/>
    <d v="2026-05-26T00:00:00"/>
    <s v="PHANOR"/>
    <s v="BERMUDEZ LONDOÑO"/>
    <s v="Cédula de Ciudadanía"/>
    <n v="88214089"/>
    <n v="88214089"/>
    <s v="MANTEC INGENIERIA"/>
    <n v="27592622"/>
    <s v="BIOMEDICO"/>
    <s v="BOGOTA DISTRITO CAPITAL"/>
    <n v="3002039226"/>
    <s v="mantecingenieria.biomedico@gmail.com"/>
    <s v="Diana Marcela Londono Diaz"/>
    <n v="3"/>
    <n v="3"/>
    <n v="3"/>
    <n v="3"/>
    <n v="3"/>
    <n v="3"/>
    <n v="3"/>
    <n v="3"/>
    <n v="3"/>
    <n v="3"/>
    <n v="3"/>
    <n v="3"/>
    <s v="una capacitacion en la resolucion 914"/>
    <s v="Bioseguridad General"/>
    <s v="estetica"/>
  </r>
  <r>
    <n v="4184"/>
    <d v="2026-05-26T10:57:02"/>
    <d v="2026-05-26T11:01:00"/>
    <s v="anonymous"/>
    <m/>
    <m/>
    <s v="CAPACITACIÓN"/>
    <s v="Estándar 3. Dotación"/>
    <x v="0"/>
    <d v="2026-05-26T00:00:00"/>
    <s v="GABRIELA "/>
    <s v="DE LA PUENTE"/>
    <s v="Cédula de Ciudadanía"/>
    <n v="1001200178"/>
    <n v="10001200178"/>
    <s v="ONCOLIFE"/>
    <n v="900364721"/>
    <s v="BIOINGENIERIA"/>
    <s v="BOGOTA DISTRITO CAPITAL"/>
    <n v="3209636751"/>
    <s v="BIOINGENIERIA@ONCOLIFE.COM.CO"/>
    <s v="Diana Marcela Londono Diaz"/>
    <n v="3"/>
    <n v="3"/>
    <n v="3"/>
    <n v="3"/>
    <n v="3"/>
    <n v="3"/>
    <n v="3"/>
    <n v="3"/>
    <n v="3"/>
    <n v="3"/>
    <n v="3"/>
    <n v="3"/>
    <s v="Buena capacitacion"/>
    <s v="Resolución 3100 de 2019"/>
    <s v="no tengo"/>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4">
  <r>
    <n v="4185"/>
    <s v="5/27/26 10:03:39"/>
    <s v="5/27/26 10:05:42"/>
    <s v="anonymous"/>
    <m/>
    <m/>
    <s v="CAPACITACIÓN"/>
    <s v="Estándar 2 Infraestructura"/>
    <x v="0"/>
    <s v="5/27/2026"/>
    <s v="carmen vanessa "/>
    <s v="gil ontibon "/>
    <s v="Cédula de Ciudadanía"/>
    <n v="1022362134"/>
    <n v="1022362134"/>
    <s v="clinicas dentisa s.as."/>
    <n v="900519191"/>
    <s v="auxiliar de odontologia"/>
    <s v="BOGOTA DISTRITO CAPITAL"/>
    <n v="3118210047"/>
    <s v="no"/>
    <s v="CESAR AUGUSTO PORRAS MALDONADO; LAURA VIVIANA GALLEGO SILVA;"/>
    <n v="4"/>
    <n v="4"/>
    <n v="4"/>
    <n v="4"/>
    <n v="4"/>
    <n v="4"/>
    <n v="4"/>
    <n v="4"/>
    <n v="4"/>
    <n v="4"/>
    <n v="4"/>
    <n v="4"/>
    <s v="no"/>
    <s v="Conozca el proceso sancionatorio"/>
    <s v="no"/>
  </r>
  <r>
    <n v="4186"/>
    <s v="5/27/26 10:04:30"/>
    <s v="5/27/26 10:06:15"/>
    <s v="anonymous"/>
    <m/>
    <m/>
    <s v="CAPACITACIÓN"/>
    <s v="Estándar 2 Infraestructura"/>
    <x v="0"/>
    <s v="5/27/2026"/>
    <s v="NAYDU"/>
    <s v="GOMEZ"/>
    <s v="Cédula de Ciudadanía"/>
    <n v="40436878"/>
    <n v="40436878"/>
    <s v="FUNDAR"/>
    <n v="860039431"/>
    <s v="LIDER DE CALIDAD"/>
    <s v="BOGOTA DISTRITO CAPITAL"/>
    <n v="3115992141"/>
    <s v="calidad@ffundar.org"/>
    <s v="CESAR AUGUSTO PORRAS MALDONADO; LAURA VIVIANA GALLEGO SILVA;"/>
    <n v="4"/>
    <n v="4"/>
    <n v="4"/>
    <n v="4"/>
    <n v="4"/>
    <n v="4"/>
    <n v="4"/>
    <n v="4"/>
    <n v="4"/>
    <n v="4"/>
    <n v="4"/>
    <n v="4"/>
    <s v="Muchas gracias"/>
    <s v="Residuos Hospitalarios"/>
    <s v="paquetes instruccionales"/>
  </r>
  <r>
    <n v="4187"/>
    <s v="5/27/26 10:04:11"/>
    <s v="5/27/26 10:06:28"/>
    <s v="anonymous"/>
    <m/>
    <m/>
    <s v="CAPACITACIÓN"/>
    <s v="Estándar 2 Infraestructura"/>
    <x v="1"/>
    <s v="5/27/2026"/>
    <s v="ANGIE VALENTINa"/>
    <s v="LÓPEZ HIGUERA "/>
    <s v="Cédula de Ciudadanía"/>
    <n v="1000004842"/>
    <n v="1000004842"/>
    <s v="WILLIAM ARDILA"/>
    <n v="79484917"/>
    <s v="Aux odontología "/>
    <s v="BOGOTA DISTRITO CAPITAL"/>
    <n v="3112768860"/>
    <s v="angiievalentinalopezhiguera@gmail.com"/>
    <s v="CESAR AUGUSTO PORRAS MALDONADO; LAURA VIVIANA GALLEGO SILVA;"/>
    <n v="4"/>
    <n v="4"/>
    <n v="4"/>
    <n v="4"/>
    <n v="4"/>
    <n v="4"/>
    <n v="4"/>
    <n v="4"/>
    <n v="4"/>
    <n v="4"/>
    <n v="4"/>
    <n v="4"/>
    <s v="."/>
    <s v="Bioseguridad en Odontología"/>
    <s v="."/>
  </r>
  <r>
    <n v="4188"/>
    <s v="5/27/26 10:04:21"/>
    <s v="5/27/26 10:06:39"/>
    <s v="anonymous"/>
    <m/>
    <m/>
    <s v="CAPACITACIÓN"/>
    <s v="Estándar 2 Infraestructura"/>
    <x v="1"/>
    <s v="5/27/2026"/>
    <s v="Liliana "/>
    <s v="Rodríguez Pastrana "/>
    <s v="Cédula de Ciudadanía"/>
    <n v="51791739"/>
    <n v="51791739"/>
    <s v="Independiente "/>
    <n v="51791739"/>
    <s v="Bacterióloga "/>
    <s v="BOGOTA DISTRITO CAPITAL"/>
    <n v="3107532393"/>
    <s v="lilianaropas@gmail.com"/>
    <s v="CESAR AUGUSTO PORRAS MALDONADO; LAURA VIVIANA GALLEGO SILVA;"/>
    <n v="4"/>
    <n v="4"/>
    <n v="4"/>
    <n v="4"/>
    <n v="4"/>
    <n v="4"/>
    <n v="4"/>
    <n v="4"/>
    <n v="4"/>
    <n v="4"/>
    <n v="4"/>
    <n v="4"/>
    <s v="Na"/>
    <s v="Residuos Hospitalarios"/>
    <s v="Na"/>
  </r>
  <r>
    <n v="4189"/>
    <s v="5/27/26 10:03:54"/>
    <s v="5/27/26 10:07:02"/>
    <s v="anonymous"/>
    <m/>
    <m/>
    <s v="CAPACITACIÓN"/>
    <s v="Estándar 2 Infraestructura"/>
    <x v="2"/>
    <s v="5/27/2026"/>
    <s v="Carmen elena "/>
    <s v="Gonzalez Velasquez"/>
    <s v="Cédula de Ciudadanía"/>
    <n v="1113638603"/>
    <n v="1113638603"/>
    <s v="Nueva Eps"/>
    <n v="900156264"/>
    <s v="Enfermera de Calidad"/>
    <s v="CALI VALLE DEL CAUCA "/>
    <n v="3105904181"/>
    <s v="carmenelenagonzalezvelasquez2@gmail.com"/>
    <s v="CESAR AUGUSTO PORRAS MALDONADO; LAURA VIVIANA GALLEGO SILVA;"/>
    <n v="4"/>
    <n v="4"/>
    <n v="4"/>
    <n v="4"/>
    <n v="4"/>
    <n v="4"/>
    <n v="4"/>
    <n v="4"/>
    <n v="4"/>
    <n v="4"/>
    <n v="4"/>
    <n v="4"/>
    <s v="Na"/>
    <s v="Sistema Único de Acreditación"/>
    <s v="Seguridad del Paciente Profesional Independiente"/>
  </r>
  <r>
    <n v="4190"/>
    <s v="5/27/26 10:03:48"/>
    <s v="5/27/26 10:07:03"/>
    <s v="anonymous"/>
    <m/>
    <m/>
    <s v="CAPACITACIÓN"/>
    <s v="Estándar 2 Infraestructura"/>
    <x v="2"/>
    <s v="5/27/2026"/>
    <s v="Sandra Yolima "/>
    <s v="Rodriguez Velandia "/>
    <s v="Cédula de Ciudadanía"/>
    <n v="52308636"/>
    <n v="52308636"/>
    <s v="Profesional "/>
    <n v="52308636"/>
    <s v="Bacterióloga"/>
    <s v="BOGOTA DISTRITO CAPITAL"/>
    <n v="3142693491"/>
    <s v="yorodvel@gmail.com"/>
    <s v="CESAR AUGUSTO PORRAS MALDONADO; LAURA VIVIANA GALLEGO SILVA;"/>
    <n v="4"/>
    <n v="4"/>
    <n v="4"/>
    <n v="4"/>
    <n v="4"/>
    <n v="4"/>
    <n v="4"/>
    <n v="4"/>
    <n v="4"/>
    <n v="4"/>
    <n v="4"/>
    <n v="4"/>
    <s v="Na"/>
    <s v="Pamec "/>
    <s v="Na"/>
  </r>
  <r>
    <n v="4191"/>
    <s v="5/27/26 10:03:47"/>
    <s v="5/27/26 10:07:04"/>
    <s v="anonymous"/>
    <m/>
    <m/>
    <s v="CAPACITACIÓN"/>
    <s v="Estándar 2 Infraestructura"/>
    <x v="0"/>
    <s v="5/27/2026"/>
    <s v="Alexander"/>
    <s v="Acuña Perez"/>
    <s v="Cédula de Ciudadanía"/>
    <n v="94472575"/>
    <n v="94472575"/>
    <s v="E.S.E. Hospital San Jorge"/>
    <n v="890312380"/>
    <s v="Tecnico en Enfermeria"/>
    <s v="Calima El Darien, Valle del Cauca"/>
    <n v="3154800026"/>
    <s v="alexper399@hotmail.com"/>
    <s v="CESAR AUGUSTO PORRAS MALDONADO; LAURA VIVIANA GALLEGO SILVA;"/>
    <n v="4"/>
    <n v="4"/>
    <n v="4"/>
    <n v="4"/>
    <n v="4"/>
    <n v="4"/>
    <n v="4"/>
    <n v="3"/>
    <n v="4"/>
    <n v="4"/>
    <n v="4"/>
    <n v="4"/>
    <s v="Gracias"/>
    <s v="Guías de Práctica Clínica"/>
    <s v="Gracias"/>
  </r>
  <r>
    <n v="4192"/>
    <s v="5/27/26 10:04:29"/>
    <s v="5/27/26 10:07:12"/>
    <s v="anonymous"/>
    <m/>
    <m/>
    <s v="CAPACITACIÓN"/>
    <s v="Estándar 2 Infraestructura"/>
    <x v="0"/>
    <s v="5/27/2026"/>
    <s v="MICHELLE YESENIA "/>
    <s v="GARZON GERENA "/>
    <s v="Cédula de Ciudadanía"/>
    <n v="1000383644"/>
    <n v="1000383644"/>
    <s v="CLÍNICAS DENTISA "/>
    <n v="900519191"/>
    <s v="AUXILIAR ODONTOLOGÍA "/>
    <s v="BOGOTA DISTRITO CAPITAL"/>
    <n v="3188941680"/>
    <s v="michellegerena42@gmail.com"/>
    <s v="CESAR AUGUSTO PORRAS MALDONADO; LAURA VIVIANA GALLEGO SILVA;"/>
    <n v="4"/>
    <n v="4"/>
    <n v="4"/>
    <n v="4"/>
    <n v="4"/>
    <n v="4"/>
    <n v="4"/>
    <n v="4"/>
    <n v="4"/>
    <n v="4"/>
    <n v="4"/>
    <n v="4"/>
    <s v="Todo muy bien "/>
    <s v="Bioseguridad en Odontología"/>
    <s v="Na"/>
  </r>
  <r>
    <n v="4193"/>
    <s v="5/27/26 10:03:47"/>
    <s v="5/27/26 10:07:13"/>
    <s v="anonymous"/>
    <m/>
    <m/>
    <s v="CAPACITACIÓN"/>
    <s v="Estándar 2 Infraestructura"/>
    <x v="2"/>
    <s v="5/27/2026"/>
    <s v="PHANOR "/>
    <s v="BERMUDEZ LONDOÑO"/>
    <s v="Cédula de Ciudadanía"/>
    <n v="88214089"/>
    <n v="88214089"/>
    <s v="MANTEC INGENIERIA"/>
    <n v="27592622"/>
    <s v="BIOMEDICO"/>
    <s v="BOGOTA DISTRITO CAPITAL"/>
    <n v="3002039226"/>
    <s v="mantecingenieria.biomedico@gmail.com"/>
    <s v="CESAR AUGUSTO PORRAS MALDONADO; LAURA VIVIANA GALLEGO SILVA;"/>
    <n v="3"/>
    <n v="3"/>
    <n v="3"/>
    <n v="3"/>
    <n v="4"/>
    <n v="3"/>
    <n v="3"/>
    <n v="3"/>
    <n v="3"/>
    <n v="3"/>
    <n v="3"/>
    <n v="3"/>
    <s v="falta tiempo para el tema tan extenso"/>
    <s v="Sistema Único de Acreditación"/>
    <s v="estetica"/>
  </r>
  <r>
    <n v="4194"/>
    <s v="5/27/26 10:03:41"/>
    <s v="5/27/26 10:07:21"/>
    <s v="anonymous"/>
    <m/>
    <m/>
    <s v="CAPACITACIÓN"/>
    <s v="Estándar 2 Infraestructura"/>
    <x v="1"/>
    <s v="5/27/2026"/>
    <s v="Nelly  Esperanza"/>
    <s v="Ortiz Riveros"/>
    <s v="Cédula de Ciudadanía"/>
    <n v="52106590"/>
    <n v="52106590"/>
    <s v="Consultorio Privado Dr. Javier Mauricio Figueroa S"/>
    <n v="19471221"/>
    <s v="Auxiliar Administrativo"/>
    <s v="BOGOTA DISTRITO CAPITAL"/>
    <n v="3195143908"/>
    <s v="ortizriveros@gmail.com"/>
    <s v="CESAR AUGUSTO PORRAS MALDONADO; LAURA VIVIANA GALLEGO SILVA;"/>
    <n v="3"/>
    <n v="3"/>
    <n v="3"/>
    <n v="3"/>
    <n v="4"/>
    <n v="4"/>
    <n v="4"/>
    <n v="4"/>
    <n v="3"/>
    <n v="3"/>
    <n v="4"/>
    <n v="4"/>
    <s v="Na"/>
    <s v="Guías de Práctica Clínica"/>
    <s v="Seguridad paciente IPS"/>
  </r>
  <r>
    <n v="4195"/>
    <s v="5/27/26 10:04:59"/>
    <s v="5/27/26 10:07:23"/>
    <s v="anonymous"/>
    <m/>
    <m/>
    <s v="CAPACITACIÓN"/>
    <s v="Estándar 2 Infraestructura"/>
    <x v="1"/>
    <s v="5/27/2026"/>
    <s v="Vitalia "/>
    <s v="Roncancio rojas "/>
    <s v="Cédula de Ciudadanía"/>
    <n v="28429020"/>
    <n v="28429020"/>
    <s v="Consultorio odontologico "/>
    <n v="28429020"/>
    <s v="Odontologa "/>
    <s v="BOGOTA DISTRITO CAPITAL"/>
    <s v="300 568 6497 "/>
    <s v="Vitalia.roncancio@hotmail.com "/>
    <s v="CESAR AUGUSTO PORRAS MALDONADO; LAURA VIVIANA GALLEGO SILVA;"/>
    <n v="4"/>
    <n v="4"/>
    <n v="4"/>
    <n v="4"/>
    <n v="4"/>
    <n v="4"/>
    <n v="4"/>
    <n v="4"/>
    <n v="4"/>
    <n v="4"/>
    <n v="4"/>
    <n v="4"/>
    <s v="Excelente "/>
    <s v="Bioseguridad en Odontología"/>
    <s v="Humanización "/>
  </r>
  <r>
    <n v="4196"/>
    <s v="5/27/26 10:04:06"/>
    <s v="5/27/26 10:07:29"/>
    <s v="anonymous"/>
    <m/>
    <m/>
    <s v="CAPACITACIÓN"/>
    <s v="Estándar 2 Infraestructura"/>
    <x v="0"/>
    <s v="5/27/2026"/>
    <s v="rolando"/>
    <s v="melo riaño"/>
    <s v="Cédula de Ciudadanía"/>
    <n v="79395400"/>
    <n v="79395400"/>
    <s v="atencion en medicina laboral"/>
    <n v="900900369"/>
    <s v="gerente"/>
    <s v="BOGOTA DISTRITO CAPITAL"/>
    <n v="3164740633"/>
    <s v="rolando.melo@gmail.com"/>
    <s v="CESAR AUGUSTO PORRAS MALDONADO; LAURA VIVIANA GALLEGO SILVA;"/>
    <n v="4"/>
    <n v="4"/>
    <n v="4"/>
    <n v="4"/>
    <n v="4"/>
    <n v="4"/>
    <n v="4"/>
    <n v="4"/>
    <n v="4"/>
    <n v="4"/>
    <n v="4"/>
    <n v="4"/>
    <s v="no"/>
    <s v="Residuos Hospitalarios"/>
    <s v="no"/>
  </r>
  <r>
    <n v="4197"/>
    <s v="5/27/26 10:04:10"/>
    <s v="5/27/26 10:07:33"/>
    <s v="anonymous"/>
    <m/>
    <m/>
    <s v="CAPACITACIÓN"/>
    <s v="Estándar 2 Infraestructura"/>
    <x v="0"/>
    <s v="5/27/2026"/>
    <s v="Raul"/>
    <s v="Nuñez Cocunubo"/>
    <s v="Cédula de Ciudadanía"/>
    <n v="16848698"/>
    <n v="16848698"/>
    <s v="Centro de Especialidades Médicas de las Américas CEMLA CORP IPS SAS"/>
    <n v="901971563"/>
    <s v="Representante Legal"/>
    <s v="BOGOTA DISTRITO CAPITAL"/>
    <n v="3108686478"/>
    <s v="Raul.nunezc081@gmail.com"/>
    <s v="CESAR AUGUSTO PORRAS MALDONADO; LAURA VIVIANA GALLEGO SILVA;"/>
    <n v="4"/>
    <n v="4"/>
    <n v="4"/>
    <n v="4"/>
    <n v="4"/>
    <n v="4"/>
    <n v="4"/>
    <n v="4"/>
    <n v="4"/>
    <n v="4"/>
    <n v="4"/>
    <n v="4"/>
    <s v="Muy buena capacitación"/>
    <s v="Sistema Único de Acreditación"/>
    <s v="Na"/>
  </r>
  <r>
    <n v="4198"/>
    <s v="5/27/26 10:03:48"/>
    <s v="5/27/26 10:07:43"/>
    <s v="anonymous"/>
    <m/>
    <m/>
    <s v="CAPACITACIÓN"/>
    <s v="Estándar 2 Infraestructura"/>
    <x v="0"/>
    <s v="5/27/2026"/>
    <s v="NORMA YULIETH"/>
    <s v="RUEDA TAPIERO"/>
    <s v="Cédula de Ciudadanía"/>
    <n v="1000225072"/>
    <n v="1000225072"/>
    <s v=" CENTRO MEDICO OFTALMOLOGICO Y LABORATORIO CLINICO ANDRADE NARVAEZ SOCIEDAD POR ACCIONES SIMPLIFICADA SIGLA COLCAN S.A.S."/>
    <n v="800066001"/>
    <s v="TÉCNICO DE CALIDAD"/>
    <s v="BOGOTA DISTRITO CAPITAL"/>
    <n v="3203073228"/>
    <s v="normayrueda27@gmail.com"/>
    <s v="CESAR AUGUSTO PORRAS MALDONADO; LAURA VIVIANA GALLEGO SILVA;"/>
    <n v="4"/>
    <n v="4"/>
    <n v="4"/>
    <n v="4"/>
    <n v="4"/>
    <n v="4"/>
    <n v="4"/>
    <n v="4"/>
    <n v="4"/>
    <n v="4"/>
    <n v="4"/>
    <n v="4"/>
    <s v="Na"/>
    <s v="Estándar 3. Dotación Resolución 3100 de 2019 (Equipos biomédicos)"/>
    <s v="Na"/>
  </r>
  <r>
    <n v="4199"/>
    <s v="5/27/26 10:04:49"/>
    <s v="5/27/26 10:07:48"/>
    <s v="anonymous"/>
    <m/>
    <m/>
    <s v="CAPACITACIÓN"/>
    <s v="Estándar 2 Infraestructura"/>
    <x v="1"/>
    <s v="5/27/2026"/>
    <s v="Natalia Andrea "/>
    <s v="Moncada Pulgarin "/>
    <s v="Cédula de Ciudadanía"/>
    <n v="52705279"/>
    <n v="52705279"/>
    <s v="Natalia Andrea Moncada Pulgarin "/>
    <n v="52705279"/>
    <s v="Endodoncista "/>
    <s v="BOGOTA DISTRITO CAPITAL"/>
    <n v="3103417698"/>
    <s v="nataliamoncada95@gmail.com"/>
    <s v="CESAR AUGUSTO PORRAS MALDONADO; LAURA VIVIANA GALLEGO SILVA;"/>
    <n v="4"/>
    <n v="3"/>
    <n v="3"/>
    <n v="3"/>
    <n v="3"/>
    <n v="3"/>
    <n v="3"/>
    <n v="3"/>
    <n v="3"/>
    <n v="3"/>
    <n v="3"/>
    <n v="3"/>
    <s v="La metodología no es muy activa"/>
    <s v="Residuos Hospitalarios"/>
    <s v="Toda la norma "/>
  </r>
  <r>
    <n v="4200"/>
    <s v="5/27/26 10:04:20"/>
    <s v="5/27/26 10:07:50"/>
    <s v="anonymous"/>
    <m/>
    <m/>
    <s v="CAPACITACIÓN"/>
    <s v="Estándar 2 Infraestructura"/>
    <x v="0"/>
    <s v="5/27/2026"/>
    <s v="SOLAYI ANDREA"/>
    <s v="OLIVOS ALVAREZ"/>
    <s v="Cédula de Ciudadanía"/>
    <n v="53001662"/>
    <n v="53001662"/>
    <s v="IPS GRUPO MOK SAS"/>
    <n v="901378224"/>
    <s v="ENFERMERA DE CALIDAD IPS"/>
    <s v="BOGOTA DISTRITO CAPITAL"/>
    <n v="3223715204"/>
    <s v="solayiandreaolivos1984@gmail.com"/>
    <s v="CESAR AUGUSTO PORRAS MALDONADO; LAURA VIVIANA GALLEGO SILVA;"/>
    <n v="4"/>
    <n v="4"/>
    <n v="4"/>
    <n v="4"/>
    <n v="4"/>
    <n v="4"/>
    <n v="4"/>
    <n v="4"/>
    <n v="4"/>
    <n v="4"/>
    <n v="4"/>
    <n v="4"/>
    <s v="Na"/>
    <s v="Residuos Hospitalarios"/>
    <s v="RESIDUOS HOSPITALARIO Y PEGIRASA"/>
  </r>
  <r>
    <n v="4201"/>
    <s v="5/27/26 10:03:40"/>
    <s v="5/27/26 10:07:52"/>
    <s v="anonymous"/>
    <m/>
    <m/>
    <s v="CAPACITACIÓN"/>
    <s v="Estándar 2 Infraestructura"/>
    <x v="2"/>
    <s v="5/27/2026"/>
    <s v="Nestor Javier"/>
    <s v="Vargas Olmos"/>
    <s v="Cédula de Ciudadanía"/>
    <n v="80241277"/>
    <n v="80241277"/>
    <s v="GN CONSULTORES SAS"/>
    <n v="901932819"/>
    <s v="SUBGERENTE DE PROYECTOS"/>
    <s v="BOGOTA DISTRITO CAPITAL"/>
    <n v="3213240446"/>
    <s v="nestor.vargas@gnconsultoressas.com"/>
    <s v="CESAR AUGUSTO PORRAS MALDONADO; LAURA VIVIANA GALLEGO SILVA;"/>
    <n v="4"/>
    <n v="4"/>
    <n v="4"/>
    <n v="4"/>
    <n v="4"/>
    <n v="4"/>
    <n v="4"/>
    <n v="4"/>
    <n v="4"/>
    <n v="4"/>
    <n v="4"/>
    <n v="4"/>
    <s v="Na"/>
    <s v="Bioseguridad en Odontología"/>
    <s v="Na"/>
  </r>
  <r>
    <n v="4202"/>
    <s v="5/27/26 10:03:56"/>
    <s v="5/27/26 10:07:55"/>
    <s v="anonymous"/>
    <m/>
    <m/>
    <s v="CAPACITACIÓN"/>
    <s v="Estándar 2 Infraestructura"/>
    <x v="1"/>
    <s v="5/27/2026"/>
    <s v="Sonia "/>
    <s v="Forero Argumero"/>
    <s v="Cédula de Ciudadanía"/>
    <n v="51867801"/>
    <n v="51867801"/>
    <s v="Consultorio Dra lina franco"/>
    <n v="1013595775"/>
    <s v="Coordinadora de calidad"/>
    <s v="BOGOTA DISTRITO CAPITAL"/>
    <n v="3208497504"/>
    <s v="sonialforero@gmail.com"/>
    <s v="CESAR AUGUSTO PORRAS MALDONADO; LAURA VIVIANA GALLEGO SILVA;"/>
    <n v="4"/>
    <n v="4"/>
    <n v="4"/>
    <n v="4"/>
    <n v="4"/>
    <n v="4"/>
    <n v="4"/>
    <n v="4"/>
    <n v="4"/>
    <n v="4"/>
    <n v="4"/>
    <n v="4"/>
    <s v="Na"/>
    <s v="Bioseguridad General"/>
    <s v="Na"/>
  </r>
  <r>
    <n v="4203"/>
    <s v="5/27/26 10:03:35"/>
    <s v="5/27/26 10:07:56"/>
    <s v="anonymous"/>
    <m/>
    <m/>
    <s v="CAPACITACIÓN"/>
    <s v="Estándar 2 Infraestructura"/>
    <x v="1"/>
    <s v="5/27/2026"/>
    <s v="Chang Sebastian "/>
    <s v="Nino Nunez"/>
    <s v="Cédula de Ciudadanía"/>
    <n v="80182707"/>
    <n v="80182707"/>
    <s v="Chang Sebastian Nino Nunez"/>
    <n v="80182708"/>
    <s v="medico"/>
    <s v="BOGOTA DISTRITO CAPITAL"/>
    <n v="3008445815"/>
    <s v="djamilia.musul@gmail.com"/>
    <s v="CESAR AUGUSTO PORRAS MALDONADO; LAURA VIVIANA GALLEGO SILVA;"/>
    <n v="4"/>
    <n v="4"/>
    <n v="4"/>
    <n v="4"/>
    <n v="4"/>
    <n v="4"/>
    <n v="4"/>
    <n v="4"/>
    <n v="4"/>
    <n v="4"/>
    <n v="4"/>
    <n v="4"/>
    <s v="Excelente, el tema es muy grande/ importante con muchas dudas y preguntas, sugiero tener capacitación por tipo de profesional para dirigir mejor las repuestas. Gracias!!!"/>
    <s v="Guías de Práctica Clínica"/>
    <s v="Na"/>
  </r>
  <r>
    <n v="4204"/>
    <s v="5/27/26 10:05:56"/>
    <s v="5/27/26 10:07:57"/>
    <s v="anonymous"/>
    <m/>
    <m/>
    <s v="CAPACITACIÓN"/>
    <s v="Estándar 2 Infraestructura"/>
    <x v="1"/>
    <s v="5/27/2026"/>
    <s v="JUAN DAVID "/>
    <s v="DOTERO FUENTES"/>
    <s v="Cédula de Ciudadanía"/>
    <n v="1005260119"/>
    <n v="1005260119"/>
    <s v="CARLOS HERNANDO RICO BECERRA"/>
    <n v="94307855"/>
    <s v="SECRETARIO"/>
    <s v="BUCARAMANGA"/>
    <n v="3152843506"/>
    <s v="7.8doterojua@gmail.com"/>
    <s v="CESAR AUGUSTO PORRAS MALDONADO; LAURA VIVIANA GALLEGO SILVA;"/>
    <n v="4"/>
    <n v="4"/>
    <n v="4"/>
    <n v="4"/>
    <n v="4"/>
    <n v="4"/>
    <n v="4"/>
    <n v="4"/>
    <n v="4"/>
    <n v="4"/>
    <n v="4"/>
    <n v="4"/>
    <s v="Na"/>
    <s v="Ninguna de los anteriores"/>
    <s v="Na"/>
  </r>
  <r>
    <n v="4205"/>
    <s v="5/27/26 10:04:11"/>
    <s v="5/27/26 10:08:08"/>
    <s v="anonymous"/>
    <m/>
    <m/>
    <s v="CAPACITACIÓN"/>
    <s v="Estándar 2 Infraestructura"/>
    <x v="1"/>
    <s v="5/27/2026"/>
    <s v="ANDRES DARIO"/>
    <s v="MUÑOZ BONILLA "/>
    <s v="Cédula de Ciudadanía"/>
    <n v="79897373"/>
    <n v="79897373"/>
    <s v="OPTICA IMAU"/>
    <n v="79897373"/>
    <s v="OPTOMETRA"/>
    <s v="BOGOTA DISTRITO CAPITAL"/>
    <n v="3124250492"/>
    <s v="andresdmunoz@uan.edu.co"/>
    <s v="CESAR AUGUSTO PORRAS MALDONADO; LAURA VIVIANA GALLEGO SILVA;"/>
    <n v="4"/>
    <n v="4"/>
    <n v="4"/>
    <n v="4"/>
    <n v="4"/>
    <n v="4"/>
    <n v="4"/>
    <n v="4"/>
    <n v="4"/>
    <n v="4"/>
    <n v="4"/>
    <n v="4"/>
    <s v="Excelente capacitación "/>
    <s v="Estándar 3. Dotación Resolución 3100 de 2019 (Equipos biomédicos)"/>
    <s v="Todos "/>
  </r>
  <r>
    <n v="4206"/>
    <s v="5/27/26 10:05:45"/>
    <s v="5/27/26 10:08:08"/>
    <s v="anonymous"/>
    <m/>
    <m/>
    <s v="CAPACITACIÓN"/>
    <s v="Estándar 2 Infraestructura"/>
    <x v="1"/>
    <s v="5/27/2026"/>
    <s v="GUIDO"/>
    <s v="CARDONA ARAGO"/>
    <s v="Cédula de Ciudadanía"/>
    <n v="10262544"/>
    <n v="10262544"/>
    <s v="GUIDO CARDONA ARANGO"/>
    <n v="10262544"/>
    <s v="MEDICO INDEPENDIENTE "/>
    <s v="BOGOTA DISTRITO CAPITAL"/>
    <n v="3011979295"/>
    <s v="neumologia1.marly@yahoo.com"/>
    <s v="CESAR AUGUSTO PORRAS MALDONADO; LAURA VIVIANA GALLEGO SILVA;"/>
    <n v="4"/>
    <n v="4"/>
    <n v="4"/>
    <n v="4"/>
    <n v="4"/>
    <n v="4"/>
    <n v="4"/>
    <n v="4"/>
    <n v="4"/>
    <n v="4"/>
    <n v="4"/>
    <n v="4"/>
    <s v="Na"/>
    <s v="Residuos Hospitalarios"/>
    <s v="Na"/>
  </r>
  <r>
    <n v="4207"/>
    <s v="5/27/26 10:03:30"/>
    <s v="5/27/26 10:08:10"/>
    <s v="anonymous"/>
    <m/>
    <m/>
    <s v="CAPACITACIÓN"/>
    <s v="Estándar 2 Infraestructura"/>
    <x v="1"/>
    <s v="5/27/2026"/>
    <s v="Yolanda"/>
    <s v="Tapias Diaz"/>
    <s v="Cédula de Ciudadanía"/>
    <n v="37888778"/>
    <n v="37888778"/>
    <s v="Yolanda Tapias Diaz"/>
    <n v="37888778"/>
    <s v="auditora en salud"/>
    <s v="CAJICA CUNDINAMARCA "/>
    <n v="3205422269"/>
    <s v="yoltadi@gmail.com"/>
    <s v="CESAR AUGUSTO PORRAS MALDONADO; LAURA VIVIANA GALLEGO SILVA;"/>
    <n v="4"/>
    <n v="4"/>
    <n v="4"/>
    <n v="4"/>
    <n v="4"/>
    <n v="4"/>
    <n v="4"/>
    <n v="4"/>
    <n v="4"/>
    <n v="4"/>
    <n v="4"/>
    <n v="4"/>
    <s v="Muchas gracias"/>
    <s v="Pamec "/>
    <s v="Na"/>
  </r>
  <r>
    <n v="4208"/>
    <s v="5/27/26 10:04:44"/>
    <s v="5/27/26 10:08:12"/>
    <s v="anonymous"/>
    <m/>
    <m/>
    <s v="CAPACITACIÓN"/>
    <s v="Estándar 2 Infraestructura"/>
    <x v="0"/>
    <s v="5/27/2026"/>
    <s v="Miguel Ángel"/>
    <s v="Díaz de Hoyos"/>
    <s v="Cédula de Ciudadanía"/>
    <n v="1064998284"/>
    <n v="1064998284"/>
    <s v="INSTITUTO DE SISTEMA NERVIOSO DE CÓRDOBA"/>
    <n v="901129333"/>
    <s v="Líder de Calidad"/>
    <s v="MEONTERIA CORDOBA "/>
    <n v="3218998636"/>
    <s v="asistentedecalidadcss@gmail.com"/>
    <s v="CESAR AUGUSTO PORRAS MALDONADO; LAURA VIVIANA GALLEGO SILVA;"/>
    <n v="4"/>
    <n v="4"/>
    <n v="4"/>
    <n v="4"/>
    <n v="4"/>
    <n v="4"/>
    <n v="4"/>
    <n v="4"/>
    <n v="4"/>
    <n v="4"/>
    <n v="4"/>
    <n v="4"/>
    <s v="Na"/>
    <s v="Sistema Único de Acreditación"/>
    <s v="Na"/>
  </r>
  <r>
    <n v="4209"/>
    <s v="5/27/26 10:06:06"/>
    <s v="5/27/26 10:08:16"/>
    <s v="anonymous"/>
    <m/>
    <m/>
    <s v="CAPACITACIÓN"/>
    <s v="Estándar 2 Infraestructura"/>
    <x v="0"/>
    <s v="5/27/2026"/>
    <s v="FRANCY ELENA "/>
    <s v="ROJAS  FIGUEROA"/>
    <s v="Cédula de Ciudadanía"/>
    <n v="1032379958"/>
    <n v="1032379958"/>
    <s v="clinicas dentisa s.as."/>
    <n v="900519191"/>
    <s v="REHABILITADORA"/>
    <s v="BOGOTA DISTRITO CAPITAL"/>
    <n v="3177770029"/>
    <s v="CLINICASDENTISA@GMAIL.COM"/>
    <s v="CESAR AUGUSTO PORRAS MALDONADO; LAURA VIVIANA GALLEGO SILVA;"/>
    <n v="4"/>
    <n v="4"/>
    <n v="4"/>
    <n v="4"/>
    <n v="4"/>
    <n v="4"/>
    <n v="4"/>
    <n v="4"/>
    <n v="4"/>
    <n v="4"/>
    <n v="4"/>
    <n v="4"/>
    <s v="no"/>
    <s v="Bioseguridad en Odontología"/>
    <s v="no"/>
  </r>
  <r>
    <n v="4210"/>
    <s v="5/27/26 10:03:57"/>
    <s v="5/27/26 10:08:18"/>
    <s v="anonymous"/>
    <m/>
    <m/>
    <s v="CAPACITACIÓN"/>
    <s v="Estándar 2 Infraestructura"/>
    <x v="0"/>
    <s v="5/27/2026"/>
    <s v="Liliana "/>
    <s v="Aguirre Palacios"/>
    <s v="Cédula de Ciudadanía"/>
    <n v="52883174"/>
    <n v="52883174"/>
    <s v="Evolucionar IPS"/>
    <n v="830040404"/>
    <s v="Bacteriologa"/>
    <s v="BOGOTA DISTRITO CAPITAL"/>
    <n v="3144426955"/>
    <s v="laboratorioclinico@evolucionar.com.com"/>
    <s v="CESAR AUGUSTO PORRAS MALDONADO; LAURA VIVIANA GALLEGO SILVA;"/>
    <n v="3"/>
    <n v="3"/>
    <n v="3"/>
    <n v="3"/>
    <n v="3"/>
    <n v="3"/>
    <n v="3"/>
    <n v="3"/>
    <n v="3"/>
    <n v="3"/>
    <n v="3"/>
    <n v="3"/>
    <s v="."/>
    <s v="Pamec "/>
    <s v="sistema unico de acreditacion"/>
  </r>
  <r>
    <n v="4211"/>
    <s v="5/27/26 10:03:31"/>
    <s v="5/27/26 10:08:20"/>
    <s v="anonymous"/>
    <m/>
    <m/>
    <s v="CAPACITACIÓN"/>
    <s v="Estándar 2 Infraestructura"/>
    <x v="1"/>
    <s v="5/27/2026"/>
    <s v="ALEJANDRA "/>
    <s v="MANCERA MURCIA"/>
    <s v="Cédula de Ciudadanía"/>
    <n v="1007101694"/>
    <n v="1007101694"/>
    <s v="ALEJANDRA MANCERA"/>
    <n v="1007101694"/>
    <s v="Representante Legal"/>
    <s v="TAMESIS ANTIOQUIA"/>
    <n v="3102947359"/>
    <s v="ALEJA.126837@GMAIL.COM"/>
    <s v="CESAR AUGUSTO PORRAS MALDONADO; LAURA VIVIANA GALLEGO SILVA;"/>
    <n v="4"/>
    <n v="4"/>
    <n v="4"/>
    <n v="4"/>
    <n v="4"/>
    <n v="4"/>
    <n v="4"/>
    <n v="4"/>
    <n v="4"/>
    <n v="4"/>
    <n v="4"/>
    <n v="4"/>
    <s v="TODO OK"/>
    <s v="Resolución 3100 de 2019"/>
    <s v=" En todo es necesario recivir capacitacion"/>
  </r>
  <r>
    <n v="4212"/>
    <s v="5/27/26 10:03:34"/>
    <s v="5/27/26 10:08:32"/>
    <s v="anonymous"/>
    <m/>
    <m/>
    <s v="CAPACITACIÓN"/>
    <s v="Estándar 2 Infraestructura"/>
    <x v="1"/>
    <s v="5/27/2026"/>
    <s v="Sandra Patricia"/>
    <s v="Gonzalez Mora"/>
    <s v="Cédula de Ciudadanía"/>
    <n v="52193086"/>
    <n v="52193086"/>
    <s v="profesional independiente sandra patricia gonzalez mora"/>
    <n v="521930861"/>
    <s v="odontologa"/>
    <s v="BOGOTA DISTRITO CAPITAL"/>
    <n v="3003246600"/>
    <s v="sandraodon@hotmail.com"/>
    <s v="CESAR AUGUSTO PORRAS MALDONADO; LAURA VIVIANA GALLEGO SILVA;"/>
    <n v="4"/>
    <n v="4"/>
    <n v="4"/>
    <n v="4"/>
    <n v="4"/>
    <n v="4"/>
    <n v="4"/>
    <n v="4"/>
    <n v="4"/>
    <n v="4"/>
    <n v="3"/>
    <n v="4"/>
    <s v="N/A"/>
    <s v="Estándar 4: Medicamentos, dispositivos Médicos e insumos"/>
    <s v="N/A"/>
  </r>
  <r>
    <n v="4213"/>
    <s v="5/27/26 10:04:21"/>
    <s v="5/27/26 10:08:36"/>
    <s v="anonymous"/>
    <m/>
    <m/>
    <s v="CAPACITACIÓN"/>
    <s v="Estándar 2 Infraestructura"/>
    <x v="3"/>
    <s v="5/27/2026"/>
    <s v="Diana Marcela "/>
    <s v="Gonzalez Duarte"/>
    <s v="Cédula de Ciudadanía"/>
    <n v="1072657281"/>
    <n v="1072657281"/>
    <s v="Pura Vida Senior Living Sas"/>
    <n v="901565769"/>
    <s v="Directora Administrativa"/>
    <s v="BOGOTA DISTRITO CAPITAL"/>
    <n v="3152087564"/>
    <s v="info@puravida.com.co"/>
    <s v="CESAR AUGUSTO PORRAS MALDONADO; LAURA VIVIANA GALLEGO SILVA;"/>
    <n v="4"/>
    <n v="4"/>
    <n v="3"/>
    <n v="3"/>
    <n v="4"/>
    <n v="4"/>
    <n v="4"/>
    <n v="4"/>
    <n v="3"/>
    <n v="4"/>
    <n v="4"/>
    <n v="4"/>
    <s v="Na"/>
    <s v="Bioseguridad General"/>
    <s v="Tecnovigilancia,  Seguridad del Paciente IPS, Estándar 4: Medicamentos, dispositivos Médicos e insumos"/>
  </r>
  <r>
    <n v="4214"/>
    <s v="5/27/26 10:04:01"/>
    <s v="5/27/26 10:08:45"/>
    <s v="anonymous"/>
    <m/>
    <m/>
    <s v="CAPACITACIÓN"/>
    <s v="Estándar 2 Infraestructura"/>
    <x v="0"/>
    <s v="5/27/2026"/>
    <s v="Zoraida"/>
    <s v="Carmona Contreras"/>
    <s v="Cédula de Ciudadanía"/>
    <n v="43258422"/>
    <n v="43258422"/>
    <s v="Integral ips sas"/>
    <n v="900273921"/>
    <s v="Enfermera"/>
    <s v="MEDELLIN ANTIOQUIA "/>
    <n v="3107127209"/>
    <s v="director.medellin@integralips.com.co"/>
    <s v="CESAR AUGUSTO PORRAS MALDONADO; LAURA VIVIANA GALLEGO SILVA;"/>
    <n v="4"/>
    <n v="4"/>
    <n v="4"/>
    <n v="4"/>
    <n v="4"/>
    <n v="4"/>
    <n v="4"/>
    <n v="4"/>
    <n v="4"/>
    <n v="4"/>
    <n v="4"/>
    <n v="4"/>
    <s v="Na"/>
    <s v="Estándar 4: Medicamentos, dispositivos Médicos e insumos"/>
    <s v="Na"/>
  </r>
  <r>
    <n v="4215"/>
    <s v="5/27/26 10:04:58"/>
    <s v="5/27/26 10:08:49"/>
    <s v="anonymous"/>
    <m/>
    <m/>
    <s v="CAPACITACIÓN"/>
    <s v="Estándar 2 Infraestructura"/>
    <x v="0"/>
    <s v="5/27/2026"/>
    <s v="Ricardo "/>
    <s v="Duran Arango"/>
    <s v="Cédula de Ciudadanía"/>
    <n v="79433996"/>
    <n v="79433996"/>
    <s v="IRO IMAGEN Y RADIOLOGIA ORAL"/>
    <n v="900108627"/>
    <s v="Director"/>
    <s v="BOGOTA DISTRITO CAPITAL"/>
    <n v="6013049620"/>
    <s v="rduran.od@gmail.com"/>
    <s v="CESAR AUGUSTO PORRAS MALDONADO; LAURA VIVIANA GALLEGO SILVA;"/>
    <n v="3"/>
    <n v="3"/>
    <n v="3"/>
    <n v="3"/>
    <n v="3"/>
    <n v="3"/>
    <n v="3"/>
    <n v="3"/>
    <n v="3"/>
    <n v="3"/>
    <n v="3"/>
    <n v="3"/>
    <s v="Felicitaciones por la presentación, su claridad "/>
    <s v="Guías de Práctica Clínica"/>
    <s v="proceso sancionatorio"/>
  </r>
  <r>
    <n v="4216"/>
    <s v="5/27/26 10:05:13"/>
    <s v="5/27/26 10:08:49"/>
    <s v="anonymous"/>
    <m/>
    <m/>
    <s v="CAPACITACIÓN"/>
    <s v="Estándar 2 Infraestructura"/>
    <x v="0"/>
    <s v="5/27/2026"/>
    <s v="CATIA "/>
    <s v="CAÑATE "/>
    <s v="Cédula de Ciudadanía"/>
    <n v="64560786"/>
    <n v="64560786"/>
    <s v="Corporación Milagroz "/>
    <n v="900013939"/>
    <s v="Coordinadora "/>
    <s v="BUCARAMANGA SANTANDER "/>
    <s v="316 3225492 "/>
    <s v="Bucaramanga@corporacionmilagroz.com "/>
    <s v="CESAR AUGUSTO PORRAS MALDONADO; LAURA VIVIANA GALLEGO SILVA;"/>
    <n v="4"/>
    <n v="4"/>
    <n v="4"/>
    <n v="4"/>
    <n v="4"/>
    <n v="4"/>
    <n v="4"/>
    <n v="4"/>
    <n v="4"/>
    <n v="4"/>
    <n v="4"/>
    <n v="4"/>
    <s v="Excelente "/>
    <s v="Estándar 3. Dotación Resolución 3100 de 2019 (Equipos biomédicos)"/>
    <s v="Dotación "/>
  </r>
  <r>
    <n v="4217"/>
    <s v="5/27/26 10:03:54"/>
    <s v="5/27/26 10:08:49"/>
    <s v="anonymous"/>
    <m/>
    <m/>
    <s v="CAPACITACIÓN"/>
    <s v="Estándar 2 Infraestructura"/>
    <x v="1"/>
    <s v="5/27/2026"/>
    <s v="SANDRA LILIANA"/>
    <s v="GONZALEZ GIL"/>
    <s v="Cédula de Ciudadanía"/>
    <n v="63362234"/>
    <n v="63362234"/>
    <s v="CONSULTORIO ODONTOLOGICO SANDRA LILIANA GONZALEZ GIL"/>
    <n v="63362234"/>
    <s v="ODONTOLOGO"/>
    <s v="BOGOTA DISTRITO CAPITAL"/>
    <n v="3114672463"/>
    <s v="SANGONGIL@YAHOO.ES"/>
    <s v="CESAR AUGUSTO PORRAS MALDONADO; LAURA VIVIANA GALLEGO SILVA;"/>
    <n v="3"/>
    <n v="3"/>
    <n v="3"/>
    <n v="3"/>
    <n v="3"/>
    <n v="3"/>
    <n v="3"/>
    <n v="3"/>
    <n v="3"/>
    <n v="3"/>
    <n v="4"/>
    <n v="4"/>
    <s v="EXELENTE CAPACITACION, SE ACLARAN MUCHAS DUDAS"/>
    <s v="Sistema de Información para la Calidad- Resolución 256 de 2016"/>
    <s v="Seguridad del Paciente Profesional Independiente"/>
  </r>
  <r>
    <n v="4218"/>
    <s v="5/27/26 10:04:39"/>
    <s v="5/27/26 10:08:58"/>
    <s v="anonymous"/>
    <m/>
    <m/>
    <s v="CAPACITACIÓN"/>
    <s v="Estándar 2 Infraestructura"/>
    <x v="1"/>
    <s v="5/27/2026"/>
    <s v="Diana"/>
    <s v="Rodríguez Santamaría"/>
    <s v="Cédula de Ciudadanía"/>
    <n v="52837010"/>
    <n v="52837010"/>
    <s v="Álvaro Cruz Rodríguez Cortés"/>
    <n v="12963927"/>
    <s v="Administradora"/>
    <s v="BOGOTA DISTRITO CAPITAL"/>
    <n v="3188800699"/>
    <s v="dianarodriguezsantamaria01@gmail.com"/>
    <s v="CESAR AUGUSTO PORRAS MALDONADO; LAURA VIVIANA GALLEGO SILVA;"/>
    <n v="3"/>
    <n v="3"/>
    <n v="3"/>
    <n v="3"/>
    <n v="3"/>
    <n v="3"/>
    <n v="3"/>
    <n v="3"/>
    <n v="3"/>
    <n v="3"/>
    <n v="3"/>
    <n v="3"/>
    <s v="Por lo pronto todo bien"/>
    <s v="Conozca el proceso sancionatorio"/>
    <s v="Na"/>
  </r>
  <r>
    <n v="4219"/>
    <s v="5/27/26 10:07:04"/>
    <s v="5/27/26 10:09:15"/>
    <s v="anonymous"/>
    <m/>
    <m/>
    <s v="CAPACITACIÓN"/>
    <s v="Estándar 2 Infraestructura"/>
    <x v="0"/>
    <s v="5/27/2026"/>
    <s v="Claudia Lucía"/>
    <s v="Penagos Solano"/>
    <s v="Cédula de Ciudadanía"/>
    <n v="52646120"/>
    <n v="52646120"/>
    <s v="Salud Integral El Lago"/>
    <n v="830014375"/>
    <s v="Bacterióloga"/>
    <s v="BOGOTA DISTRITO CAPITAL"/>
    <n v="3144141881"/>
    <s v="monyps30@yahoo.com"/>
    <s v="CESAR AUGUSTO PORRAS MALDONADO; LAURA VIVIANA GALLEGO SILVA;"/>
    <n v="4"/>
    <n v="4"/>
    <n v="4"/>
    <n v="4"/>
    <n v="4"/>
    <n v="4"/>
    <n v="4"/>
    <n v="4"/>
    <n v="4"/>
    <n v="4"/>
    <n v="4"/>
    <n v="4"/>
    <s v="Na"/>
    <s v="Pamec "/>
    <s v="Na"/>
  </r>
  <r>
    <n v="4220"/>
    <s v="5/27/26 10:04:03"/>
    <s v="5/27/26 10:09:20"/>
    <s v="anonymous"/>
    <m/>
    <m/>
    <s v="CAPACITACIÓN"/>
    <s v="Estándar 2 Infraestructura"/>
    <x v="1"/>
    <s v="5/27/2026"/>
    <s v="Maria Isabel del Pilar "/>
    <s v="Morales Rodríguez"/>
    <s v="Cédula de Ciudadanía"/>
    <n v="51618368"/>
    <n v="51618368"/>
    <s v="MIGUEL EUGENIO BRECI SAAVEDRA"/>
    <n v="79148852"/>
    <s v="Secretaria"/>
    <s v="BOGOTA DISTRITO CAPITAL"/>
    <n v="3192398865"/>
    <s v="consultoriomedicombs@hotmail.com"/>
    <s v="CESAR AUGUSTO PORRAS MALDONADO; LAURA VIVIANA GALLEGO SILVA;"/>
    <n v="4"/>
    <n v="4"/>
    <n v="4"/>
    <n v="4"/>
    <n v="4"/>
    <n v="4"/>
    <n v="4"/>
    <n v="4"/>
    <n v="4"/>
    <n v="4"/>
    <n v="4"/>
    <n v="4"/>
    <s v="Agradecmiento en estas orientaciones tan importantes"/>
    <s v="Seguridad del Paciente Profesional Independiente"/>
    <s v="Residuos Hospitalarios"/>
  </r>
  <r>
    <n v="4221"/>
    <s v="5/27/26 10:04:19"/>
    <s v="5/27/26 10:09:23"/>
    <s v="anonymous"/>
    <m/>
    <m/>
    <s v="CAPACITACIÓN"/>
    <s v="Estándar 2 Infraestructura"/>
    <x v="1"/>
    <s v="5/27/2026"/>
    <s v="Sonia Teresa "/>
    <s v="Vivas Montenegro"/>
    <s v="Cédula de Ciudadanía"/>
    <n v="52080539"/>
    <n v="52080539"/>
    <s v="Odontologia Altamira"/>
    <n v="52080539"/>
    <s v="Odontologa"/>
    <s v="BOGOTA DISTRITO CAPITAL"/>
    <n v="3202322532"/>
    <s v="soniavivasm@hotmail.com"/>
    <s v="CESAR AUGUSTO PORRAS MALDONADO; LAURA VIVIANA GALLEGO SILVA;"/>
    <n v="3"/>
    <n v="3"/>
    <n v="3"/>
    <n v="3"/>
    <n v="3"/>
    <n v="3"/>
    <n v="3"/>
    <n v="3"/>
    <n v="3"/>
    <n v="3"/>
    <n v="3"/>
    <n v="3"/>
    <s v="Ninguno "/>
    <s v="Reactivovigilancia"/>
    <s v="Na"/>
  </r>
  <r>
    <n v="4222"/>
    <s v="5/27/26 10:05:42"/>
    <s v="5/27/26 10:09:28"/>
    <s v="anonymous"/>
    <m/>
    <m/>
    <s v="CAPACITACIÓN"/>
    <s v="Estándar 2 Infraestructura"/>
    <x v="1"/>
    <s v="5/27/2026"/>
    <s v="Lina Fernanda "/>
    <s v="Mendez Salcedo"/>
    <s v="Cédula de Ciudadanía"/>
    <n v="1192764228"/>
    <n v="1192764228"/>
    <s v="Dra Francy Lopez"/>
    <n v="38795318"/>
    <s v="Odontólogo general "/>
    <s v="BOGOTA DISTRITO CAPITAL"/>
    <n v="3102031755"/>
    <s v="Lmendez_21@hotmail.com"/>
    <s v="CESAR AUGUSTO PORRAS MALDONADO; LAURA VIVIANA GALLEGO SILVA;"/>
    <n v="4"/>
    <n v="4"/>
    <n v="4"/>
    <n v="4"/>
    <n v="4"/>
    <n v="4"/>
    <n v="4"/>
    <n v="4"/>
    <n v="4"/>
    <n v="4"/>
    <n v="4"/>
    <n v="4"/>
    <s v="Na"/>
    <s v="Ninguna de los anteriores"/>
    <s v="Na"/>
  </r>
  <r>
    <n v="4223"/>
    <s v="5/27/26 10:04:53"/>
    <s v="5/27/26 10:09:29"/>
    <s v="anonymous"/>
    <m/>
    <m/>
    <s v="CAPACITACIÓN"/>
    <s v="Estándar 2 Infraestructura"/>
    <x v="1"/>
    <s v="5/27/2026"/>
    <s v="Jorge Gabriel "/>
    <s v="López Toro "/>
    <s v="Cédula de Ciudadanía"/>
    <n v="79261443"/>
    <n v="79261443"/>
    <s v="Jorge Gabriel López Toro "/>
    <n v="79261443"/>
    <s v="Odontologo "/>
    <s v="BOGOTA DISTRITO CAPITAL"/>
    <n v="3153383521"/>
    <s v="gabrieltoro03@gmail.com"/>
    <s v="CESAR AUGUSTO PORRAS MALDONADO; LAURA VIVIANA GALLEGO SILVA;"/>
    <n v="3"/>
    <n v="3"/>
    <n v="3"/>
    <n v="3"/>
    <n v="4"/>
    <n v="4"/>
    <n v="3"/>
    <n v="3"/>
    <n v="3"/>
    <n v="3"/>
    <n v="2"/>
    <n v="4"/>
    <s v="Las preguntas deberían dejarse para el final,se pierde mucho tiempo "/>
    <s v="Bioseguridad en Odontología"/>
    <s v="Farmacovigilancia"/>
  </r>
  <r>
    <n v="4224"/>
    <s v="5/27/26 10:05:39"/>
    <s v="5/27/26 10:09:35"/>
    <s v="anonymous"/>
    <m/>
    <m/>
    <s v="CAPACITACIÓN"/>
    <s v="Estándar 2 Infraestructura"/>
    <x v="1"/>
    <s v="5/27/2026"/>
    <s v="Cristina Isabel"/>
    <s v="Contreras torres "/>
    <s v="Cédula de Ciudadanía"/>
    <n v="1015401710"/>
    <n v="1015401710"/>
    <s v="Dra Francy López "/>
    <n v="38795318"/>
    <s v="Asistente "/>
    <s v="BOGOTA DISTRITO CAPITAL"/>
    <n v="3196712440"/>
    <s v="Cristinaisabelcontrerastorres@gmail.com "/>
    <s v="CESAR AUGUSTO PORRAS MALDONADO; LAURA VIVIANA GALLEGO SILVA;"/>
    <n v="4"/>
    <n v="4"/>
    <n v="4"/>
    <n v="4"/>
    <n v="4"/>
    <n v="4"/>
    <n v="4"/>
    <n v="4"/>
    <n v="4"/>
    <n v="4"/>
    <n v="4"/>
    <n v="4"/>
    <s v="Esta bien explicado "/>
    <s v="Bioseguridad en Odontología"/>
    <s v="Farmacología "/>
  </r>
  <r>
    <n v="4225"/>
    <s v="5/27/26 10:07:17"/>
    <s v="5/27/26 10:09:41"/>
    <s v="anonymous"/>
    <m/>
    <m/>
    <s v="CAPACITACIÓN"/>
    <s v="Estándar 2 Infraestructura"/>
    <x v="1"/>
    <s v="5/27/2026"/>
    <s v="Shirley"/>
    <s v="Rusinque Guzman"/>
    <s v="Cédula de Ciudadanía"/>
    <n v="52504978"/>
    <n v="52504978"/>
    <s v="Consultorio odontologico"/>
    <n v="52504978"/>
    <s v="Odontologa"/>
    <s v="BOGOTA DISTRITO CAPITAL"/>
    <n v="3134226853"/>
    <s v="shirus62@hotmail.com"/>
    <s v="CESAR AUGUSTO PORRAS MALDONADO; LAURA VIVIANA GALLEGO SILVA;"/>
    <n v="4"/>
    <n v="4"/>
    <n v="4"/>
    <n v="4"/>
    <n v="4"/>
    <n v="4"/>
    <n v="4"/>
    <n v="4"/>
    <n v="4"/>
    <n v="4"/>
    <n v="4"/>
    <n v="4"/>
    <s v="Na"/>
    <s v="Farmacovigilancia"/>
    <s v="Resolucion 914 de 2025"/>
  </r>
  <r>
    <n v="4226"/>
    <s v="5/27/26 10:04:42"/>
    <s v="5/27/26 10:09:45"/>
    <s v="anonymous"/>
    <m/>
    <m/>
    <s v="CAPACITACIÓN"/>
    <s v="Estándar 2 Infraestructura"/>
    <x v="1"/>
    <s v="5/27/2026"/>
    <s v="lilia joyce "/>
    <s v="angel riaño"/>
    <s v="Cédula de Ciudadanía"/>
    <n v="35414402"/>
    <n v="35414402"/>
    <s v="consultorio odontologico"/>
    <n v="35414402"/>
    <s v="odontologa"/>
    <s v="ZIPAQUIRA CUNDINAMARCA "/>
    <n v="3105660468"/>
    <s v="cpaipag@yahoo.com"/>
    <s v="CESAR AUGUSTO PORRAS MALDONADO; LAURA VIVIANA GALLEGO SILVA;"/>
    <n v="4"/>
    <n v="4"/>
    <n v="4"/>
    <n v="4"/>
    <n v="4"/>
    <n v="4"/>
    <n v="4"/>
    <n v="4"/>
    <n v="4"/>
    <n v="4"/>
    <n v="4"/>
    <n v="4"/>
    <s v="excelente exposicion"/>
    <s v="Guías de Práctica Clínica"/>
    <s v="enfoque diferencial"/>
  </r>
  <r>
    <n v="4227"/>
    <s v="5/27/26 10:05:07"/>
    <s v="5/27/26 10:09:50"/>
    <s v="anonymous"/>
    <m/>
    <m/>
    <s v="CAPACITACIÓN"/>
    <s v="Estándar 2 Infraestructura"/>
    <x v="0"/>
    <s v="5/27/2026"/>
    <s v="DIANA LUCINDA "/>
    <s v="RAMIREZ ATEHORTUA"/>
    <s v="Cédula de Ciudadanía"/>
    <n v="21068389"/>
    <n v="21068389"/>
    <s v="COMPLEJO INTERNACIONAL DE CIRUGIA PLASTICA"/>
    <n v="900218008"/>
    <s v="CALIDAD"/>
    <s v="BOGOTA DISTRITO CAPITAL"/>
    <n v="6017498205"/>
    <s v="dianalucindaramirez@hotmail.com"/>
    <s v="CESAR AUGUSTO PORRAS MALDONADO; LAURA VIVIANA GALLEGO SILVA;"/>
    <n v="4"/>
    <n v="4"/>
    <n v="4"/>
    <n v="4"/>
    <n v="4"/>
    <n v="4"/>
    <n v="4"/>
    <n v="4"/>
    <n v="4"/>
    <n v="4"/>
    <n v="4"/>
    <n v="4"/>
    <s v="EXCELENTE PRESENTACION, GRACIAS"/>
    <s v="Estándar 3. Dotación Resolución 3100 de 2019 (Equipos biomédicos)"/>
    <s v="Na"/>
  </r>
  <r>
    <n v="4228"/>
    <s v="5/27/26 10:05:35"/>
    <s v="5/27/26 10:09:57"/>
    <s v="anonymous"/>
    <m/>
    <m/>
    <s v="CAPACITACIÓN"/>
    <s v="Estándar 2 Infraestructura"/>
    <x v="1"/>
    <s v="5/27/2026"/>
    <s v="LEIDY TATIANA "/>
    <s v="SAINZ BARBOSA "/>
    <s v="Cédula de Ciudadanía"/>
    <n v="1000942778"/>
    <n v="1000942778"/>
    <s v="CONSULTORIO DRA FRANCY LOPEZ "/>
    <n v="38795318"/>
    <s v="AUXILIAR DE ODONTOLOGIA "/>
    <s v="BOGOTA DISTRITO CAPITAL"/>
    <n v="3145811352"/>
    <s v="TATIANASAINZ11@GMAIL.COM "/>
    <s v="CESAR AUGUSTO PORRAS MALDONADO; LAURA VIVIANA GALLEGO SILVA;"/>
    <n v="4"/>
    <n v="4"/>
    <n v="4"/>
    <n v="4"/>
    <n v="4"/>
    <n v="4"/>
    <n v="4"/>
    <n v="4"/>
    <n v="4"/>
    <n v="4"/>
    <n v="4"/>
    <n v="4"/>
    <s v="NO "/>
    <s v="Tecnovigilancia"/>
    <s v="PERFECTO "/>
  </r>
  <r>
    <n v="4229"/>
    <s v="5/27/26 10:04:33"/>
    <s v="5/27/26 10:10:05"/>
    <s v="anonymous"/>
    <m/>
    <m/>
    <s v="CAPACITACIÓN"/>
    <s v="Estándar 2 Infraestructura"/>
    <x v="1"/>
    <s v="5/27/2026"/>
    <s v="Luz Myriam "/>
    <s v="Ayala Teran"/>
    <s v="Cédula de Ciudadanía"/>
    <n v="52070887"/>
    <n v="52070887"/>
    <s v="Luz Myriam Ayala Teran "/>
    <n v="52070887"/>
    <s v="Odontologa"/>
    <s v="BOGOTA DISTRITO CAPITAL"/>
    <n v="3134621454"/>
    <s v="Myriamayala@hotmail.com "/>
    <s v="CESAR AUGUSTO PORRAS MALDONADO; LAURA VIVIANA GALLEGO SILVA;"/>
    <n v="4"/>
    <n v="4"/>
    <n v="4"/>
    <n v="4"/>
    <n v="4"/>
    <n v="4"/>
    <n v="4"/>
    <n v="4"/>
    <n v="4"/>
    <n v="4"/>
    <n v="4"/>
    <n v="4"/>
    <s v="Na"/>
    <s v="Bioseguridad en Odontología"/>
    <s v="Na"/>
  </r>
  <r>
    <n v="4230"/>
    <s v="5/27/26 10:04:07"/>
    <s v="5/27/26 10:10:11"/>
    <s v="anonymous"/>
    <m/>
    <m/>
    <s v="CAPACITACIÓN"/>
    <s v="Estándar 2 Infraestructura"/>
    <x v="1"/>
    <s v="5/27/2026"/>
    <s v="Leila "/>
    <s v="Sánchez jimenez"/>
    <s v="Cédula de Ciudadanía"/>
    <n v="53135062"/>
    <n v="53135062"/>
    <s v="Odontologia"/>
    <n v="52104928"/>
    <s v="Auxiliar de odontologia"/>
    <s v="BOGOTA DISTRITO CAPITAL"/>
    <n v="3102954743"/>
    <s v="leilasanchez1985@hotmail.com"/>
    <s v="CESAR AUGUSTO PORRAS MALDONADO; LAURA VIVIANA GALLEGO SILVA;"/>
    <n v="4"/>
    <n v="4"/>
    <n v="4"/>
    <n v="4"/>
    <n v="4"/>
    <n v="4"/>
    <n v="4"/>
    <n v="4"/>
    <n v="4"/>
    <n v="4"/>
    <n v="4"/>
    <n v="4"/>
    <s v="Gracias buena capacitación "/>
    <s v="Bioseguridad en Odontología"/>
    <s v="Violencia sexual"/>
  </r>
  <r>
    <n v="4231"/>
    <s v="5/27/26 10:07:41"/>
    <s v="5/27/26 10:10:14"/>
    <s v="anonymous"/>
    <m/>
    <m/>
    <s v="CAPACITACIÓN"/>
    <s v="Estándar 2 Infraestructura"/>
    <x v="1"/>
    <s v="5/27/2026"/>
    <s v="Carolina "/>
    <s v="Herrera Ortiz "/>
    <s v="Cédula de Ciudadanía"/>
    <n v="52198234"/>
    <n v="52198234"/>
    <s v="Carolina Herrera Ortiz "/>
    <n v="52198234"/>
    <s v="Endodoncista "/>
    <s v="BOGOTA DISTRITO CAPITAL"/>
    <n v="3002176042"/>
    <s v="carolinaherrera12@hotmail.com"/>
    <s v="CESAR AUGUSTO PORRAS MALDONADO; LAURA VIVIANA GALLEGO SILVA;"/>
    <n v="4"/>
    <n v="4"/>
    <n v="4"/>
    <n v="4"/>
    <n v="4"/>
    <n v="4"/>
    <n v="4"/>
    <n v="4"/>
    <n v="4"/>
    <n v="4"/>
    <n v="4"/>
    <n v="4"/>
    <s v="Na"/>
    <s v="Guías de Práctica Clínica"/>
    <s v="Na"/>
  </r>
  <r>
    <n v="4232"/>
    <s v="5/27/26 10:07:54"/>
    <s v="5/27/26 10:10:19"/>
    <s v="anonymous"/>
    <m/>
    <m/>
    <s v="CAPACITACIÓN"/>
    <s v="Estándar 2 Infraestructura"/>
    <x v="2"/>
    <s v="5/27/2026"/>
    <s v="Gina Marcela"/>
    <s v="Moreno Pulido"/>
    <s v="Cédula de Ciudadanía"/>
    <n v="52775200"/>
    <n v="52775200"/>
    <s v="GN CONSULTORES SAS"/>
    <n v="901932819"/>
    <s v="GERENTE"/>
    <s v="BOGOTA DISTRITO CAPITAL"/>
    <n v="3103014115"/>
    <s v="marela.morenop@gnconsultoressas.com"/>
    <s v="CESAR AUGUSTO PORRAS MALDONADO; LAURA VIVIANA GALLEGO SILVA;"/>
    <n v="4"/>
    <n v="4"/>
    <n v="4"/>
    <n v="4"/>
    <n v="4"/>
    <n v="4"/>
    <n v="4"/>
    <n v="4"/>
    <n v="4"/>
    <n v="4"/>
    <n v="4"/>
    <n v="4"/>
    <s v="Na"/>
    <s v="Bioseguridad en Odontología"/>
    <s v="Na"/>
  </r>
  <r>
    <n v="4233"/>
    <s v="5/27/26 10:06:06"/>
    <s v="5/27/26 10:10:24"/>
    <s v="anonymous"/>
    <m/>
    <m/>
    <s v="CAPACITACIÓN"/>
    <s v="Estándar 2 Infraestructura"/>
    <x v="0"/>
    <s v="5/27/2026"/>
    <s v="Laura Marcela "/>
    <s v="Vargas López "/>
    <s v="Cédula de Ciudadanía"/>
    <n v="1026561009"/>
    <n v="1026561009"/>
    <s v="Clínicas Dentisa "/>
    <n v="900519191"/>
    <s v="Odontóloga "/>
    <s v="BOGOTA DISTRITO CAPITAL"/>
    <n v="3008021863"/>
    <s v="lamavalo008@hotmail.com"/>
    <s v="CESAR AUGUSTO PORRAS MALDONADO; LAURA VIVIANA GALLEGO SILVA;"/>
    <n v="3"/>
    <n v="3"/>
    <n v="3"/>
    <n v="3"/>
    <n v="3"/>
    <n v="3"/>
    <n v="3"/>
    <n v="3"/>
    <n v="3"/>
    <n v="3"/>
    <n v="3"/>
    <n v="3"/>
    <s v="Ninguna "/>
    <s v="Bioseguridad en Odontología"/>
    <s v="Acreditación "/>
  </r>
  <r>
    <n v="4234"/>
    <s v="5/27/26 10:06:17"/>
    <s v="5/27/26 10:10:39"/>
    <s v="anonymous"/>
    <m/>
    <m/>
    <s v="CAPACITACIÓN"/>
    <s v="Estándar 2 Infraestructura"/>
    <x v="1"/>
    <s v="5/27/2026"/>
    <s v="Monica Viviana "/>
    <s v="Parra Martínez "/>
    <s v="Cédula de Ciudadanía"/>
    <n v="1010236356"/>
    <n v="1010236356"/>
    <s v="Unidad Médica Palermo "/>
    <n v="10102363568"/>
    <s v="Médica general "/>
    <s v="BOGOTA DISTRITO CAPITAL"/>
    <n v="3013533619"/>
    <s v="monica10078@hotmail.com"/>
    <s v="CESAR AUGUSTO PORRAS MALDONADO; LAURA VIVIANA GALLEGO SILVA;"/>
    <n v="4"/>
    <n v="4"/>
    <n v="4"/>
    <n v="4"/>
    <n v="4"/>
    <n v="4"/>
    <n v="4"/>
    <n v="4"/>
    <n v="4"/>
    <n v="4"/>
    <n v="4"/>
    <n v="4"/>
    <s v="Buena capacitación, con facilidad entendimiento "/>
    <s v="Guías de Práctica Clínica"/>
    <s v="Na"/>
  </r>
  <r>
    <n v="4235"/>
    <s v="5/27/26 10:04:47"/>
    <s v="5/27/26 10:10:59"/>
    <s v="anonymous"/>
    <m/>
    <m/>
    <s v="CAPACITACIÓN"/>
    <s v="Estándar 2 Infraestructura"/>
    <x v="1"/>
    <s v="5/27/2026"/>
    <s v="LIBIA PAULINA"/>
    <s v="GARZON SARMIENTO"/>
    <s v="Cédula de Ciudadanía"/>
    <n v="41687930"/>
    <n v="41687930"/>
    <s v="LIBIA PAULINA GARZON SARMIENTO"/>
    <n v="41687930"/>
    <s v="BACTERIOLOGA"/>
    <s v="BOGOTA DISTRITO CAPITAL"/>
    <n v="3115774247"/>
    <s v="lipagasa@yahoo.com"/>
    <s v="CESAR AUGUSTO PORRAS MALDONADO; LAURA VIVIANA GALLEGO SILVA;"/>
    <n v="4"/>
    <n v="4"/>
    <n v="4"/>
    <n v="4"/>
    <n v="4"/>
    <n v="4"/>
    <n v="4"/>
    <n v="4"/>
    <n v="4"/>
    <n v="4"/>
    <n v="4"/>
    <n v="4"/>
    <s v="N/A"/>
    <s v="Guías de Práctica Clínica"/>
    <s v="N/A"/>
  </r>
  <r>
    <n v="4236"/>
    <s v="5/27/26 10:04:45"/>
    <s v="5/27/26 10:11:01"/>
    <s v="anonymous"/>
    <m/>
    <m/>
    <s v="CAPACITACIÓN"/>
    <s v="Estándar 2 Infraestructura"/>
    <x v="0"/>
    <s v="5/27/2026"/>
    <s v="OLGA PATRICIA"/>
    <s v="MOTTA GARAVITO"/>
    <s v="Cédula de Ciudadanía"/>
    <n v="40032248"/>
    <n v="40032248"/>
    <s v="CLINICA LOYOLA SAS"/>
    <n v="830103995"/>
    <s v="COORDINADORA DE CALIDAD"/>
    <s v="BOGOTA DISTRITO CAPITAL"/>
    <n v="3168462769"/>
    <s v="thcalidad@clinicaloyola.com.co"/>
    <s v="CESAR AUGUSTO PORRAS MALDONADO; LAURA VIVIANA GALLEGO SILVA;"/>
    <n v="4"/>
    <n v="4"/>
    <n v="4"/>
    <n v="4"/>
    <n v="4"/>
    <n v="4"/>
    <n v="4"/>
    <n v="4"/>
    <n v="4"/>
    <n v="4"/>
    <n v="4"/>
    <n v="4"/>
    <s v="Gracias"/>
    <s v="Estándar 4: Medicamentos, dispositivos Médicos e insumos"/>
    <s v="norma de REPROCESAMIENTO "/>
  </r>
  <r>
    <n v="4237"/>
    <s v="5/27/26 10:07:54"/>
    <s v="5/27/26 10:11:05"/>
    <s v="anonymous"/>
    <m/>
    <m/>
    <s v="CAPACITACIÓN"/>
    <s v="Estándar 2 Infraestructura"/>
    <x v="0"/>
    <s v="5/27/2026"/>
    <s v="JUAN CAMILO"/>
    <s v="SIERRA SANDOVAL"/>
    <s v="Cédula de Ciudadanía"/>
    <n v="1002677042"/>
    <n v="1002677042"/>
    <s v="GOMEZ ASOCIADOS SALUD OCUPACIONAL SAS"/>
    <n v="900388069"/>
    <s v="INGENIERO CALIDAD"/>
    <s v="BOGOTA DISTRITO CAPITAL"/>
    <n v="3188280657"/>
    <s v="SISO@GOMEZASOCIADOSLTDA.COM"/>
    <s v="CESAR AUGUSTO PORRAS MALDONADO; LAURA VIVIANA GALLEGO SILVA;"/>
    <n v="4"/>
    <n v="4"/>
    <n v="4"/>
    <n v="4"/>
    <n v="4"/>
    <n v="4"/>
    <n v="4"/>
    <n v="4"/>
    <n v="4"/>
    <n v="4"/>
    <n v="4"/>
    <n v="4"/>
    <s v="Na"/>
    <s v="Estándar 3. Dotación Resolución 3100 de 2019 (Equipos biomédicos)"/>
    <s v="Na"/>
  </r>
  <r>
    <n v="4238"/>
    <s v="5/27/26 10:03:49"/>
    <s v="5/27/26 10:11:09"/>
    <s v="anonymous"/>
    <m/>
    <m/>
    <s v="CAPACITACIÓN"/>
    <s v="Estándar 2 Infraestructura"/>
    <x v="1"/>
    <s v="5/27/2026"/>
    <s v="ADRIANA "/>
    <s v="GÓMEZ DELGADO "/>
    <s v="Cédula de Ciudadanía"/>
    <n v="52312366"/>
    <n v="52312366"/>
    <s v="Adriana Gómez Delgado "/>
    <n v="52312366"/>
    <s v="Optómetra "/>
    <s v="BOGOTA DISTRITO CAPITAL"/>
    <n v="3106996914"/>
    <s v="adrigo76@hotmail.com"/>
    <s v="CESAR AUGUSTO PORRAS MALDONADO; LAURA VIVIANA GALLEGO SILVA;"/>
    <n v="4"/>
    <n v="4"/>
    <n v="4"/>
    <n v="4"/>
    <n v="4"/>
    <n v="4"/>
    <n v="4"/>
    <n v="4"/>
    <n v="4"/>
    <n v="4"/>
    <n v="4"/>
    <n v="4"/>
    <s v="Excelentes capacitaciones, nos permiten ilustrarnos y mejorar "/>
    <s v="Seguridad del Paciente Profesional Independiente"/>
    <s v="Licencias de reconocimiento "/>
  </r>
  <r>
    <n v="4239"/>
    <s v="5/27/26 10:04:57"/>
    <s v="5/27/26 10:11:12"/>
    <s v="anonymous"/>
    <m/>
    <m/>
    <s v="CAPACITACIÓN"/>
    <s v="Estándar 2 Infraestructura"/>
    <x v="1"/>
    <s v="5/27/2026"/>
    <s v="Germán Eduardo "/>
    <s v="Ardila Gómez "/>
    <s v="Cédula de Ciudadanía"/>
    <n v="79643368"/>
    <n v="79643368"/>
    <s v="Odontología preferencial "/>
    <n v="79643368"/>
    <s v="Odontologo rehabilitador oral"/>
    <s v="BOGOTA DISTRITO CAPITAL"/>
    <n v="3002980348"/>
    <s v="Odontopreferencial@gmail.com "/>
    <s v="CESAR AUGUSTO PORRAS MALDONADO; LAURA VIVIANA GALLEGO SILVA;"/>
    <n v="4"/>
    <n v="4"/>
    <n v="4"/>
    <n v="4"/>
    <n v="4"/>
    <n v="4"/>
    <n v="4"/>
    <n v="4"/>
    <n v="4"/>
    <n v="4"/>
    <n v="4"/>
    <n v="4"/>
    <s v="Muy buena y explicita"/>
    <s v="Ninguna de los anteriores"/>
    <s v="Residuos"/>
  </r>
  <r>
    <n v="4240"/>
    <s v="5/27/26 10:08:02"/>
    <s v="5/27/26 10:11:21"/>
    <s v="anonymous"/>
    <m/>
    <m/>
    <s v="CAPACITACIÓN"/>
    <s v="Estándar 2 Infraestructura"/>
    <x v="0"/>
    <s v="5/27/2026"/>
    <s v="Karolina"/>
    <s v="Tano Jimenez "/>
    <s v="Cédula de Ciudadanía"/>
    <n v="1038138934"/>
    <n v="1038138934"/>
    <s v="Organización Vihonco "/>
    <n v="900098985"/>
    <s v="Analista de Calidad "/>
    <s v="BOGOTA DISTRITO CAPITAL"/>
    <n v="3105179159"/>
    <s v="analista.calidad@integralips.com.co "/>
    <s v="CESAR AUGUSTO PORRAS MALDONADO; LAURA VIVIANA GALLEGO SILVA;"/>
    <n v="4"/>
    <n v="4"/>
    <n v="4"/>
    <n v="4"/>
    <n v="4"/>
    <n v="4"/>
    <n v="4"/>
    <n v="4"/>
    <n v="4"/>
    <n v="4"/>
    <n v="4"/>
    <n v="4"/>
    <s v="Na"/>
    <s v="Residuos Hospitalarios"/>
    <s v="Na"/>
  </r>
  <r>
    <n v="4241"/>
    <s v="5/27/26 10:06:21"/>
    <s v="5/27/26 10:11:30"/>
    <s v="anonymous"/>
    <m/>
    <m/>
    <s v="CAPACITACIÓN"/>
    <s v="Estándar 2 Infraestructura"/>
    <x v="0"/>
    <s v="5/27/2026"/>
    <s v="Valentina "/>
    <s v="López Gutiérrez "/>
    <s v="Cédula de Ciudadanía"/>
    <n v="1033097756"/>
    <n v="1033097756"/>
    <s v="Fable IPS"/>
    <n v="901057565"/>
    <s v="Fisioterapeuta "/>
    <s v="BOGOTA DISTRITO CAPITAL"/>
    <n v="3122028400"/>
    <s v="Valel200519@gmail.com"/>
    <s v="CESAR AUGUSTO PORRAS MALDONADO; LAURA VIVIANA GALLEGO SILVA;"/>
    <n v="4"/>
    <n v="4"/>
    <n v="4"/>
    <n v="4"/>
    <n v="4"/>
    <n v="4"/>
    <n v="4"/>
    <n v="4"/>
    <n v="4"/>
    <n v="4"/>
    <n v="4"/>
    <n v="4"/>
    <s v="Vv"/>
    <s v="Conozca el proceso sancionatorio"/>
    <s v="Hh"/>
  </r>
  <r>
    <n v="4242"/>
    <s v="5/27/26 10:03:25"/>
    <s v="5/27/26 10:12:00"/>
    <s v="anonymous"/>
    <m/>
    <m/>
    <s v="CAPACITACIÓN"/>
    <s v="Estándar 2 Infraestructura"/>
    <x v="1"/>
    <s v="5/27/2026"/>
    <s v="Jhonny Sebastian "/>
    <s v="Avendaño Beltran"/>
    <s v="Cédula de Ciudadanía"/>
    <n v="79961392"/>
    <n v="79961392"/>
    <s v="Dra Tatiana Ordoñez Eastman"/>
    <n v="52351495"/>
    <s v="Asesoria"/>
    <s v="BOGOTA DISTRITO CAPITAL"/>
    <n v="3108622248"/>
    <s v="sebastiandrayco@gmail.com"/>
    <s v="CESAR AUGUSTO PORRAS MALDONADO; LAURA VIVIANA GALLEGO SILVA;"/>
    <n v="4"/>
    <n v="4"/>
    <n v="4"/>
    <n v="4"/>
    <n v="4"/>
    <n v="4"/>
    <n v="4"/>
    <n v="4"/>
    <n v="4"/>
    <n v="4"/>
    <n v="4"/>
    <n v="4"/>
    <s v="Se debería tener mas tiempo de capacitación es mucha tela que cortar y seria excelente tener una cartilla dependiendo de que requiere cada prestador, si es prestador independiente o ips, pero de resto es excelente estos espacios con el ing Cesar Porras, "/>
    <s v="Residuos Hospitalarios"/>
    <s v="Seguridad del Paciente Profesional Independiente"/>
  </r>
  <r>
    <n v="4243"/>
    <s v="5/27/26 10:06:50"/>
    <s v="5/27/26 10:12:07"/>
    <s v="anonymous"/>
    <m/>
    <m/>
    <s v="CAPACITACIÓN"/>
    <s v="Estándar 2 Infraestructura"/>
    <x v="1"/>
    <s v="5/27/2026"/>
    <s v="Martha Jiména "/>
    <s v="Padilla Romero "/>
    <s v="Cédula de Ciudadanía"/>
    <n v="51577753"/>
    <n v="51577753"/>
    <s v="Laboratorio Clínico Martha Padilla "/>
    <n v="51577753"/>
    <s v="Bacteriologa "/>
    <s v="BOGOTA DISTRITO CAPITAL"/>
    <n v="3164123928"/>
    <s v="jiromart8@gmail.com"/>
    <s v="CESAR AUGUSTO PORRAS MALDONADO; LAURA VIVIANA GALLEGO SILVA;"/>
    <n v="4"/>
    <n v="4"/>
    <n v="4"/>
    <n v="4"/>
    <n v="4"/>
    <n v="4"/>
    <n v="4"/>
    <n v="4"/>
    <n v="4"/>
    <n v="4"/>
    <n v="4"/>
    <n v="4"/>
    <s v="NA"/>
    <s v="Seguridad del Paciente Profesional Independiente"/>
    <s v="Na"/>
  </r>
  <r>
    <n v="4244"/>
    <s v="5/27/26 10:03:22"/>
    <s v="5/27/26 10:12:14"/>
    <s v="anonymous"/>
    <m/>
    <m/>
    <s v="CAPACITACIÓN"/>
    <s v="Estándar 2 Infraestructura"/>
    <x v="0"/>
    <s v="5/27/2026"/>
    <s v="Maria Lucila"/>
    <s v="Aristizábal Arias"/>
    <s v="Cédula de Ciudadanía"/>
    <n v="21778756"/>
    <n v="21778756"/>
    <s v="Centro Asistencial Madre Bernarda Fontibón"/>
    <n v="860028947"/>
    <s v="Directora"/>
    <s v="BOGOTA DISTRITO CAPITAL"/>
    <n v="3209587328"/>
    <s v="marylucyaristizabal@gmail.com"/>
    <s v="CESAR AUGUSTO PORRAS MALDONADO; LAURA VIVIANA GALLEGO SILVA;"/>
    <n v="4"/>
    <n v="4"/>
    <n v="4"/>
    <n v="4"/>
    <n v="4"/>
    <n v="4"/>
    <n v="4"/>
    <n v="4"/>
    <n v="4"/>
    <n v="4"/>
    <n v="4"/>
    <n v="4"/>
    <s v="Muchas gracias interesante capacitacion y brinda buenas herraminetas que facilitan el cumplimiento de nuestro servicio como prestadores de servicios de salud,_x000a_Felicitaciones son claros"/>
    <s v="Pamec "/>
    <s v="Procesos Prioritarios"/>
  </r>
  <r>
    <n v="4245"/>
    <s v="5/27/26 10:09:02"/>
    <s v="5/27/26 10:12:44"/>
    <s v="anonymous"/>
    <m/>
    <m/>
    <s v="CAPACITACIÓN"/>
    <s v="Estándar 2 Infraestructura"/>
    <x v="1"/>
    <s v="5/27/2026"/>
    <s v="ALCIDES EVERARDO "/>
    <s v="TORRES  FRANCO "/>
    <s v="Cédula de Ciudadanía"/>
    <n v="4150962"/>
    <n v="4150962"/>
    <s v="ALCIDES EVERARDO TORRES FRANCO "/>
    <n v="4150962"/>
    <s v="Ortodoncista "/>
    <s v="BOGOTA DISTRITO CAPITAL"/>
    <n v="3124301651"/>
    <s v="torreseverardo@yahoo.es"/>
    <s v="CESAR AUGUSTO PORRAS MALDONADO; LAURA VIVIANA GALLEGO SILVA;"/>
    <n v="4"/>
    <n v="4"/>
    <n v="4"/>
    <n v="4"/>
    <n v="4"/>
    <n v="4"/>
    <n v="4"/>
    <n v="4"/>
    <n v="4"/>
    <n v="4"/>
    <n v="4"/>
    <n v="4"/>
    <s v="Bueno"/>
    <s v="Farmacovigilancia"/>
    <s v="Violencia sexual"/>
  </r>
  <r>
    <n v="4246"/>
    <s v="5/27/26 10:07:49"/>
    <s v="5/27/26 10:12:50"/>
    <s v="anonymous"/>
    <m/>
    <m/>
    <s v="CAPACITACIÓN"/>
    <s v="Estándar 2 Infraestructura"/>
    <x v="1"/>
    <s v="5/27/2026"/>
    <s v="Hugo Luis "/>
    <s v="Delgado Valderrama "/>
    <s v="Cédula de Ciudadanía"/>
    <n v="79377816"/>
    <n v="79377816"/>
    <s v="Etica "/>
    <n v="79377816"/>
    <s v="Odontologo General "/>
    <s v="BOGOTA DISTRITO CAPITAL"/>
    <n v="3142967522"/>
    <s v="hugoldelgadov@hotmail.com"/>
    <s v="CESAR AUGUSTO PORRAS MALDONADO; LAURA VIVIANA GALLEGO SILVA;"/>
    <n v="4"/>
    <n v="4"/>
    <n v="4"/>
    <n v="4"/>
    <n v="4"/>
    <n v="4"/>
    <n v="4"/>
    <n v="4"/>
    <n v="4"/>
    <n v="4"/>
    <n v="4"/>
    <n v="4"/>
    <s v="NA "/>
    <s v="Ninguna de los anteriores"/>
    <s v="NA "/>
  </r>
  <r>
    <n v="4247"/>
    <s v="5/27/26 10:05:06"/>
    <s v="5/27/26 10:13:14"/>
    <s v="anonymous"/>
    <m/>
    <m/>
    <s v="CAPACITACIÓN"/>
    <s v="Estándar 2 Infraestructura"/>
    <x v="1"/>
    <s v="5/27/2026"/>
    <s v="LEIDY ROCIO "/>
    <s v="CORREA RAMIREZ"/>
    <s v="Cédula de Ciudadanía"/>
    <n v="1093762005"/>
    <n v="1093762005"/>
    <s v="LEIDY ROCIO CORREA RAMIREZ"/>
    <n v="1093762005"/>
    <s v="CALIDAD"/>
    <s v="SARAVENA ARAUCA "/>
    <n v="3222263972"/>
    <s v="leidy.correa@mytsalud.com"/>
    <s v="CESAR AUGUSTO PORRAS MALDONADO; LAURA VIVIANA GALLEGO SILVA;"/>
    <n v="4"/>
    <n v="4"/>
    <n v="4"/>
    <n v="4"/>
    <n v="4"/>
    <n v="4"/>
    <n v="4"/>
    <n v="4"/>
    <n v="4"/>
    <n v="4"/>
    <n v="4"/>
    <n v="4"/>
    <s v="El contenido y la metodologia aplicada en la capacitación es excelente."/>
    <s v="Estándar 3. Dotación Resolución 3100 de 2019 (Equipos biomédicos)"/>
    <s v="talento humano"/>
  </r>
  <r>
    <n v="4248"/>
    <s v="5/27/26 10:03:40"/>
    <s v="5/27/26 10:13:17"/>
    <s v="anonymous"/>
    <m/>
    <m/>
    <s v="CAPACITACIÓN"/>
    <s v="Estándar 2 Infraestructura"/>
    <x v="0"/>
    <s v="5/27/2026"/>
    <s v="claudia del pilar "/>
    <s v="leal diaz"/>
    <s v="Cédula de Ciudadanía"/>
    <n v="28687605"/>
    <n v="28687605"/>
    <s v="centro oftalmologico olsabe sas"/>
    <n v="800169433"/>
    <s v="asistente administrativa"/>
    <s v="BOGOTA DISTRITO CAPITAL"/>
    <n v="3118688338"/>
    <s v="clausld1224agmail.com"/>
    <s v="CESAR AUGUSTO PORRAS MALDONADO; LAURA VIVIANA GALLEGO SILVA;"/>
    <n v="4"/>
    <n v="4"/>
    <n v="4"/>
    <n v="4"/>
    <n v="4"/>
    <n v="4"/>
    <n v="4"/>
    <n v="4"/>
    <n v="4"/>
    <n v="4"/>
    <n v="4"/>
    <n v="4"/>
    <s v="excelente capacitacion y de gr ayuda"/>
    <s v="Estándar 4: Medicamentos, dispositivos Médicos e insumos"/>
    <s v="servicio farmaceutico"/>
  </r>
  <r>
    <n v="4249"/>
    <s v="5/27/26 10:05:54"/>
    <s v="5/27/26 10:13:32"/>
    <s v="anonymous"/>
    <m/>
    <m/>
    <s v="CAPACITACIÓN"/>
    <s v="Estándar 2 Infraestructura"/>
    <x v="1"/>
    <s v="5/27/2026"/>
    <s v="Vicky Constanza"/>
    <s v="Ortiz Castro"/>
    <s v="Cédula de Ciudadanía"/>
    <n v="51688338"/>
    <n v="51688338"/>
    <s v="Vicky Constanza Ortiz castro"/>
    <n v="51688338"/>
    <s v="Odontologa "/>
    <s v="BOGOTA DISTRITO CAPITAL"/>
    <n v="3002691785"/>
    <s v="dra.vickyortiz@gmail.com"/>
    <s v="CESAR AUGUSTO PORRAS MALDONADO; LAURA VIVIANA GALLEGO SILVA;"/>
    <n v="4"/>
    <n v="4"/>
    <n v="4"/>
    <n v="4"/>
    <n v="4"/>
    <n v="4"/>
    <n v="4"/>
    <n v="4"/>
    <n v="4"/>
    <n v="4"/>
    <n v="4"/>
    <n v="4"/>
    <s v="NA "/>
    <s v="Bioseguridad en Odontología"/>
    <s v="Medicamento dispositivos talento humano "/>
  </r>
  <r>
    <n v="4250"/>
    <s v="5/27/26 10:10:27"/>
    <s v="5/27/26 10:14:06"/>
    <s v="anonymous"/>
    <m/>
    <m/>
    <s v="CAPACITACIÓN"/>
    <s v="Estándar 2 Infraestructura"/>
    <x v="1"/>
    <s v="5/27/2026"/>
    <s v="SONIA MAYELINE"/>
    <s v="FANDIÑO ROJAS"/>
    <s v="Cédula de Ciudadanía"/>
    <n v="1024463686"/>
    <n v="1024463686"/>
    <s v="CONSULTORIO ODONTOLOGICO GAMA DENT"/>
    <n v="10244636867"/>
    <s v="AUXILIAR"/>
    <s v="BOGOTA DISTRITO CAPITAL"/>
    <n v="3502839653"/>
    <s v="sonfejo@hotmail.es"/>
    <s v="CESAR AUGUSTO PORRAS MALDONADO; LAURA VIVIANA GALLEGO SILVA;"/>
    <n v="4"/>
    <n v="4"/>
    <n v="4"/>
    <n v="4"/>
    <n v="4"/>
    <n v="4"/>
    <n v="4"/>
    <n v="4"/>
    <n v="4"/>
    <n v="4"/>
    <n v="4"/>
    <n v="4"/>
    <s v="na"/>
    <s v="Conozca el proceso sancionatorio"/>
    <s v="na"/>
  </r>
  <r>
    <n v="4251"/>
    <s v="5/27/26 10:09:51"/>
    <s v="5/27/26 10:14:23"/>
    <s v="anonymous"/>
    <m/>
    <m/>
    <s v="CAPACITACIÓN"/>
    <s v="Estándar 2 Infraestructura"/>
    <x v="1"/>
    <s v="5/27/2026"/>
    <s v="constanza "/>
    <s v="nieves rodriguez"/>
    <s v="Cédula de Ciudadanía"/>
    <n v="35409981"/>
    <n v="35409981"/>
    <s v="consultorio medico"/>
    <n v="35409981"/>
    <s v="medica"/>
    <s v="zipaquira cundinamarca"/>
    <n v="3108091613"/>
    <s v="nievesconstanza@hotmail.com"/>
    <s v="CESAR AUGUSTO PORRAS MALDONADO; LAURA VIVIANA GALLEGO SILVA;"/>
    <n v="4"/>
    <n v="4"/>
    <n v="4"/>
    <n v="4"/>
    <n v="4"/>
    <n v="4"/>
    <n v="4"/>
    <n v="4"/>
    <n v="4"/>
    <n v="4"/>
    <n v="4"/>
    <n v="4"/>
    <s v="excelente exposicion"/>
    <s v="Guías de Práctica Clínica"/>
    <s v="enfoque diferencial"/>
  </r>
  <r>
    <n v="4252"/>
    <s v="5/27/26 10:10:04"/>
    <s v="5/27/26 10:14:43"/>
    <s v="anonymous"/>
    <m/>
    <m/>
    <s v="CAPACITACIÓN"/>
    <s v="Estándar 2 Infraestructura"/>
    <x v="1"/>
    <s v="5/27/2026"/>
    <s v="FRANCI YULIED "/>
    <s v="LOPEZ JIMENEZ "/>
    <s v="Cédula de Ciudadanía"/>
    <n v="38795318"/>
    <n v="38795318"/>
    <s v="DRA GFRANCY LOPEZ "/>
    <n v="38795318"/>
    <s v="ODONTOLOGA "/>
    <s v="BOGOTA DISTRITO CAPITAL"/>
    <n v="3145811352"/>
    <s v="DRAFRANCYLOPEZ@GMAIL.COM"/>
    <s v="CESAR AUGUSTO PORRAS MALDONADO; LAURA VIVIANA GALLEGO SILVA;"/>
    <n v="4"/>
    <n v="4"/>
    <n v="4"/>
    <n v="4"/>
    <n v="4"/>
    <n v="4"/>
    <n v="4"/>
    <n v="4"/>
    <n v="4"/>
    <n v="4"/>
    <n v="4"/>
    <n v="4"/>
    <s v="NI "/>
    <s v="Bioseguridad en Odontología"/>
    <s v="NO "/>
  </r>
  <r>
    <n v="4253"/>
    <s v="5/27/26 10:11:37"/>
    <s v="5/27/26 10:14:49"/>
    <s v="anonymous"/>
    <m/>
    <m/>
    <s v="CAPACITACIÓN"/>
    <s v="Estándar 2 Infraestructura"/>
    <x v="0"/>
    <s v="5/27/2026"/>
    <s v="Norelis "/>
    <s v="Gil Epalza"/>
    <s v="Cédula de Ciudadanía"/>
    <n v="1046427496"/>
    <n v="1046427496"/>
    <s v="Clínica De Charry "/>
    <n v="900006808"/>
    <s v="Servicios Generales"/>
    <s v="BOGOTA DISTRITO CAPITAL"/>
    <n v="3237738617"/>
    <s v="epalzanore631@gmali.com"/>
    <s v="CESAR AUGUSTO PORRAS MALDONADO; LAURA VIVIANA GALLEGO SILVA;"/>
    <n v="4"/>
    <n v="4"/>
    <n v="4"/>
    <n v="4"/>
    <n v="4"/>
    <n v="4"/>
    <n v="4"/>
    <n v="4"/>
    <n v="4"/>
    <n v="4"/>
    <n v="4"/>
    <n v="4"/>
    <s v="N/A"/>
    <s v="Farmacovigilancia"/>
    <s v="N/A"/>
  </r>
  <r>
    <n v="4254"/>
    <s v="5/27/26 10:11:55"/>
    <s v="5/27/26 10:15:16"/>
    <s v="anonymous"/>
    <m/>
    <m/>
    <s v="CAPACITACIÓN"/>
    <s v="Estándar 2 Infraestructura"/>
    <x v="1"/>
    <s v="5/27/2026"/>
    <s v="Jennifer Andrea "/>
    <s v="Narvaez candamil "/>
    <s v="Cédula de Ciudadanía"/>
    <n v="53066471"/>
    <n v="53066471"/>
    <s v="Odontología preferencial "/>
    <n v="79643368"/>
    <s v="Auxiliar odontología "/>
    <s v="BOGOTA DISTRITO CAPITAL"/>
    <n v="3166191343"/>
    <s v="Narvaezandrea1084@gmail.com "/>
    <s v="CESAR AUGUSTO PORRAS MALDONADO; LAURA VIVIANA GALLEGO SILVA;"/>
    <n v="4"/>
    <n v="4"/>
    <n v="4"/>
    <n v="4"/>
    <n v="4"/>
    <n v="4"/>
    <n v="4"/>
    <n v="4"/>
    <n v="4"/>
    <n v="4"/>
    <n v="4"/>
    <n v="4"/>
    <s v="Muy completa e instructiva"/>
    <s v="Ninguna de los anteriores"/>
    <s v="Residuos"/>
  </r>
  <r>
    <n v="4255"/>
    <s v="5/27/26 10:05:01"/>
    <s v="5/27/26 10:15:22"/>
    <s v="anonymous"/>
    <m/>
    <m/>
    <s v="CAPACITACIÓN"/>
    <s v="Estándar 2 Infraestructura"/>
    <x v="1"/>
    <s v="5/27/2026"/>
    <s v="GLORIA JEANNETHE"/>
    <s v="RODRIGUEZ PAEZ"/>
    <s v="Cédula de Ciudadanía"/>
    <n v="39532526"/>
    <n v="39532526"/>
    <s v="GLORIA JEANNETHE RODRIGUEZ PAEZ"/>
    <n v="39532526"/>
    <s v="ODONTOLOGA"/>
    <s v="BOGOTA DISTRITO CAPITAL"/>
    <n v="3163389518"/>
    <s v="glojarp@hotmail.com"/>
    <s v="CESAR AUGUSTO PORRAS MALDONADO; LAURA VIVIANA GALLEGO SILVA;"/>
    <n v="4"/>
    <n v="4"/>
    <n v="4"/>
    <n v="4"/>
    <n v="4"/>
    <n v="4"/>
    <n v="4"/>
    <n v="4"/>
    <n v="3"/>
    <n v="3"/>
    <n v="4"/>
    <n v="4"/>
    <s v="Felicitar a la SDS de BOGOTA por estos espacios, sugiero que las charlas o presentaciones se coloquen en la página para consultar "/>
    <s v="Estándar 3. Dotación Resolución 3100 de 2019 (Equipos biomédicos)"/>
    <s v="en actualización de plan de gestión de residuos y manejo final, RIPS Validadores"/>
  </r>
  <r>
    <n v="4256"/>
    <s v="5/27/26 10:11:36"/>
    <s v="5/27/26 10:15:45"/>
    <s v="anonymous"/>
    <m/>
    <m/>
    <s v="CAPACITACIÓN"/>
    <s v="Estándar 2 Infraestructura"/>
    <x v="1"/>
    <s v="5/27/2026"/>
    <s v="Emilse jeaneth "/>
    <s v="Chaparro perez"/>
    <s v="Cédula de Ciudadanía"/>
    <n v="52081065"/>
    <n v="52081065"/>
    <s v="Emilse jeaneth chaparro perez"/>
    <n v="52081065"/>
    <s v="Cirujano maxilofacial "/>
    <s v="BOGOTA DISTRITO CAPITAL"/>
    <s v="3124313486&amp;"/>
    <s v="Jachape@hotmail.com"/>
    <s v="CESAR AUGUSTO PORRAS MALDONADO; LAURA VIVIANA GALLEGO SILVA;"/>
    <n v="4"/>
    <n v="4"/>
    <n v="4"/>
    <n v="4"/>
    <n v="4"/>
    <n v="4"/>
    <n v="4"/>
    <n v="4"/>
    <n v="4"/>
    <n v="4"/>
    <n v="4"/>
    <n v="4"/>
    <s v="Excelente"/>
    <s v="Residuos Hospitalarios"/>
    <s v="Historia clinica"/>
  </r>
  <r>
    <n v="4257"/>
    <s v="5/27/26 10:03:30"/>
    <s v="5/27/26 10:15:47"/>
    <s v="anonymous"/>
    <m/>
    <m/>
    <s v="CAPACITACIÓN"/>
    <s v="Estándar 2 Infraestructura"/>
    <x v="0"/>
    <s v="5/27/2026"/>
    <s v="NEFER ALEXANDER"/>
    <s v="BARRETO VERGEL"/>
    <s v="Cédula de Ciudadanía"/>
    <n v="1065640367"/>
    <n v="1065640367"/>
    <s v="MYT SALUD IPS"/>
    <n v="900057926"/>
    <s v="REFERENTE DE INVENTARIOS"/>
    <s v="ARAUCA ARAUCA"/>
    <n v="3005162372"/>
    <s v="inventarios@mytsalud.com"/>
    <s v="CESAR AUGUSTO PORRAS MALDONADO; LAURA VIVIANA GALLEGO SILVA;"/>
    <n v="3"/>
    <n v="4"/>
    <n v="4"/>
    <n v="4"/>
    <n v="4"/>
    <n v="4"/>
    <n v="4"/>
    <n v="4"/>
    <n v="4"/>
    <n v="4"/>
    <n v="4"/>
    <n v="4"/>
    <s v="EXCELENTE CAPACITACION"/>
    <s v="Ninguna de los anteriores"/>
    <s v="NA"/>
  </r>
  <r>
    <n v="4258"/>
    <s v="5/27/26 10:09:32"/>
    <s v="5/27/26 10:15:57"/>
    <s v="anonymous"/>
    <m/>
    <m/>
    <s v="CAPACITACIÓN"/>
    <s v="Estándar 2 Infraestructura"/>
    <x v="1"/>
    <s v="5/27/2026"/>
    <s v="ERIKA VANESA"/>
    <s v="NAVARRO RODRIGUEZ"/>
    <s v="Cédula de Ciudadanía"/>
    <n v="1030598317"/>
    <n v="1030598317"/>
    <s v="ERIKA VANESA NAVARRO RODRIGUEZ"/>
    <n v="1030598317"/>
    <s v="ODONTOLOGA"/>
    <s v="BOGOTA DISTRITO CAPITAL"/>
    <n v="3156101647"/>
    <s v="erikanavarror@hotmail.com"/>
    <s v="CESAR AUGUSTO PORRAS MALDONADO; LAURA VIVIANA GALLEGO SILVA;"/>
    <n v="3"/>
    <n v="3"/>
    <n v="3"/>
    <n v="3"/>
    <n v="3"/>
    <n v="3"/>
    <n v="3"/>
    <n v="3"/>
    <n v="3"/>
    <n v="3"/>
    <n v="3"/>
    <n v="3"/>
    <s v="NA"/>
    <s v="Bioseguridad en Odontología"/>
    <s v="NA"/>
  </r>
  <r>
    <n v="4259"/>
    <s v="5/27/26 10:03:42"/>
    <s v="5/27/26 10:16:02"/>
    <s v="anonymous"/>
    <m/>
    <m/>
    <s v="CAPACITACIÓN"/>
    <s v="Estándar 2 Infraestructura"/>
    <x v="1"/>
    <s v="5/27/2026"/>
    <s v="Adriana Enith"/>
    <s v="Cardona Cardona"/>
    <s v="Cédula de Ciudadanía"/>
    <n v="51965843"/>
    <n v="51965843"/>
    <s v="Adriana Enith Cardona Cardona"/>
    <n v="51965843"/>
    <s v="Odontóloga"/>
    <s v="BOGOTA DISTRITO CAPITAL"/>
    <n v="3112069923"/>
    <s v="adri_cardona@yahoo.com"/>
    <s v="CESAR AUGUSTO PORRAS MALDONADO; LAURA VIVIANA GALLEGO SILVA;"/>
    <n v="4"/>
    <n v="4"/>
    <n v="4"/>
    <n v="4"/>
    <n v="4"/>
    <n v="4"/>
    <n v="4"/>
    <n v="4"/>
    <n v="4"/>
    <n v="4"/>
    <n v="4"/>
    <n v="4"/>
    <s v="La capacitación es clara aunque difiere en algunos conceptos dados en capacitaciones. Anteriores especìficamente en el tems de licencias de construcciòn"/>
    <s v="Bioseguridad en Odontología"/>
    <s v="Seguridad del paciente"/>
  </r>
  <r>
    <n v="4260"/>
    <s v="5/27/26 10:11:02"/>
    <s v="5/27/26 10:17:00"/>
    <s v="anonymous"/>
    <m/>
    <m/>
    <s v="CAPACITACIÓN"/>
    <s v="Estándar 2 Infraestructura"/>
    <x v="1"/>
    <s v="5/27/2026"/>
    <s v="Gloria "/>
    <s v="Barrera"/>
    <s v="Cédula de Ciudadanía"/>
    <n v="51908286"/>
    <n v="51908286"/>
    <s v="Jesus Antonio Acosta Peñaloza"/>
    <n v="19419235"/>
    <s v="secretaria"/>
    <s v="BOGOTA DISTRITO CAPITAL"/>
    <n v="3506209724"/>
    <s v="yoyita.b@hotmail.com"/>
    <s v="CESAR AUGUSTO PORRAS MALDONADO; LAURA VIVIANA GALLEGO SILVA;"/>
    <n v="3"/>
    <n v="3"/>
    <n v="3"/>
    <n v="3"/>
    <n v="3"/>
    <n v="4"/>
    <n v="4"/>
    <n v="3"/>
    <n v="3"/>
    <n v="3"/>
    <n v="3"/>
    <n v="3"/>
    <s v="Deberian programar horarios en la tarde."/>
    <s v="Estándar 4: Medicamentos, dispositivos Médicos e insumos"/>
    <s v="REsiduos Hospitalarios"/>
  </r>
  <r>
    <n v="4261"/>
    <s v="5/27/26 10:14:45"/>
    <s v="5/27/26 10:17:14"/>
    <s v="anonymous"/>
    <m/>
    <m/>
    <s v="CAPACITACIÓN"/>
    <s v="Estándar 2 Infraestructura"/>
    <x v="0"/>
    <s v="5/27/2026"/>
    <s v="OMAR"/>
    <s v="RIVERA MENJURA"/>
    <s v="Cédula de Ciudadanía"/>
    <n v="79456937"/>
    <n v="79456937"/>
    <s v="IPS OMAR RIVERA MENJURA"/>
    <n v="900938062"/>
    <s v="MEDICO"/>
    <s v="BOGOTA DISTRITO CAPITAL"/>
    <s v="310 316 2602"/>
    <s v="md.omarrivera @gmail.com"/>
    <s v="CESAR AUGUSTO PORRAS MALDONADO; LAURA VIVIANA GALLEGO SILVA;"/>
    <n v="4"/>
    <n v="4"/>
    <n v="4"/>
    <n v="4"/>
    <n v="4"/>
    <n v="4"/>
    <n v="4"/>
    <n v="4"/>
    <n v="4"/>
    <n v="4"/>
    <n v="4"/>
    <n v="4"/>
    <s v="excelente"/>
    <s v="Guías de Práctica Clínica"/>
    <s v="historia clinica"/>
  </r>
  <r>
    <n v="4262"/>
    <s v="5/27/26 10:14:12"/>
    <s v="5/27/26 10:17:17"/>
    <s v="anonymous"/>
    <m/>
    <m/>
    <s v="CAPACITACIÓN"/>
    <s v="Estándar 2 Infraestructura"/>
    <x v="1"/>
    <s v="5/27/2026"/>
    <s v="anibal fernando"/>
    <s v="rozo perez"/>
    <s v="Cédula de Ciudadanía"/>
    <n v="79573837"/>
    <n v="79573837"/>
    <s v="consultorio odontologico gama dent"/>
    <n v="10244636867"/>
    <s v="odontologo"/>
    <s v="BOGOTA DISTRITO CAPITAL"/>
    <n v="3043840616"/>
    <s v="anibalfernando71@gmail.com"/>
    <s v="CESAR AUGUSTO PORRAS MALDONADO; LAURA VIVIANA GALLEGO SILVA;"/>
    <n v="4"/>
    <n v="4"/>
    <n v="4"/>
    <n v="4"/>
    <n v="4"/>
    <n v="4"/>
    <n v="4"/>
    <n v="4"/>
    <n v="4"/>
    <n v="4"/>
    <n v="4"/>
    <n v="4"/>
    <s v="na"/>
    <s v="Conozca el proceso sancionatorio"/>
    <s v="na"/>
  </r>
  <r>
    <n v="4263"/>
    <s v="5/27/26 10:12:13"/>
    <s v="5/27/26 10:18:04"/>
    <s v="anonymous"/>
    <m/>
    <m/>
    <s v="CAPACITACIÓN"/>
    <s v="Estándar 2 Infraestructura"/>
    <x v="1"/>
    <s v="5/27/2026"/>
    <s v="Tatiana "/>
    <s v="Ordoñez Eastman  "/>
    <s v="Cédula de Ciudadanía"/>
    <n v="52351495"/>
    <n v="52351495"/>
    <s v="Dra Tatiana Ordoñez Eastman"/>
    <n v="52351495"/>
    <s v="Odontóloga "/>
    <s v="BOGOTA DISTRITO CAPITAL"/>
    <n v="3108622248"/>
    <s v="officedent@gmail.com"/>
    <s v="CESAR AUGUSTO PORRAS MALDONADO; LAURA VIVIANA GALLEGO SILVA;"/>
    <n v="4"/>
    <n v="4"/>
    <n v="4"/>
    <n v="4"/>
    <n v="4"/>
    <n v="4"/>
    <n v="4"/>
    <n v="4"/>
    <n v="4"/>
    <n v="4"/>
    <n v="4"/>
    <n v="4"/>
    <s v="ninguno, muchas gracias por el todo el tiempo y su colaboracion "/>
    <s v="Estándar 3. Dotación Resolución 3100 de 2019 (Equipos biomédicos)"/>
    <s v="Bioseguridad en Odontología"/>
  </r>
  <r>
    <n v="4264"/>
    <s v="5/27/26 10:09:33"/>
    <s v="5/27/26 10:18:43"/>
    <s v="anonymous"/>
    <m/>
    <m/>
    <s v="CAPACITACIÓN"/>
    <s v="Estándar 2 Infraestructura"/>
    <x v="1"/>
    <s v="5/27/2026"/>
    <s v="MONICA"/>
    <s v="DELGADO DEVIA "/>
    <s v="Cédula de Ciudadanía"/>
    <n v="52717988"/>
    <n v="52717988"/>
    <s v="MONICA DELGADO DEVIA "/>
    <n v="52717988"/>
    <s v="MEDICO"/>
    <s v="BOGOTA DISTRITO CAPITAL"/>
    <n v="3124726108"/>
    <s v="acupuntura.liudelgado@gmail.com"/>
    <s v="CESAR AUGUSTO PORRAS MALDONADO; LAURA VIVIANA GALLEGO SILVA;"/>
    <n v="4"/>
    <n v="4"/>
    <n v="4"/>
    <n v="4"/>
    <n v="4"/>
    <n v="4"/>
    <n v="4"/>
    <n v="4"/>
    <n v="4"/>
    <n v="4"/>
    <n v="4"/>
    <n v="4"/>
    <s v="NINGUNO"/>
    <s v="Estándar 4: Medicamentos, dispositivos Médicos e insumos"/>
    <s v="TODAS LAS ANTERIOES "/>
  </r>
  <r>
    <n v="4265"/>
    <s v="5/27/26 10:13:36"/>
    <s v="5/27/26 10:20:24"/>
    <s v="anonymous"/>
    <m/>
    <m/>
    <s v="CAPACITACIÓN"/>
    <s v="Estándar 2 Infraestructura"/>
    <x v="0"/>
    <s v="5/27/2026"/>
    <s v="DIANA PAHOLA ARENAS RICO "/>
    <s v="ARENAS RICO "/>
    <s v="Cédula de Ciudadanía"/>
    <n v="52481227"/>
    <n v="52481227"/>
    <s v="OLSABE"/>
    <n v="800169433"/>
    <s v="CALIDAD"/>
    <s v="BOGOTA DISTRITO CAPITAL"/>
    <n v="3168648070"/>
    <s v="calidad@ojoslasercenter.com "/>
    <s v="CESAR AUGUSTO PORRAS MALDONADO; LAURA VIVIANA GALLEGO SILVA;"/>
    <n v="4"/>
    <n v="4"/>
    <n v="4"/>
    <n v="4"/>
    <n v="4"/>
    <n v="4"/>
    <n v="4"/>
    <n v="4"/>
    <n v="4"/>
    <n v="4"/>
    <n v="4"/>
    <n v="4"/>
    <s v="ddd"/>
    <s v="Guías de Práctica Clínica"/>
    <s v="calidad "/>
  </r>
  <r>
    <n v="4266"/>
    <s v="5/27/26 10:04:10"/>
    <s v="5/27/26 10:21:10"/>
    <s v="anonymous"/>
    <m/>
    <m/>
    <s v="CAPACITACIÓN"/>
    <s v="Estándar 2 Infraestructura"/>
    <x v="1"/>
    <s v="5/27/2026"/>
    <s v="Alba Rosa"/>
    <s v="Dueñas Parra"/>
    <s v="Cédula de Ciudadanía"/>
    <n v="52165519"/>
    <n v="52165519"/>
    <s v="Alba Rosa Dueñas "/>
    <n v="52165519"/>
    <s v="Odontologa general "/>
    <s v="BOGOTA DISTRITO CAPITAL"/>
    <n v="32"/>
    <s v="rosaduen22@gmail.com"/>
    <s v="CESAR AUGUSTO PORRAS MALDONADO; LAURA VIVIANA GALLEGO SILVA;"/>
    <n v="3"/>
    <n v="3"/>
    <n v="3"/>
    <n v="4"/>
    <n v="4"/>
    <n v="4"/>
    <n v="4"/>
    <n v="4"/>
    <n v="3"/>
    <n v="3"/>
    <n v="4"/>
    <n v="3"/>
    <s v="Sería bueno que hagan una capacitación solo de un servicio en específico "/>
    <s v="Bioseguridad en Odontología"/>
    <s v="Farmacovigilancia"/>
  </r>
  <r>
    <n v="4267"/>
    <s v="5/27/26 10:18:41"/>
    <s v="5/27/26 10:22:50"/>
    <s v="anonymous"/>
    <m/>
    <m/>
    <s v="CAPACITACIÓN"/>
    <s v="Estándar 2 Infraestructura"/>
    <x v="0"/>
    <s v="5/27/2026"/>
    <s v="MARÍA DEL PILAR "/>
    <s v="PACHÓN FRAILE "/>
    <s v="Cédula de Ciudadanía"/>
    <n v="52018453"/>
    <n v="52018453"/>
    <s v="FEDERACIÓN ODONTOLÓGICA COLOMBIANA "/>
    <n v="860006792"/>
    <s v="Técnico auxiliar en salud oral "/>
    <s v="BOGOTA DISTRITO CAPITAL"/>
    <s v="311 8066992 "/>
    <s v="pili.pachon.frayle@gmail.com"/>
    <s v="CESAR AUGUSTO PORRAS MALDONADO; LAURA VIVIANA GALLEGO SILVA;"/>
    <n v="4"/>
    <n v="4"/>
    <n v="4"/>
    <n v="4"/>
    <n v="4"/>
    <n v="4"/>
    <n v="4"/>
    <n v="4"/>
    <n v="4"/>
    <n v="4"/>
    <n v="4"/>
    <n v="4"/>
    <s v="Excelente capacitación "/>
    <s v="Guías de Práctica Clínica"/>
    <s v="RH1 Y COMO SE REALIZA LIMPIEZA EN CUALQUIER IPS oEPS"/>
  </r>
  <r>
    <n v="4268"/>
    <s v="5/27/26 10:21:12"/>
    <s v="5/27/26 10:22:57"/>
    <s v="anonymous"/>
    <m/>
    <m/>
    <s v="CAPACITACIÓN"/>
    <s v="Estándar 2 Infraestructura"/>
    <x v="1"/>
    <s v="5/27/2026"/>
    <s v="Ana María"/>
    <s v="Camacho Sanchez "/>
    <s v="Cédula de Ciudadanía"/>
    <n v="1001348906"/>
    <n v="1001348906"/>
    <s v="Profesional independiente "/>
    <n v="52165519"/>
    <s v="Auxiliar en salud oral "/>
    <s v="BOGOTA DISTRITO CAPITAL"/>
    <n v="3214146370"/>
    <s v="amacasa2001@hotmail.com"/>
    <s v="CESAR AUGUSTO PORRAS MALDONADO; LAURA VIVIANA GALLEGO SILVA;"/>
    <n v="3"/>
    <n v="4"/>
    <n v="4"/>
    <n v="4"/>
    <n v="4"/>
    <n v="4"/>
    <n v="4"/>
    <n v="4"/>
    <n v="4"/>
    <n v="4"/>
    <n v="4"/>
    <n v="3"/>
    <s v="Me gustó la puntualidad del facilitador "/>
    <s v="Bioseguridad en Odontología"/>
    <s v="Tecnovigilancia"/>
  </r>
  <r>
    <n v="4269"/>
    <s v="5/27/26 10:03:42"/>
    <s v="5/27/26 10:23:44"/>
    <s v="anonymous"/>
    <m/>
    <m/>
    <s v="CAPACITACIÓN"/>
    <s v="Estándar 2 Infraestructura"/>
    <x v="0"/>
    <s v="5/27/2026"/>
    <s v="Daryl Melissa"/>
    <s v="Mendoza Florez"/>
    <s v="Cédula de Ciudadanía"/>
    <n v="1098613309"/>
    <n v="1098613309"/>
    <s v="MYT Salud IPS S.A.S."/>
    <n v="900057926"/>
    <s v="Referente de calidad"/>
    <s v="TAME ARAUCA "/>
    <n v="3017724590"/>
    <s v="daryl.florez@mytsalud.com"/>
    <s v="CESAR AUGUSTO PORRAS MALDONADO; LAURA VIVIANA GALLEGO SILVA;"/>
    <n v="4"/>
    <n v="4"/>
    <n v="4"/>
    <n v="4"/>
    <n v="4"/>
    <n v="4"/>
    <n v="4"/>
    <n v="4"/>
    <n v="4"/>
    <n v="4"/>
    <n v="4"/>
    <n v="4"/>
    <s v="NA"/>
    <s v="Pamec "/>
    <s v="Historias Clínicas"/>
  </r>
  <r>
    <n v="4270"/>
    <s v="5/27/26 10:30:43"/>
    <s v="5/27/26 10:34:06"/>
    <s v="anonymous"/>
    <m/>
    <m/>
    <s v="CAPACITACIÓN"/>
    <s v="Estándar 2 Infraestructura"/>
    <x v="1"/>
    <s v="5/27/2026"/>
    <s v="Maria Leonor"/>
    <s v="Gamez Pedreros"/>
    <s v="Cédula de Ciudadanía"/>
    <n v="52266772"/>
    <n v="52266772"/>
    <s v="Consultorio "/>
    <n v="52266772"/>
    <s v="Odontologa "/>
    <s v="BOGOTA DISTRITO CAPITAL"/>
    <s v="3112828y79"/>
    <s v="leonorgamezpedreros@hotmail.com"/>
    <s v="CESAR AUGUSTO PORRAS MALDONADO; LAURA VIVIANA GALLEGO SILVA;"/>
    <n v="3"/>
    <n v="3"/>
    <n v="3"/>
    <n v="3"/>
    <n v="4"/>
    <n v="4"/>
    <n v="4"/>
    <n v="4"/>
    <n v="3"/>
    <n v="3"/>
    <n v="3"/>
    <n v="3"/>
    <s v="Ninguna"/>
    <s v="Farmacovigilancia"/>
    <s v="Tecnovigilancia"/>
  </r>
  <r>
    <n v="4271"/>
    <s v="5/27/26 10:30:42"/>
    <s v="5/27/26 10:34:39"/>
    <s v="anonymous"/>
    <m/>
    <m/>
    <s v="CAPACITACIÓN"/>
    <s v="Estándar 2 Infraestructura"/>
    <x v="1"/>
    <s v="5/27/2026"/>
    <s v="Gladys"/>
    <s v="Jaramillo Berrio"/>
    <s v="Cédula de Ciudadanía"/>
    <n v="51749251"/>
    <n v="51749251"/>
    <s v="Gladys Jaramillo Berrio"/>
    <n v="51749251"/>
    <s v="Bacteriologa "/>
    <s v="BOGOTA DISTRITO CAPITAL"/>
    <n v="3153689727"/>
    <s v="gladijar@hotmail.com"/>
    <s v="CESAR AUGUSTO PORRAS MALDONADO; LAURA VIVIANA GALLEGO SILVA;"/>
    <n v="4"/>
    <n v="4"/>
    <n v="4"/>
    <n v="4"/>
    <n v="4"/>
    <n v="4"/>
    <n v="4"/>
    <n v="4"/>
    <n v="4"/>
    <n v="4"/>
    <n v="4"/>
    <n v="4"/>
    <s v="Muy clara la capacitacion"/>
    <s v="Residuos Hospitalarios"/>
    <s v="PGIRASA"/>
  </r>
  <r>
    <n v="4272"/>
    <s v="5/27/26 10:31:26"/>
    <s v="5/27/26 10:35:42"/>
    <s v="anonymous"/>
    <m/>
    <m/>
    <s v="CAPACITACIÓN"/>
    <s v="Estándar 2 Infraestructura"/>
    <x v="1"/>
    <s v="5/27/2026"/>
    <s v="Maria Carolina "/>
    <s v="Dieguez rizza "/>
    <s v="Cédula de Extranjeria o pasaporte"/>
    <n v="614407"/>
    <n v="614407"/>
    <s v="Maria Carolina dieguez rizza "/>
    <n v="614407"/>
    <s v="Endodoncista "/>
    <s v="BOGOTA DISTRITO CAPITAL"/>
    <s v="312 3192847 "/>
    <s v="Caroladieguez@gmail.com"/>
    <s v="CESAR AUGUSTO PORRAS MALDONADO; LAURA VIVIANA GALLEGO SILVA;"/>
    <n v="4"/>
    <n v="4"/>
    <n v="4"/>
    <n v="4"/>
    <n v="4"/>
    <n v="4"/>
    <n v="4"/>
    <n v="4"/>
    <n v="4"/>
    <n v="4"/>
    <n v="4"/>
    <n v="4"/>
    <s v="Na"/>
    <s v="Residuos Hospitalarios"/>
    <s v="Na"/>
  </r>
  <r>
    <n v="4273"/>
    <s v="5/27/26 10:37:09"/>
    <s v="5/27/26 10:39:57"/>
    <s v="anonymous"/>
    <m/>
    <m/>
    <s v="CAPACITACIÓN"/>
    <s v="Estándar 2 Infraestructura"/>
    <x v="1"/>
    <s v="5/27/2026"/>
    <s v="Leydi manuela "/>
    <s v="Cruz villota"/>
    <s v="Cédula de Ciudadanía"/>
    <n v="1018455327"/>
    <n v="1018455327"/>
    <s v="Independiente"/>
    <n v="1018455327"/>
    <s v="Odontologa"/>
    <s v="BOGOTA DISTRITO CAPITAL"/>
    <n v="3214097222"/>
    <s v="Leycruz@uan.edu.co"/>
    <s v="CESAR AUGUSTO PORRAS MALDONADO; LAURA VIVIANA GALLEGO SILVA;"/>
    <n v="4"/>
    <n v="4"/>
    <n v="4"/>
    <n v="4"/>
    <n v="4"/>
    <n v="4"/>
    <n v="4"/>
    <n v="4"/>
    <n v="4"/>
    <n v="4"/>
    <n v="4"/>
    <n v="4"/>
    <s v="Ninguna"/>
    <s v="Bioseguridad en Odontología"/>
    <s v="Na"/>
  </r>
  <r>
    <n v="4274"/>
    <s v="5/27/26 10:35:33"/>
    <s v="5/27/26 10:41:52"/>
    <s v="anonymous"/>
    <m/>
    <m/>
    <s v="CAPACITACIÓN"/>
    <s v="Estándar 2 Infraestructura"/>
    <x v="1"/>
    <s v="5/27/2026"/>
    <s v="LAURA SOFIA "/>
    <s v="PIRAGAUTA MESA "/>
    <s v="Cédula de Ciudadanía"/>
    <n v="1034777010"/>
    <n v="1034777010"/>
    <s v="Dra carolina Ortiz rehabilitación oral y estética "/>
    <n v="1110485150"/>
    <s v="Auxiliar de odontología "/>
    <s v="BOGOTA DISTRITO CAPITAL"/>
    <n v="3144732283"/>
    <s v="Lauraspiragauta@gmail.com "/>
    <s v="CESAR AUGUSTO PORRAS MALDONADO; LAURA VIVIANA GALLEGO SILVA;"/>
    <n v="4"/>
    <n v="4"/>
    <n v="4"/>
    <n v="4"/>
    <n v="4"/>
    <n v="4"/>
    <n v="4"/>
    <n v="4"/>
    <n v="4"/>
    <n v="4"/>
    <n v="4"/>
    <n v="4"/>
    <s v="No "/>
    <s v="Bioseguridad en Odontología"/>
    <s v="No"/>
  </r>
  <r>
    <n v="4275"/>
    <s v="5/27/26 10:52:08"/>
    <s v="5/27/26 10:59:39"/>
    <s v="anonymous"/>
    <m/>
    <m/>
    <s v="CAPACITACIÓN"/>
    <s v="Estándar 2 Infraestructura"/>
    <x v="0"/>
    <s v="5/27/2026"/>
    <s v="MARIA CLARITZA "/>
    <s v="VASQUEZ BERNAL"/>
    <s v="Cédula de Ciudadanía"/>
    <n v="52361502"/>
    <n v="52361502"/>
    <s v="FUNDACION APRENDER A VIVIR "/>
    <n v="830507712"/>
    <s v="LIDER DE CALIDAD "/>
    <s v="BOGOTA DISTRITO CAPITAL"/>
    <n v="3125041081"/>
    <s v="direccionclaritza@fundacionaprenderavivir.com"/>
    <s v="CESAR AUGUSTO PORRAS MALDONADO; LAURA VIVIANA GALLEGO SILVA;"/>
    <n v="4"/>
    <n v="4"/>
    <n v="4"/>
    <n v="4"/>
    <n v="4"/>
    <n v="4"/>
    <n v="4"/>
    <n v="4"/>
    <n v="4"/>
    <n v="4"/>
    <n v="4"/>
    <n v="4"/>
    <s v="como siempre el ingeniero aclara las dudas, con ejemplos los que hace que e facilite la comprension de los temas "/>
    <s v="Bioseguridad General"/>
    <s v="salud mental "/>
  </r>
  <r>
    <n v="4276"/>
    <s v="5/27/26 11:07:58"/>
    <s v="5/27/26 11:12:41"/>
    <s v="anonymous"/>
    <m/>
    <m/>
    <s v="CAPACITACIÓN"/>
    <s v="Estándar 2 Infraestructura"/>
    <x v="1"/>
    <s v="5/27/2026"/>
    <s v="Andrea del Pilar "/>
    <s v="Muñoz Bonilla "/>
    <s v="Cédula de Ciudadanía"/>
    <n v="52210899"/>
    <n v="52210899"/>
    <s v="Andrea del Pilar Muñoz Bonilla "/>
    <n v="52210899"/>
    <s v="Odontóloga "/>
    <s v="BOGOTA DISTRITO CAPITAL"/>
    <n v="3103139593"/>
    <s v="andypili2002@yahoo.es"/>
    <s v="CESAR AUGUSTO PORRAS MALDONADO; LAURA VIVIANA GALLEGO SILVA;"/>
    <n v="4"/>
    <n v="4"/>
    <n v="4"/>
    <n v="4"/>
    <n v="4"/>
    <n v="4"/>
    <n v="4"/>
    <n v="4"/>
    <n v="4"/>
    <n v="4"/>
    <n v="4"/>
    <n v="4"/>
    <s v="Las capacitaciones de infraestructura siempre son muy obstructivas, pero hay temas muy puntuales que son difíciles de abordar en estas charlas."/>
    <s v="Seguridad del Paciente Profesional Independiente"/>
    <s v="Sería bueno hacer una charla sobre las licencias de construcción para habilitar servicios de salud"/>
  </r>
  <r>
    <n v="4277"/>
    <s v="5/27/26 10:19:56"/>
    <s v="5/27/26 11:21:33"/>
    <s v="anonymous"/>
    <m/>
    <m/>
    <s v="CAPACITACIÓN"/>
    <s v="Estándar 2 Infraestructura"/>
    <x v="1"/>
    <s v="5/27/2026"/>
    <s v="Mónica Lucia"/>
    <s v="Ballesteros Barajas"/>
    <s v="Cédula de Ciudadanía"/>
    <n v="63485696"/>
    <n v="63485696"/>
    <s v="Consultorio de fisiatria, Dr. Carlos H Rico"/>
    <n v="94307855"/>
    <s v="Auditora medica"/>
    <s v="BUCARAMENGA SANTANDER"/>
    <n v="3107781500"/>
    <s v="moluba1@hotmail.com"/>
    <s v="CESAR AUGUSTO PORRAS MALDONADO; LAURA VIVIANA GALLEGO SILVA;"/>
    <n v="4"/>
    <n v="4"/>
    <n v="4"/>
    <n v="4"/>
    <n v="4"/>
    <n v="4"/>
    <n v="4"/>
    <n v="4"/>
    <n v="4"/>
    <n v="4"/>
    <n v="4"/>
    <n v="4"/>
    <s v="muy bueno, muchas gracias"/>
    <s v="Seguridad del Paciente Profesional Independiente"/>
    <s v="Interoperatividad para prestadores independientes"/>
  </r>
  <r>
    <n v="4279"/>
    <s v="5/27/26 10:04:17"/>
    <s v="5/27/26 11:30:21"/>
    <s v="anonymous"/>
    <m/>
    <m/>
    <s v="CAPACITACIÓN"/>
    <s v="Estándar 2 Infraestructura"/>
    <x v="0"/>
    <s v="5/27/2026"/>
    <s v="William Alexander "/>
    <s v="Ortiz Triana"/>
    <s v="Cédula de Ciudadanía"/>
    <n v="1020799304"/>
    <n v="1020799304"/>
    <s v="SOCIEDAD DE DIAGNOSTICO VISUAL SAS"/>
    <n v="900602873"/>
    <s v="COORDINADOR DE CALIDAD"/>
    <s v="BOGOTA DISTRITO CAPITAL"/>
    <n v="3224509872"/>
    <s v="CALIDAD@SDIAGNOSTICOVISUAL.COM"/>
    <s v="CESAR AUGUSTO PORRAS MALDONADO; LAURA VIVIANA GALLEGO SILVA;"/>
    <n v="4"/>
    <n v="4"/>
    <n v="4"/>
    <n v="4"/>
    <n v="4"/>
    <n v="4"/>
    <n v="4"/>
    <n v="4"/>
    <n v="4"/>
    <n v="4"/>
    <n v="4"/>
    <n v="4"/>
    <s v="Incentivar mas la participación."/>
    <s v="Humanización"/>
    <s v="NA"/>
  </r>
  <r>
    <n v="4280"/>
    <s v="5/27/26 11:30:07"/>
    <s v="5/27/26 11:34:10"/>
    <s v="anonymous"/>
    <m/>
    <m/>
    <s v="CAPACITACIÓN"/>
    <s v="Estándar 2 Infraestructura"/>
    <x v="2"/>
    <s v="5/27/2026"/>
    <s v="Claudia Patricia "/>
    <s v="Pacheco Prieto"/>
    <s v="Cédula de Ciudadanía"/>
    <n v="39775214"/>
    <n v="39775214"/>
    <s v="ARESSI SAS"/>
    <n v="9011366779"/>
    <s v="ASESORA DE CALIDAD"/>
    <s v="BOGOTA DISTRITO CAPITAL"/>
    <n v="3143070664"/>
    <s v="cpachecop2024@gmail.com"/>
    <s v="CESAR AUGUSTO PORRAS MALDONADO; LAURA VIVIANA GALLEGO SILVA;"/>
    <n v="4"/>
    <n v="4"/>
    <n v="4"/>
    <n v="4"/>
    <n v="4"/>
    <n v="4"/>
    <n v="4"/>
    <n v="4"/>
    <n v="4"/>
    <n v="4"/>
    <n v="4"/>
    <n v="4"/>
    <s v="Hay muchas preguntas sobre este tema que a veces no responden "/>
    <s v="Pamec "/>
    <s v="GPC"/>
  </r>
  <r>
    <n v="4281"/>
    <s v="5/27/26 11:35:07"/>
    <s v="5/27/26 11:38:48"/>
    <s v="anonymous"/>
    <m/>
    <m/>
    <s v="CAPACITACIÓN"/>
    <s v="Estándar 2 Infraestructura"/>
    <x v="2"/>
    <s v="5/27/2026"/>
    <s v="INDIRA JAJIDTH"/>
    <s v="FRAGOZO CATALAN"/>
    <s v="Cédula de Ciudadanía"/>
    <n v="52937269"/>
    <n v="52937269"/>
    <s v="INDIRA JAIDITH FRAGOZO CATALAN"/>
    <n v="52937269"/>
    <s v="INDEPENDENDIENTE"/>
    <s v="BOGOTA DISTRITO CAPITAL"/>
    <n v="3104764286"/>
    <s v="indirajfragozo@gmail.com"/>
    <s v="CESAR AUGUSTO PORRAS MALDONADO; LAURA VIVIANA GALLEGO SILVA;"/>
    <n v="4"/>
    <n v="4"/>
    <n v="4"/>
    <n v="4"/>
    <n v="4"/>
    <n v="4"/>
    <n v="4"/>
    <n v="4"/>
    <n v="4"/>
    <n v="4"/>
    <n v="4"/>
    <n v="4"/>
    <s v="Gracias"/>
    <s v="Ninguna de los anteriores"/>
    <s v="na"/>
  </r>
  <r>
    <n v="4282"/>
    <s v="5/27/26 10:04:13"/>
    <s v="5/27/26 11:42:17"/>
    <s v="anonymous"/>
    <m/>
    <m/>
    <s v="CAPACITACIÓN"/>
    <s v="Estándar 2 Infraestructura"/>
    <x v="2"/>
    <s v="5/27/2026"/>
    <s v="Jeimy Adriana "/>
    <s v="Medina Ibague "/>
    <s v="Cédula de Ciudadanía"/>
    <n v="52285847"/>
    <n v="52285847"/>
    <s v="Independiente"/>
    <n v="52285847"/>
    <s v="Asesor de Calidad "/>
    <s v="BOGOTA DISTRITO CAPITAL"/>
    <n v="3166378300"/>
    <s v="adrianam.asesor@gmail.com"/>
    <s v="CESAR AUGUSTO PORRAS MALDONADO; LAURA VIVIANA GALLEGO SILVA;"/>
    <n v="4"/>
    <n v="4"/>
    <n v="4"/>
    <n v="4"/>
    <n v="4"/>
    <n v="4"/>
    <n v="4"/>
    <n v="4"/>
    <n v="4"/>
    <n v="3"/>
    <n v="4"/>
    <n v="4"/>
    <s v="Excelente capacitación; mejoraria el sonido ya que el expositor se escucha demasiado bajo "/>
    <s v="Seguridad del Paciente Profesional Independiente"/>
    <s v="Procesos Prioritarios "/>
  </r>
  <r>
    <n v="4283"/>
    <s v="5/27/26 11:52:46"/>
    <s v="5/27/26 11:56:13"/>
    <s v="anonymous"/>
    <m/>
    <m/>
    <s v="CAPACITACIÓN"/>
    <s v="Estándar 2 Infraestructura"/>
    <x v="0"/>
    <s v="5/27/2026"/>
    <s v="MARIA ELENA "/>
    <s v="POLO RAMIREZ"/>
    <s v="Cédula de Ciudadanía"/>
    <n v="51669011"/>
    <n v="51669011"/>
    <s v="IPS SALUD OCUPACIONAL INTEGRAL COLOMBIANA SAS. IPS SOINCO"/>
    <n v="900435736"/>
    <s v="GERENTE"/>
    <s v="BOGOTA DISTRITO CAPITAL"/>
    <n v="3102093200"/>
    <s v="gerencia@soincoips.com"/>
    <s v="CESAR AUGUSTO PORRAS MALDONADO; LAURA VIVIANA GALLEGO SILVA;"/>
    <n v="4"/>
    <n v="4"/>
    <n v="4"/>
    <n v="4"/>
    <n v="4"/>
    <n v="4"/>
    <n v="4"/>
    <n v="4"/>
    <n v="4"/>
    <n v="4"/>
    <n v="4"/>
    <n v="4"/>
    <s v="FELICITACIONES ING. PORRAS"/>
    <s v="Pamec "/>
    <s v="VIOLENCIA SEXUAL"/>
  </r>
  <r>
    <n v="4284"/>
    <s v="5/27/26 11:56:09"/>
    <s v="5/27/26 11:59:24"/>
    <s v="anonymous"/>
    <m/>
    <m/>
    <s v="CAPACITACIÓN"/>
    <s v="Estándar 2 Infraestructura"/>
    <x v="1"/>
    <s v="5/27/2026"/>
    <s v="Vanina "/>
    <s v="Chaparro Aguirre "/>
    <s v="Cédula de Ciudadanía"/>
    <n v="24049573"/>
    <n v="24049573"/>
    <s v="Laboratorio clínico vanina chaparro "/>
    <n v="24049573"/>
    <s v="Bacteriologa "/>
    <s v="BOGOTA DISTRITO CAPITAL"/>
    <n v="3114967195"/>
    <s v="Vaninachaparro75@gmail.com "/>
    <s v="CESAR AUGUSTO PORRAS MALDONADO; LAURA VIVIANA GALLEGO SILVA;"/>
    <n v="4"/>
    <n v="4"/>
    <n v="4"/>
    <n v="4"/>
    <n v="4"/>
    <n v="4"/>
    <n v="4"/>
    <n v="4"/>
    <n v="4"/>
    <n v="4"/>
    <n v="4"/>
    <n v="4"/>
    <s v="NA"/>
    <s v="Residuos Hospitalarios"/>
    <s v="NA"/>
  </r>
  <r>
    <n v="4285"/>
    <s v="5/27/26 12:03:00"/>
    <s v="5/27/26 12:06:39"/>
    <s v="anonymous"/>
    <m/>
    <m/>
    <s v="CAPACITACIÓN"/>
    <s v="Estándar 2 Infraestructura"/>
    <x v="0"/>
    <s v="5/27/2026"/>
    <s v="Flor Mirian"/>
    <s v="Sanabria amaya"/>
    <s v="Cédula de Ciudadanía"/>
    <n v="24176840"/>
    <n v="24176840"/>
    <s v="Clinica de Charry"/>
    <n v="900006808"/>
    <s v="Recepcionista"/>
    <s v="BOGOTA DISTRITO CAPITAL"/>
    <n v="3156435523"/>
    <s v="flormirian.sanabria1975@hotmail.com"/>
    <s v="CESAR AUGUSTO PORRAS MALDONADO; LAURA VIVIANA GALLEGO SILVA;"/>
    <n v="4"/>
    <n v="4"/>
    <n v="4"/>
    <n v="4"/>
    <n v="4"/>
    <n v="4"/>
    <n v="4"/>
    <n v="4"/>
    <n v="4"/>
    <n v="4"/>
    <n v="4"/>
    <n v="4"/>
    <s v="N/A"/>
    <s v="Humanización"/>
    <s v="N/A"/>
  </r>
  <r>
    <n v="4286"/>
    <s v="5/27/26 10:07:27"/>
    <s v="5/27/26 12:07:31"/>
    <s v="anonymous"/>
    <m/>
    <m/>
    <s v="CAPACITACIÓN"/>
    <s v="Estándar 2 Infraestructura"/>
    <x v="0"/>
    <s v="5/27/2026"/>
    <s v="Fernanda"/>
    <s v="Dueñas Martinez"/>
    <s v="Cédula de Ciudadanía"/>
    <n v="1031141886"/>
    <n v="1031141886"/>
    <s v="Sociedad Medica Alcala SAS"/>
    <n v="901138410"/>
    <s v="Coordinadora de Ambiente Fisico"/>
    <s v="BOGOTA DISTRITO CAPITAL"/>
    <n v="3118792063"/>
    <s v="ambientefisico@smaclinica.com"/>
    <s v="CESAR AUGUSTO PORRAS MALDONADO; LAURA VIVIANA GALLEGO SILVA;"/>
    <n v="4"/>
    <n v="4"/>
    <n v="4"/>
    <n v="4"/>
    <n v="4"/>
    <n v="4"/>
    <n v="4"/>
    <n v="4"/>
    <n v="4"/>
    <n v="4"/>
    <n v="4"/>
    <n v="4"/>
    <s v="NA"/>
    <s v="Residuos Hospitalarios"/>
    <s v="NA"/>
  </r>
  <r>
    <n v="4287"/>
    <s v="5/27/26 12:09:34"/>
    <s v="5/27/26 12:12:09"/>
    <s v="anonymous"/>
    <m/>
    <m/>
    <s v="CAPACITACIÓN"/>
    <s v="Estándar 2 Infraestructura"/>
    <x v="0"/>
    <s v="5/27/2026"/>
    <s v="carmen rosa "/>
    <s v="guevara bolaños"/>
    <s v="Cédula de Ciudadanía"/>
    <n v="51917585"/>
    <n v="51917585"/>
    <s v="juan bautista salud ocupacional sas"/>
    <n v="830002115"/>
    <s v="coordinadora ambiental"/>
    <s v="BOGOTA DISTRITO CAPITAL"/>
    <n v="3217998440"/>
    <s v="ambiental@ocupacionaljb.com"/>
    <s v="CESAR AUGUSTO PORRAS MALDONADO; LAURA VIVIANA GALLEGO SILVA;"/>
    <n v="4"/>
    <n v="4"/>
    <n v="4"/>
    <n v="4"/>
    <n v="4"/>
    <n v="4"/>
    <n v="4"/>
    <n v="4"/>
    <n v="4"/>
    <n v="4"/>
    <n v="3"/>
    <n v="4"/>
    <s v="Excelente explicacion del profesional"/>
    <s v="Residuos Hospitalarios"/>
    <s v="PGIRASA"/>
  </r>
  <r>
    <n v="4288"/>
    <s v="5/27/26 12:11:44"/>
    <s v="5/27/26 12:14:23"/>
    <s v="anonymous"/>
    <m/>
    <m/>
    <s v="CAPACITACIÓN"/>
    <s v="Estándar 2 Infraestructura"/>
    <x v="0"/>
    <s v="5/27/2026"/>
    <s v="Diana Milena "/>
    <s v="Pérez Beltrán "/>
    <s v="Cédula de Ciudadanía"/>
    <n v="46379790"/>
    <n v="46379790"/>
    <s v="Salud Ocupacional Sanitas SAS"/>
    <n v="830015429"/>
    <s v="Analista de Calidad "/>
    <s v="BOGOTA DISTRITO CAPITAL"/>
    <n v="3118478431"/>
    <s v="dmpb80@yahoo.es"/>
    <s v="CESAR AUGUSTO PORRAS MALDONADO; LAURA VIVIANA GALLEGO SILVA;"/>
    <n v="4"/>
    <n v="4"/>
    <n v="4"/>
    <n v="4"/>
    <n v="4"/>
    <n v="4"/>
    <n v="4"/>
    <n v="4"/>
    <n v="4"/>
    <n v="4"/>
    <n v="4"/>
    <n v="4"/>
    <s v="NA"/>
    <s v="Residuos Hospitalarios"/>
    <s v="NA"/>
  </r>
  <r>
    <n v="4289"/>
    <s v="5/27/26 12:11:16"/>
    <s v="5/27/26 12:15:41"/>
    <s v="anonymous"/>
    <m/>
    <m/>
    <s v="CAPACITACIÓN"/>
    <s v="Estándar 2 Infraestructura"/>
    <x v="2"/>
    <s v="5/27/2026"/>
    <s v="Íngrid camila"/>
    <s v="Martinez barrera"/>
    <s v="Cédula de Ciudadanía"/>
    <n v="1026300285"/>
    <n v="1026300285"/>
    <s v="Centro odontologico"/>
    <n v="901171557"/>
    <s v="Auxiliar odontología"/>
    <s v="BOGOTA DISTRITO CAPITAL"/>
    <n v="3224052333"/>
    <s v="Camilamartinez1997nov@gmail.com"/>
    <s v="CESAR AUGUSTO PORRAS MALDONADO; LAURA VIVIANA GALLEGO SILVA;"/>
    <n v="4"/>
    <n v="4"/>
    <n v="4"/>
    <n v="4"/>
    <n v="4"/>
    <n v="4"/>
    <n v="4"/>
    <n v="4"/>
    <n v="4"/>
    <n v="4"/>
    <n v="4"/>
    <n v="4"/>
    <s v="Na"/>
    <s v="Infraestructura"/>
    <s v="Na"/>
  </r>
  <r>
    <n v="4290"/>
    <s v="5/27/26 12:16:34"/>
    <s v="5/27/26 12:20:29"/>
    <s v="anonymous"/>
    <m/>
    <m/>
    <s v="CAPACITACIÓN"/>
    <s v="Estándar 2 Infraestructura"/>
    <x v="2"/>
    <s v="5/27/2026"/>
    <s v="Patricia del Pilar "/>
    <s v="Carreño Salas"/>
    <s v="Cédula de Ciudadanía"/>
    <n v="63338051"/>
    <n v="63338051"/>
    <s v="Patricia del Pilar Carreño Salas"/>
    <n v="63338051"/>
    <s v="Instrumentadora Quirurgica"/>
    <s v="BUCARAMENGA SANTANDER"/>
    <n v="3174286695"/>
    <s v="patty-angie96@hotmail.com"/>
    <s v="CESAR AUGUSTO PORRAS MALDONADO; LAURA VIVIANA GALLEGO SILVA;"/>
    <n v="4"/>
    <n v="4"/>
    <n v="4"/>
    <n v="4"/>
    <n v="4"/>
    <n v="4"/>
    <n v="4"/>
    <n v="4"/>
    <n v="4"/>
    <n v="4"/>
    <n v="4"/>
    <n v="4"/>
    <s v="Excelente ponencia"/>
    <s v="Bioseguridad en Odontología"/>
    <s v="DMER"/>
  </r>
  <r>
    <n v="4291"/>
    <s v="5/27/26 12:21:22"/>
    <s v="5/27/26 12:24:14"/>
    <s v="anonymous"/>
    <m/>
    <m/>
    <s v="CAPACITACIÓN"/>
    <s v="Estándar 2 Infraestructura"/>
    <x v="0"/>
    <s v="5/27/2026"/>
    <s v="Ángela María "/>
    <s v="Arana Hernández "/>
    <s v="Cédula de Ciudadanía"/>
    <n v="1192898334"/>
    <n v="1192898334"/>
    <s v="IPS "/>
    <n v="900168679"/>
    <s v="Gestora de calidad"/>
    <s v="CALI VALLE DEL CAUCA "/>
    <n v="3128975812"/>
    <s v="ipscalidad2@outlook.com"/>
    <s v="CESAR AUGUSTO PORRAS MALDONADO; LAURA VIVIANA GALLEGO SILVA;"/>
    <n v="4"/>
    <n v="4"/>
    <n v="4"/>
    <n v="4"/>
    <n v="4"/>
    <n v="4"/>
    <n v="4"/>
    <n v="4"/>
    <n v="4"/>
    <n v="4"/>
    <n v="4"/>
    <n v="4"/>
    <s v="NA"/>
    <s v="Residuos Hospitalarios"/>
    <s v="Na"/>
  </r>
  <r>
    <n v="4292"/>
    <s v="5/27/26 12:21:22"/>
    <s v="5/27/26 12:26:11"/>
    <s v="anonymous"/>
    <m/>
    <m/>
    <s v="CAPACITACIÓN"/>
    <s v="Estándar 2 Infraestructura"/>
    <x v="1"/>
    <s v="5/27/2026"/>
    <s v="DIEGO FERNANDO"/>
    <s v="ROMERO GOMEZ"/>
    <s v="Cédula de Ciudadanía"/>
    <n v="16262089"/>
    <n v="16262089"/>
    <s v="DIEGO FERNANDO ROMERO GOMEZ"/>
    <n v="16262089"/>
    <s v="MEDICO PROFESIONAL INDEPENDIENTE"/>
    <s v="BOGOTA DISTRITO CAPITAL"/>
    <n v="3213438991"/>
    <s v="diegofromerogomez@gmail.com"/>
    <s v="CESAR AUGUSTO PORRAS MALDONADO; LAURA VIVIANA GALLEGO SILVA;"/>
    <n v="4"/>
    <n v="4"/>
    <n v="4"/>
    <n v="4"/>
    <n v="4"/>
    <n v="4"/>
    <n v="4"/>
    <n v="4"/>
    <n v="4"/>
    <n v="4"/>
    <n v="4"/>
    <n v="4"/>
    <s v="Excelente actividad. Felicitaciones "/>
    <s v="Pamec "/>
    <s v="NA"/>
  </r>
  <r>
    <m/>
    <m/>
    <m/>
    <m/>
    <m/>
    <m/>
    <m/>
    <m/>
    <x v="4"/>
    <m/>
    <m/>
    <m/>
    <m/>
    <m/>
    <m/>
    <m/>
    <m/>
    <m/>
    <m/>
    <m/>
    <m/>
    <m/>
    <m/>
    <m/>
    <m/>
    <m/>
    <m/>
    <m/>
    <m/>
    <m/>
    <m/>
    <m/>
    <m/>
    <m/>
    <m/>
    <m/>
    <m/>
  </r>
  <r>
    <m/>
    <m/>
    <m/>
    <m/>
    <m/>
    <m/>
    <m/>
    <m/>
    <x v="4"/>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4"/>
    <m/>
    <m/>
    <m/>
    <m/>
    <m/>
    <m/>
    <m/>
    <m/>
    <m/>
    <m/>
    <m/>
    <m/>
    <m/>
    <m/>
    <m/>
    <m/>
    <m/>
    <m/>
    <m/>
    <m/>
    <m/>
    <m/>
    <m/>
    <m/>
    <m/>
    <m/>
    <m/>
    <m/>
  </r>
  <r>
    <m/>
    <m/>
    <m/>
    <m/>
    <m/>
    <m/>
    <m/>
    <m/>
    <x v="4"/>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4"/>
    <m/>
    <m/>
    <m/>
    <m/>
    <m/>
    <m/>
    <m/>
    <m/>
    <m/>
    <m/>
    <m/>
    <s v="EXCELENTE"/>
    <n v="4"/>
    <n v="92"/>
    <n v="93"/>
    <n v="92"/>
    <n v="93"/>
    <n v="98"/>
    <n v="98"/>
    <n v="97"/>
    <n v="95"/>
    <n v="91"/>
    <n v="91"/>
    <n v="94"/>
    <n v="95"/>
    <n v="1129"/>
    <n v="100"/>
    <m/>
  </r>
  <r>
    <m/>
    <m/>
    <m/>
    <m/>
    <m/>
    <m/>
    <m/>
    <m/>
    <x v="4"/>
    <m/>
    <m/>
    <m/>
    <m/>
    <m/>
    <m/>
    <m/>
    <m/>
    <m/>
    <m/>
    <m/>
    <s v="BUENO"/>
    <n v="3"/>
    <n v="15"/>
    <n v="14"/>
    <n v="15"/>
    <n v="14"/>
    <n v="9"/>
    <n v="9"/>
    <n v="10"/>
    <n v="12"/>
    <n v="16"/>
    <n v="16"/>
    <n v="12"/>
    <n v="12"/>
    <n v="154"/>
    <n v="80"/>
    <m/>
  </r>
  <r>
    <m/>
    <m/>
    <m/>
    <m/>
    <m/>
    <m/>
    <m/>
    <m/>
    <x v="4"/>
    <m/>
    <m/>
    <m/>
    <m/>
    <m/>
    <m/>
    <m/>
    <m/>
    <m/>
    <m/>
    <m/>
    <s v="REGULAR"/>
    <n v="2"/>
    <n v="0"/>
    <n v="0"/>
    <n v="0"/>
    <n v="0"/>
    <n v="0"/>
    <n v="0"/>
    <n v="0"/>
    <n v="0"/>
    <n v="0"/>
    <n v="0"/>
    <n v="1"/>
    <n v="0"/>
    <n v="1"/>
    <n v="50"/>
    <m/>
  </r>
  <r>
    <m/>
    <m/>
    <m/>
    <m/>
    <m/>
    <m/>
    <m/>
    <m/>
    <x v="4"/>
    <m/>
    <m/>
    <m/>
    <m/>
    <m/>
    <m/>
    <m/>
    <m/>
    <m/>
    <m/>
    <m/>
    <s v="DEFICIENTE"/>
    <n v="1"/>
    <n v="0"/>
    <n v="0"/>
    <n v="0"/>
    <n v="0"/>
    <n v="0"/>
    <n v="0"/>
    <n v="0"/>
    <n v="0"/>
    <n v="0"/>
    <n v="0"/>
    <n v="0"/>
    <n v="0"/>
    <n v="0"/>
    <n v="30"/>
    <m/>
  </r>
  <r>
    <m/>
    <m/>
    <m/>
    <m/>
    <m/>
    <m/>
    <m/>
    <m/>
    <x v="4"/>
    <m/>
    <m/>
    <m/>
    <m/>
    <m/>
    <m/>
    <m/>
    <m/>
    <m/>
    <m/>
    <m/>
    <m/>
    <s v="total "/>
    <n v="107"/>
    <n v="107"/>
    <n v="107"/>
    <n v="107"/>
    <n v="107"/>
    <n v="107"/>
    <n v="107"/>
    <n v="107"/>
    <n v="107"/>
    <n v="107"/>
    <n v="107"/>
    <n v="107"/>
    <n v="2376"/>
    <s v="total"/>
    <m/>
  </r>
  <r>
    <m/>
    <m/>
    <m/>
    <m/>
    <m/>
    <m/>
    <m/>
    <m/>
    <x v="4"/>
    <m/>
    <m/>
    <m/>
    <m/>
    <m/>
    <m/>
    <m/>
    <m/>
    <m/>
    <m/>
    <m/>
    <m/>
    <m/>
    <m/>
    <m/>
    <m/>
    <m/>
    <m/>
    <m/>
    <m/>
    <m/>
    <m/>
    <m/>
    <m/>
    <m/>
    <n v="2914"/>
    <s v="Total respuestas"/>
    <m/>
  </r>
  <r>
    <m/>
    <m/>
    <m/>
    <m/>
    <m/>
    <m/>
    <m/>
    <m/>
    <x v="4"/>
    <m/>
    <m/>
    <m/>
    <m/>
    <m/>
    <m/>
    <m/>
    <m/>
    <m/>
    <m/>
    <m/>
    <m/>
    <m/>
    <m/>
    <m/>
    <m/>
    <m/>
    <m/>
    <m/>
    <m/>
    <m/>
    <m/>
    <m/>
    <m/>
    <m/>
    <m/>
    <s v="Porcentaje de satisfacción"/>
    <m/>
  </r>
  <r>
    <m/>
    <m/>
    <m/>
    <m/>
    <m/>
    <m/>
    <m/>
    <m/>
    <x v="4"/>
    <m/>
    <m/>
    <m/>
    <m/>
    <m/>
    <m/>
    <m/>
    <m/>
    <m/>
    <m/>
    <m/>
    <m/>
    <m/>
    <m/>
    <m/>
    <m/>
    <m/>
    <m/>
    <m/>
    <m/>
    <m/>
    <m/>
    <m/>
    <m/>
    <m/>
    <m/>
    <m/>
    <m/>
  </r>
  <r>
    <m/>
    <m/>
    <m/>
    <m/>
    <m/>
    <m/>
    <m/>
    <m/>
    <x v="4"/>
    <m/>
    <m/>
    <m/>
    <m/>
    <m/>
    <m/>
    <m/>
    <m/>
    <m/>
    <m/>
    <m/>
    <m/>
    <m/>
    <m/>
    <m/>
    <m/>
    <m/>
    <m/>
    <m/>
    <m/>
    <m/>
    <m/>
    <m/>
    <m/>
    <m/>
    <m/>
    <m/>
    <m/>
  </r>
  <r>
    <m/>
    <m/>
    <m/>
    <m/>
    <m/>
    <m/>
    <m/>
    <m/>
    <x v="4"/>
    <m/>
    <m/>
    <m/>
    <m/>
    <m/>
    <m/>
    <m/>
    <m/>
    <m/>
    <m/>
    <m/>
    <m/>
    <s v="total SDS-PYC-FT-046"/>
    <m/>
    <m/>
    <m/>
    <m/>
    <m/>
    <m/>
    <m/>
    <m/>
    <m/>
    <m/>
    <m/>
    <m/>
    <m/>
    <m/>
    <m/>
  </r>
  <r>
    <m/>
    <m/>
    <m/>
    <m/>
    <m/>
    <m/>
    <m/>
    <m/>
    <x v="4"/>
    <m/>
    <m/>
    <m/>
    <m/>
    <m/>
    <m/>
    <m/>
    <m/>
    <m/>
    <m/>
    <m/>
    <m/>
    <m/>
    <s v="Excelente"/>
    <s v="Bueno"/>
    <s v="Regular"/>
    <s v="Deficiente"/>
    <m/>
    <m/>
    <m/>
    <m/>
    <m/>
    <m/>
    <m/>
    <m/>
    <m/>
    <m/>
    <m/>
  </r>
  <r>
    <m/>
    <m/>
    <m/>
    <m/>
    <m/>
    <m/>
    <m/>
    <m/>
    <x v="4"/>
    <m/>
    <m/>
    <m/>
    <m/>
    <m/>
    <m/>
    <m/>
    <m/>
    <m/>
    <m/>
    <m/>
    <m/>
    <s v="Interacción humana"/>
    <n v="97"/>
    <n v="10"/>
    <n v="0"/>
    <n v="1"/>
    <n v="108"/>
    <m/>
    <m/>
    <m/>
    <m/>
    <m/>
    <m/>
    <m/>
    <m/>
    <m/>
    <m/>
  </r>
  <r>
    <m/>
    <m/>
    <m/>
    <m/>
    <m/>
    <m/>
    <m/>
    <m/>
    <x v="4"/>
    <m/>
    <m/>
    <m/>
    <m/>
    <m/>
    <m/>
    <m/>
    <m/>
    <m/>
    <m/>
    <m/>
    <m/>
    <s v="Oportunidad"/>
    <n v="94"/>
    <n v="12"/>
    <n v="1"/>
    <n v="0"/>
    <n v="107"/>
    <m/>
    <m/>
    <m/>
    <m/>
    <m/>
    <m/>
    <m/>
    <m/>
    <m/>
    <m/>
  </r>
  <r>
    <m/>
    <m/>
    <m/>
    <m/>
    <m/>
    <m/>
    <m/>
    <m/>
    <x v="4"/>
    <m/>
    <m/>
    <m/>
    <m/>
    <m/>
    <m/>
    <m/>
    <m/>
    <m/>
    <m/>
    <m/>
    <m/>
    <s v="Infraestructura"/>
    <n v="95"/>
    <n v="12"/>
    <n v="0"/>
    <n v="0"/>
    <n v="107"/>
    <m/>
    <m/>
    <m/>
    <m/>
    <m/>
    <m/>
    <m/>
    <m/>
    <m/>
    <m/>
  </r>
  <r>
    <m/>
    <m/>
    <m/>
    <m/>
    <m/>
    <m/>
    <m/>
    <m/>
    <x v="4"/>
    <m/>
    <m/>
    <m/>
    <m/>
    <m/>
    <m/>
    <m/>
    <m/>
    <m/>
    <m/>
    <m/>
    <m/>
    <s v="Satisfacción del requerimiento"/>
    <n v="92"/>
    <n v="15"/>
    <n v="0"/>
    <n v="0"/>
    <n v="107"/>
    <m/>
    <m/>
    <m/>
    <m/>
    <m/>
    <m/>
    <m/>
    <m/>
    <m/>
    <m/>
  </r>
  <r>
    <m/>
    <m/>
    <m/>
    <m/>
    <m/>
    <m/>
    <m/>
    <m/>
    <x v="4"/>
    <m/>
    <m/>
    <m/>
    <m/>
    <m/>
    <m/>
    <m/>
    <m/>
    <m/>
    <m/>
    <m/>
    <m/>
    <s v="Calidad general"/>
    <n v="92"/>
    <n v="15"/>
    <n v="0"/>
    <n v="0"/>
    <n v="107"/>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4">
  <r>
    <n v="4293"/>
    <s v="5/29/26 9:24:43"/>
    <s v="5/29/26 9:27:15"/>
    <s v="anonymous"/>
    <m/>
    <m/>
    <s v="CAPACITACIÓN"/>
    <s v="Bioseguridad en odontología"/>
    <x v="0"/>
    <s v="5/29/2026"/>
    <s v="JUAN CARLOS"/>
    <s v="RODRIGUEZ LADINO"/>
    <s v="Cédula de Ciudadanía"/>
    <n v="79536557"/>
    <n v="79536557"/>
    <s v="JUAN CARLOS RODRIGUEZ LADINO"/>
    <n v="79536557"/>
    <s v="ORTODONCISTA"/>
    <s v="BOGOTA DISTRITO CAPITAL"/>
    <n v="3043960022"/>
    <s v="jted33@hotmail.com"/>
    <s v="PATRICIA PÉREZ LEÓN-DIANA PATRICIA GRILLO TURRIAGO;"/>
    <n v="4"/>
    <n v="4"/>
    <n v="4"/>
    <n v="4"/>
    <n v="4"/>
    <n v="4"/>
    <n v="4"/>
    <n v="4"/>
    <n v="4"/>
    <n v="4"/>
    <n v="4"/>
    <n v="4"/>
    <s v="N/A"/>
    <s v="Residuos Hospitalarios"/>
    <s v="N/A"/>
  </r>
  <r>
    <n v="4294"/>
    <s v="5/29/26 9:24:45"/>
    <s v="5/29/26 9:27:18"/>
    <s v="anonymous"/>
    <m/>
    <m/>
    <s v="CAPACITACIÓN"/>
    <s v="Bioseguridad en odontología"/>
    <x v="0"/>
    <s v="5/29/2026"/>
    <s v="GLORIA JEANNETHE "/>
    <s v="RODRIGUEZ PAEZ"/>
    <s v="Cédula de Ciudadanía"/>
    <n v="39532526"/>
    <n v="39532526"/>
    <s v="GLORIA JEANNETHE RODRIGUEZ PAEZ"/>
    <n v="3953526"/>
    <s v="ODODNTOLOGA"/>
    <s v="BOGOTA DISTRITO CAPITAL"/>
    <n v="3163389518"/>
    <s v="glojarp@hotmail.com"/>
    <s v="PATRICIA PÉREZ LEÓN-DIANA PATRICIA GRILLO TURRIAGO;"/>
    <n v="4"/>
    <n v="4"/>
    <n v="4"/>
    <n v="4"/>
    <n v="4"/>
    <n v="4"/>
    <n v="4"/>
    <n v="4"/>
    <n v="4"/>
    <n v="4"/>
    <n v="4"/>
    <n v="4"/>
    <s v="na"/>
    <s v="Resolución 3100 de 2019"/>
    <s v="na"/>
  </r>
  <r>
    <n v="4295"/>
    <s v="5/29/26 9:24:44"/>
    <s v="5/29/26 9:27:24"/>
    <s v="anonymous"/>
    <m/>
    <m/>
    <s v="CAPACITACIÓN"/>
    <s v="Bioseguridad en odontología"/>
    <x v="0"/>
    <s v="5/29/2026"/>
    <s v="MARIA ALEXANDRA"/>
    <s v="SILVA OTERO "/>
    <s v="Cédula de Ciudadanía"/>
    <n v="1034313353"/>
    <n v="1034313353"/>
    <s v="MARIA ALEXANDRA SILVA OTERO"/>
    <n v="1034313353"/>
    <s v="ODONTOLOGA"/>
    <s v="BOGOTA DISTRITO CAPITAL"/>
    <n v="3162678511"/>
    <s v="SILVAOTEROM@GMAIL.COM"/>
    <s v="PATRICIA PÉREZ LEÓN-DIANA PATRICIA GRILLO TURRIAGO;"/>
    <n v="4"/>
    <n v="4"/>
    <n v="4"/>
    <n v="4"/>
    <n v="4"/>
    <n v="4"/>
    <n v="4"/>
    <n v="4"/>
    <n v="4"/>
    <n v="4"/>
    <n v="4"/>
    <n v="4"/>
    <s v="na"/>
    <s v="Conozca el proceso sancionatorio"/>
    <s v="na"/>
  </r>
  <r>
    <n v="4296"/>
    <s v="5/29/26 9:24:53"/>
    <s v="5/29/26 9:27:50"/>
    <s v="anonymous"/>
    <m/>
    <m/>
    <s v="CAPACITACIÓN"/>
    <s v="Bioseguridad en odontología"/>
    <x v="1"/>
    <s v="5/29/2026"/>
    <s v="Carlos Andrés "/>
    <s v="Isaza Cardozo "/>
    <s v="Cédula de Ciudadanía"/>
    <n v="10189119"/>
    <n v="10189119"/>
    <s v="Unidad de estética dental SAS "/>
    <n v="830088051"/>
    <s v="Asistente de habilitación y calidad "/>
    <s v="BOGOTA DISTRITO CAPITAL"/>
    <n v="3012638598"/>
    <s v="caisazac@hotmail.com"/>
    <s v="PATRICIA PÉREZ LEÓN-DIANA PATRICIA GRILLO TURRIAGO;"/>
    <n v="4"/>
    <n v="4"/>
    <n v="4"/>
    <n v="4"/>
    <n v="4"/>
    <n v="4"/>
    <n v="4"/>
    <n v="4"/>
    <n v="4"/>
    <n v="4"/>
    <n v="4"/>
    <n v="4"/>
    <s v="na"/>
    <s v="Conozca el proceso sancionatorio"/>
    <s v="Guías de práctica clínica "/>
  </r>
  <r>
    <n v="4297"/>
    <s v="5/29/26 9:25:43"/>
    <s v="5/29/26 9:27:57"/>
    <s v="anonymous"/>
    <m/>
    <m/>
    <s v="CAPACITACIÓN"/>
    <s v="Bioseguridad en odontología"/>
    <x v="0"/>
    <s v="5/29/2026"/>
    <s v="Edith Carolina "/>
    <s v="Godoy "/>
    <s v="Cédula de Ciudadanía"/>
    <n v="20957579"/>
    <n v="20957579"/>
    <s v="Juan pablo gnecco "/>
    <n v="79301732"/>
    <s v="Auxiliar "/>
    <s v="BOGOTA DISTRITO CAPITAL"/>
    <n v="3505588061"/>
    <s v="karitogodoyq@gmail.com"/>
    <s v="PATRICIA PÉREZ LEÓN-DIANA PATRICIA GRILLO TURRIAGO;"/>
    <n v="2"/>
    <n v="2"/>
    <n v="2"/>
    <n v="2"/>
    <n v="2"/>
    <n v="2"/>
    <n v="2"/>
    <n v="2"/>
    <n v="2"/>
    <n v="2"/>
    <n v="2"/>
    <n v="2"/>
    <s v="Se llama mitan a leer diapositivas"/>
    <s v="Estándar 4: Medicamentos, dispositivos Médicos e insumos"/>
    <s v="N/A"/>
  </r>
  <r>
    <n v="4298"/>
    <s v="5/29/26 9:25:09"/>
    <s v="5/29/26 9:28:12"/>
    <s v="anonymous"/>
    <m/>
    <m/>
    <s v="CAPACITACIÓN"/>
    <s v="Bioseguridad en odontología"/>
    <x v="0"/>
    <s v="5/29/2026"/>
    <s v="GERALDINE "/>
    <s v="MENDOZA MARQUEZ"/>
    <s v="Cédula de Ciudadanía"/>
    <n v="1010241898"/>
    <n v="1010241898"/>
    <s v="ANA MARIA GIRALDO MARIN"/>
    <n v="42068515"/>
    <s v="AUXILIAR DE ODONTOLOGIA"/>
    <s v="BOGOTA DISTRITO CAPITAL"/>
    <n v="3045842036"/>
    <s v="Geralmendoza.1724@gmail.com"/>
    <s v="PATRICIA PÉREZ LEÓN-DIANA PATRICIA GRILLO TURRIAGO;"/>
    <n v="4"/>
    <n v="4"/>
    <n v="4"/>
    <n v="4"/>
    <n v="4"/>
    <n v="4"/>
    <n v="4"/>
    <n v="4"/>
    <n v="4"/>
    <n v="4"/>
    <n v="4"/>
    <n v="4"/>
    <s v="bien"/>
    <s v="Estándar 4: Medicamentos, dispositivos Médicos e insumos"/>
    <s v="gracias"/>
  </r>
  <r>
    <n v="4299"/>
    <s v="5/29/26 9:26:11"/>
    <s v="5/29/26 9:28:20"/>
    <s v="anonymous"/>
    <m/>
    <m/>
    <s v="CAPACITACIÓN"/>
    <s v="Bioseguridad en odontología"/>
    <x v="0"/>
    <s v="5/29/2026"/>
    <s v="Leydi cruz"/>
    <s v="Cruz Villota "/>
    <s v="Cédula de Ciudadanía"/>
    <n v="1018455327"/>
    <n v="1018455327"/>
    <s v="Privada "/>
    <n v="1018455327"/>
    <s v="Odontologa "/>
    <s v="BOGOTA DISTRITO CAPITAL"/>
    <n v="3214097222"/>
    <s v="Leycruz@uan.edu.co"/>
    <s v="PATRICIA PÉREZ LEÓN-DIANA PATRICIA GRILLO TURRIAGO;"/>
    <n v="4"/>
    <n v="4"/>
    <n v="4"/>
    <n v="4"/>
    <n v="4"/>
    <n v="4"/>
    <n v="4"/>
    <n v="4"/>
    <n v="4"/>
    <n v="4"/>
    <n v="4"/>
    <n v="4"/>
    <s v="na"/>
    <s v="Estándar 3. Dotación Resolución 3100 de 2019 (Equipos biomédicos)"/>
    <s v="na"/>
  </r>
  <r>
    <n v="4300"/>
    <s v="5/29/26 9:24:53"/>
    <s v="5/29/26 9:28:29"/>
    <s v="anonymous"/>
    <m/>
    <m/>
    <s v="CAPACITACIÓN"/>
    <s v="Bioseguridad en odontología"/>
    <x v="0"/>
    <s v="5/29/2026"/>
    <s v="Zulma   "/>
    <s v="Moreno Huertas "/>
    <s v="Cédula de Ciudadanía"/>
    <n v="33378666"/>
    <n v="33378666"/>
    <s v="Profesional Independiente "/>
    <n v="33378666"/>
    <s v="Periodoncista "/>
    <s v="BOGOTA DISTRITO CAPITAL"/>
    <n v="3003495486"/>
    <s v="zulmha@gmail.com"/>
    <s v="PATRICIA PÉREZ LEÓN-DIANA PATRICIA GRILLO TURRIAGO;"/>
    <n v="4"/>
    <n v="2"/>
    <n v="3"/>
    <n v="3"/>
    <n v="4"/>
    <n v="3"/>
    <n v="3"/>
    <n v="4"/>
    <n v="3"/>
    <n v="3"/>
    <n v="3"/>
    <n v="4"/>
    <s v="Se sugiere compartir material de apoyo para consultas posteriores"/>
    <s v="Estándar 4: Medicamentos, dispositivos Médicos e insumos"/>
    <s v="Guías de práctica clínica periodoncia"/>
  </r>
  <r>
    <n v="4301"/>
    <s v="5/29/26 9:24:45"/>
    <s v="5/29/26 9:28:31"/>
    <s v="anonymous"/>
    <m/>
    <m/>
    <s v="CAPACITACIÓN"/>
    <s v="Bioseguridad en odontología"/>
    <x v="0"/>
    <s v="5/29/2026"/>
    <s v="Hugo Luis "/>
    <s v="Delgado Valderrama "/>
    <s v="Cédula de Ciudadanía"/>
    <n v="79377816"/>
    <n v="79377816"/>
    <s v="Etica "/>
    <n v="79377816"/>
    <s v="Odontologo General "/>
    <s v="BOGOTA DISTRITO CAPITAL"/>
    <n v="3142967522"/>
    <s v="hugoldelgadov@hotmail.com"/>
    <s v="PATRICIA PÉREZ LEÓN-DIANA PATRICIA GRILLO TURRIAGO;"/>
    <n v="4"/>
    <n v="4"/>
    <n v="4"/>
    <n v="4"/>
    <n v="4"/>
    <n v="4"/>
    <n v="4"/>
    <n v="4"/>
    <n v="4"/>
    <n v="4"/>
    <n v="4"/>
    <n v="4"/>
    <s v="NA "/>
    <s v="Ninguna de los anteriores"/>
    <s v="NA "/>
  </r>
  <r>
    <n v="4302"/>
    <s v="5/29/26 9:25:32"/>
    <s v="5/29/26 9:28:34"/>
    <s v="anonymous"/>
    <m/>
    <m/>
    <s v="CAPACITACIÓN"/>
    <s v="Bioseguridad en odontología"/>
    <x v="2"/>
    <s v="5/29/2026"/>
    <s v="PHANOR "/>
    <s v="BERMUDEZ LONDOÑO"/>
    <s v="Cédula de Ciudadanía"/>
    <n v="88214089"/>
    <n v="88214089"/>
    <s v="PHANOR BERMUDEZ LONDOÑO"/>
    <n v="88214089"/>
    <s v="BIOMEDICO"/>
    <s v="BOGOTA DISTRITO CAPITAL"/>
    <n v="3002039226"/>
    <s v="mantecingenieria.biomedico@gmail.com"/>
    <s v="PATRICIA PÉREZ LEÓN-DIANA PATRICIA GRILLO TURRIAGO;"/>
    <n v="3"/>
    <n v="3"/>
    <n v="3"/>
    <n v="3"/>
    <n v="3"/>
    <n v="3"/>
    <n v="3"/>
    <n v="3"/>
    <n v="3"/>
    <n v="3"/>
    <n v="3"/>
    <n v="3"/>
    <s v="buenas capacitacion"/>
    <s v="Sistema Único de Acreditación"/>
    <s v="na"/>
  </r>
  <r>
    <n v="4303"/>
    <s v="5/29/26 9:24:57"/>
    <s v="5/29/26 9:28:38"/>
    <s v="anonymous"/>
    <m/>
    <m/>
    <s v="CAPACITACIÓN"/>
    <s v="Bioseguridad en odontología"/>
    <x v="0"/>
    <s v="5/29/2026"/>
    <s v="SONIA MAYELINE"/>
    <s v="FANDIÑO ROJAS"/>
    <s v="Cédula de Ciudadanía"/>
    <n v="1024463686"/>
    <n v="1024463686"/>
    <s v="CONSULTORIO ODONTOLOGICO GAMA DENT"/>
    <n v="10244636867"/>
    <s v="AUXILIAR"/>
    <s v="BOGOTA DISTRITO CAPITAL"/>
    <n v="3502839653"/>
    <s v="SONFEJO@HOTMAIL.ES"/>
    <s v="PATRICIA PÉREZ LEÓN-DIANA PATRICIA GRILLO TURRIAGO;"/>
    <n v="4"/>
    <n v="4"/>
    <n v="4"/>
    <n v="4"/>
    <n v="4"/>
    <n v="4"/>
    <n v="4"/>
    <n v="4"/>
    <n v="4"/>
    <n v="4"/>
    <n v="4"/>
    <n v="4"/>
    <s v="na"/>
    <s v="Conozca el proceso sancionatorio"/>
    <s v="na"/>
  </r>
  <r>
    <n v="4304"/>
    <s v="5/29/26 9:24:48"/>
    <s v="5/29/26 9:28:40"/>
    <s v="anonymous"/>
    <m/>
    <m/>
    <s v="CAPACITACIÓN"/>
    <s v="Bioseguridad en odontología"/>
    <x v="0"/>
    <s v="5/29/2026"/>
    <s v="Claudia Patricia"/>
    <s v="Cárdenas Fandiño "/>
    <s v="Cédula de Ciudadanía"/>
    <n v="52079950"/>
    <n v="52079950"/>
    <s v="Claudia Patricia Cárdenas Fandiño "/>
    <n v="52079950"/>
    <s v="Odontologa "/>
    <s v="BOGOTA DISTRITO CAPITAL"/>
    <n v="3204880063"/>
    <s v="Claupat3304@hotmail.com"/>
    <s v="PATRICIA PÉREZ LEÓN-DIANA PATRICIA GRILLO TURRIAGO;"/>
    <n v="4"/>
    <n v="4"/>
    <n v="4"/>
    <n v="4"/>
    <n v="4"/>
    <n v="4"/>
    <n v="4"/>
    <n v="4"/>
    <n v="4"/>
    <n v="4"/>
    <n v="4"/>
    <n v="4"/>
    <s v="Excelente capacitación "/>
    <s v="Residuos Hospitalarios"/>
    <s v="Seguridad del paciente "/>
  </r>
  <r>
    <n v="4305"/>
    <s v="5/29/26 9:25:31"/>
    <s v="5/29/26 9:28:41"/>
    <s v="anonymous"/>
    <m/>
    <m/>
    <s v="CAPACITACIÓN"/>
    <s v="Bioseguridad en odontología"/>
    <x v="0"/>
    <s v="5/29/2026"/>
    <s v="Maria Eugenia "/>
    <s v="Ortega Osorio"/>
    <s v="Cédula de Ciudadanía"/>
    <n v="39773515"/>
    <n v="39773515"/>
    <s v="Independiente"/>
    <n v="39773515"/>
    <s v="Auditoria"/>
    <s v="BOGOTA DISTRITO CAPITAL"/>
    <n v="3115136081"/>
    <s v="meortega2001@yahoo.com"/>
    <s v="PATRICIA PÉREZ LEÓN-DIANA PATRICIA GRILLO TURRIAGO;"/>
    <n v="4"/>
    <n v="4"/>
    <n v="4"/>
    <n v="4"/>
    <n v="4"/>
    <n v="4"/>
    <n v="4"/>
    <n v="4"/>
    <n v="4"/>
    <n v="4"/>
    <n v="4"/>
    <n v="4"/>
    <s v="Ninguno"/>
    <s v="Ninguna de los anteriores"/>
    <s v="."/>
  </r>
  <r>
    <n v="4306"/>
    <s v="5/29/26 9:24:58"/>
    <s v="5/29/26 9:28:43"/>
    <s v="anonymous"/>
    <m/>
    <m/>
    <s v="CAPACITACIÓN"/>
    <s v="Bioseguridad en odontología"/>
    <x v="0"/>
    <s v="5/29/2026"/>
    <s v="Jorge Gabriel "/>
    <s v="López Toro "/>
    <s v="Cédula de Ciudadanía"/>
    <n v="79261443"/>
    <n v="79261443"/>
    <s v="Jorge Gabriel López Toro "/>
    <n v="79261443"/>
    <s v="Odontologo "/>
    <s v="BOGOTA DISTRITO CAPITAL"/>
    <n v="3153383521"/>
    <s v="gabrieltoro03@gmail.com"/>
    <s v="PATRICIA PÉREZ LEÓN-DIANA PATRICIA GRILLO TURRIAGO;"/>
    <n v="3"/>
    <n v="3"/>
    <n v="3"/>
    <n v="3"/>
    <n v="3"/>
    <n v="3"/>
    <n v="3"/>
    <n v="3"/>
    <n v="3"/>
    <n v="3"/>
    <n v="3"/>
    <n v="3"/>
    <s v="Excelente "/>
    <s v="Guías de Práctica Clínica"/>
    <s v="Farmacovigilancia "/>
  </r>
  <r>
    <n v="4307"/>
    <s v="5/29/26 9:24:49"/>
    <s v="5/29/26 9:28:44"/>
    <s v="anonymous"/>
    <m/>
    <m/>
    <s v="CAPACITACIÓN"/>
    <s v="Bioseguridad en odontología"/>
    <x v="0"/>
    <s v="5/29/2026"/>
    <s v="Natalia"/>
    <s v="Florez galvis"/>
    <s v="Cédula de Ciudadanía"/>
    <n v="1059812818"/>
    <n v="1059812818"/>
    <s v="Consultorio odontologico Andrés Ricardo rozo "/>
    <n v="80503974"/>
    <s v="Auxiliar "/>
    <s v="BOGOTA DISTRITO CAPITAL"/>
    <n v="2872390"/>
    <s v="Naty5248@hotmail.con"/>
    <s v="PATRICIA PÉREZ LEÓN-DIANA PATRICIA GRILLO TURRIAGO;"/>
    <n v="4"/>
    <n v="4"/>
    <n v="4"/>
    <n v="4"/>
    <n v="4"/>
    <n v="4"/>
    <n v="4"/>
    <n v="4"/>
    <n v="4"/>
    <n v="4"/>
    <n v="4"/>
    <n v="4"/>
    <s v="Ninguna "/>
    <s v="Residuos Hospitalarios"/>
    <s v="Esterilización "/>
  </r>
  <r>
    <n v="4308"/>
    <s v="5/29/26 9:26:46"/>
    <s v="5/29/26 9:29:15"/>
    <s v="anonymous"/>
    <m/>
    <m/>
    <s v="CAPACITACIÓN"/>
    <s v="Bioseguridad en odontología"/>
    <x v="0"/>
    <s v="5/29/2026"/>
    <s v="Vitalia "/>
    <s v="Roncancio rojas "/>
    <s v="Cédula de Ciudadanía"/>
    <n v="28429020"/>
    <n v="28429020"/>
    <s v="Consultorio odontologico "/>
    <n v="28429020"/>
    <s v="Odontologa "/>
    <s v="BOGOTA DISTRITO CAPITAL"/>
    <s v="300 568 6497 "/>
    <s v="Vitalia.roncancio@hotmail.com "/>
    <s v="PATRICIA PÉREZ LEÓN-DIANA PATRICIA GRILLO TURRIAGO;"/>
    <n v="4"/>
    <n v="4"/>
    <n v="4"/>
    <n v="4"/>
    <n v="4"/>
    <n v="4"/>
    <n v="4"/>
    <n v="4"/>
    <n v="4"/>
    <n v="4"/>
    <n v="4"/>
    <n v="4"/>
    <s v="Excelente "/>
    <s v="Bioseguridad en Odontología"/>
    <s v="Infraestructura "/>
  </r>
  <r>
    <n v="4309"/>
    <s v="5/29/26 9:26:14"/>
    <s v="5/29/26 9:29:22"/>
    <s v="anonymous"/>
    <m/>
    <m/>
    <s v="CAPACITACIÓN"/>
    <s v="Bioseguridad en odontología"/>
    <x v="1"/>
    <s v="5/29/2026"/>
    <s v="Alexander"/>
    <s v="Acuña Perez"/>
    <s v="Cédula de Ciudadanía"/>
    <n v="94472575"/>
    <n v="94472575"/>
    <s v="E.S.E. Hospital San Jorge"/>
    <n v="890312380"/>
    <s v="Tecnico en enfermeria"/>
    <s v="Calima Darien Valle del Cauca"/>
    <n v="3154800026"/>
    <s v="alexper399@hotmail.com"/>
    <s v="PATRICIA PÉREZ LEÓN-DIANA PATRICIA GRILLO TURRIAGO;"/>
    <n v="4"/>
    <n v="4"/>
    <n v="4"/>
    <n v="4"/>
    <n v="4"/>
    <n v="4"/>
    <n v="4"/>
    <n v="4"/>
    <n v="4"/>
    <n v="4"/>
    <n v="4"/>
    <n v="4"/>
    <s v="Gracias"/>
    <s v="Guías de Práctica Clínica"/>
    <s v="gracias"/>
  </r>
  <r>
    <n v="4310"/>
    <s v="5/29/26 9:25:10"/>
    <s v="5/29/26 9:29:28"/>
    <s v="anonymous"/>
    <m/>
    <m/>
    <s v="CAPACITACIÓN"/>
    <s v="Bioseguridad en odontología"/>
    <x v="0"/>
    <s v="5/29/2026"/>
    <s v="Lina María "/>
    <s v="Rincón Forero"/>
    <s v="Cédula de Ciudadanía"/>
    <n v="1032413582"/>
    <n v="1032413582"/>
    <s v="Lina María Rincón Forero "/>
    <n v="1032413582"/>
    <s v="Endodoncista"/>
    <s v="BOGOTA DISTRITO CAPITAL"/>
    <n v="3123028879"/>
    <s v="lmrinconf@unal.edu.co"/>
    <s v="PATRICIA PÉREZ LEÓN-DIANA PATRICIA GRILLO TURRIAGO;"/>
    <n v="3"/>
    <n v="3"/>
    <n v="3"/>
    <n v="3"/>
    <n v="3"/>
    <n v="4"/>
    <n v="3"/>
    <n v="3"/>
    <n v="3"/>
    <n v="3"/>
    <n v="3"/>
    <n v="3"/>
    <s v="na"/>
    <s v="Residuos Hospitalarios"/>
    <s v="na"/>
  </r>
  <r>
    <n v="4311"/>
    <s v="5/29/26 9:25:20"/>
    <s v="5/29/26 9:29:28"/>
    <s v="anonymous"/>
    <m/>
    <m/>
    <s v="CAPACITACIÓN"/>
    <s v="Bioseguridad en odontología"/>
    <x v="0"/>
    <s v="5/29/2026"/>
    <s v="Leydi Katerine"/>
    <s v="González Quitian"/>
    <s v="Cédula de Ciudadanía"/>
    <n v="1016036668"/>
    <n v="1016036668"/>
    <s v="Citysmile"/>
    <n v="799853159"/>
    <s v="Auxiliar "/>
    <s v="BOGOTA DISTRITO CAPITAL"/>
    <n v="3204030137"/>
    <s v="kate.2091@hotmail.com"/>
    <s v="PATRICIA PÉREZ LEÓN-DIANA PATRICIA GRILLO TURRIAGO;"/>
    <n v="4"/>
    <n v="4"/>
    <n v="4"/>
    <n v="4"/>
    <n v="4"/>
    <n v="4"/>
    <n v="4"/>
    <n v="4"/>
    <n v="4"/>
    <n v="4"/>
    <n v="4"/>
    <n v="4"/>
    <s v="na"/>
    <s v="Bioseguridad General"/>
    <s v="na"/>
  </r>
  <r>
    <n v="4312"/>
    <s v="5/29/26 9:27:26"/>
    <s v="5/29/26 9:29:35"/>
    <s v="anonymous"/>
    <m/>
    <m/>
    <s v="CAPACITACIÓN"/>
    <s v="Bioseguridad en odontología"/>
    <x v="0"/>
    <s v="5/29/2026"/>
    <s v="RAFAEL ANTONIO "/>
    <s v="ORDUZ SOLARTE "/>
    <s v="Cédula de Ciudadanía"/>
    <n v="79841059"/>
    <n v="79841059"/>
    <s v="RAFAEL ANTONIO ORDUZ SOLARTE "/>
    <n v="79841059"/>
    <s v="ODONTOLOGO - ORTODONCISTA "/>
    <s v="BOGOTA DISTRITO CAPITAL"/>
    <n v="3005629842"/>
    <s v="RAFAELORDUZ@HOTMAIL.COM"/>
    <s v="PATRICIA PÉREZ LEÓN-DIANA PATRICIA GRILLO TURRIAGO;"/>
    <n v="4"/>
    <n v="4"/>
    <n v="4"/>
    <n v="4"/>
    <n v="4"/>
    <n v="4"/>
    <n v="4"/>
    <n v="4"/>
    <n v="4"/>
    <n v="4"/>
    <n v="4"/>
    <n v="4"/>
    <s v="na"/>
    <s v="Conozca el proceso sancionatorio"/>
    <s v="na"/>
  </r>
  <r>
    <n v="4313"/>
    <s v="5/29/26 9:26:28"/>
    <s v="5/29/26 9:29:38"/>
    <s v="anonymous"/>
    <m/>
    <m/>
    <s v="CAPACITACIÓN"/>
    <s v="Bioseguridad en odontología"/>
    <x v="0"/>
    <s v="5/29/2026"/>
    <s v="Sandra "/>
    <s v="Prieto"/>
    <s v="Cédula de Ciudadanía"/>
    <n v="1010178138"/>
    <n v="1010178138"/>
    <s v="Independiente "/>
    <n v="1010178138"/>
    <s v="Odontología "/>
    <s v="BOGOTA DISTRITO CAPITAL"/>
    <n v="3114675180"/>
    <s v="Milepc08@hotmail.com"/>
    <s v="PATRICIA PÉREZ LEÓN-DIANA PATRICIA GRILLO TURRIAGO;"/>
    <n v="4"/>
    <n v="4"/>
    <n v="3"/>
    <n v="3"/>
    <n v="3"/>
    <n v="3"/>
    <n v="3"/>
    <n v="3"/>
    <n v="3"/>
    <n v="3"/>
    <n v="3"/>
    <n v="3"/>
    <s v="C"/>
    <s v="Bioseguridad en Odontología"/>
    <s v="I"/>
  </r>
  <r>
    <n v="4314"/>
    <s v="5/29/26 9:24:49"/>
    <s v="5/29/26 9:29:44"/>
    <s v="anonymous"/>
    <m/>
    <m/>
    <s v="CAPACITACIÓN"/>
    <s v="Bioseguridad en odontología"/>
    <x v="0"/>
    <s v="5/29/2026"/>
    <s v="german eduardo"/>
    <s v="ardila gomez"/>
    <s v="Cédula de Ciudadanía"/>
    <n v="79643368"/>
    <n v="79643368"/>
    <s v="odontologia preferencial"/>
    <n v="79643368"/>
    <s v="odontologo rehabilitador oral"/>
    <s v="BOGOTA DISTRITO CAPITAL"/>
    <n v="3002980348"/>
    <s v="odontopreferencial@gmail.com"/>
    <s v="PATRICIA PÉREZ LEÓN-DIANA PATRICIA GRILLO TURRIAGO;"/>
    <n v="4"/>
    <n v="4"/>
    <n v="4"/>
    <n v="4"/>
    <n v="4"/>
    <n v="4"/>
    <n v="4"/>
    <n v="4"/>
    <n v="4"/>
    <n v="4"/>
    <n v="4"/>
    <n v="4"/>
    <s v="muy completa y educativa"/>
    <s v="Guías de Práctica Clínica"/>
    <s v="na"/>
  </r>
  <r>
    <n v="4315"/>
    <s v="5/29/26 9:24:50"/>
    <s v="5/29/26 9:30:01"/>
    <s v="anonymous"/>
    <m/>
    <m/>
    <s v="CAPACITACIÓN"/>
    <s v="Bioseguridad en odontología"/>
    <x v="0"/>
    <s v="5/29/2026"/>
    <s v="María del pilar "/>
    <s v="Chavarro leal "/>
    <s v="Cédula de Ciudadanía"/>
    <n v="35499326"/>
    <n v="35499326"/>
    <s v="Independiente "/>
    <n v="35499326"/>
    <s v="Odontólogo"/>
    <s v="BOGOTA DISTRITO CAPITAL"/>
    <n v="3153136575"/>
    <s v="mpilarch@yahoo.com.ar"/>
    <s v="PATRICIA PÉREZ LEÓN-DIANA PATRICIA GRILLO TURRIAGO;"/>
    <n v="4"/>
    <n v="4"/>
    <n v="4"/>
    <n v="4"/>
    <n v="4"/>
    <n v="4"/>
    <n v="4"/>
    <n v="4"/>
    <n v="4"/>
    <n v="4"/>
    <n v="4"/>
    <n v="4"/>
    <s v="Excelente charla "/>
    <s v="Guías de Práctica Clínica"/>
    <s v="Proceso sancionatorio"/>
  </r>
  <r>
    <n v="4316"/>
    <s v="5/29/26 9:26:25"/>
    <s v="5/29/26 9:30:07"/>
    <s v="anonymous"/>
    <m/>
    <m/>
    <s v="CAPACITACIÓN"/>
    <s v="Bioseguridad en odontología"/>
    <x v="0"/>
    <s v="5/29/2026"/>
    <s v="Patricia"/>
    <s v="Baquero gomez"/>
    <s v="Cédula de Ciudadanía"/>
    <n v="51573206"/>
    <n v="51573206"/>
    <s v="Patricia baquero"/>
    <n v="51573206"/>
    <s v="Odontología "/>
    <s v="BOGOTA DISTRITO CAPITAL"/>
    <n v="3012243506"/>
    <s v="patricia-baquero@hotmail.com"/>
    <s v="PATRICIA PÉREZ LEÓN-DIANA PATRICIA GRILLO TURRIAGO;"/>
    <n v="4"/>
    <n v="4"/>
    <n v="4"/>
    <n v="4"/>
    <n v="4"/>
    <n v="4"/>
    <n v="4"/>
    <n v="4"/>
    <n v="4"/>
    <n v="4"/>
    <n v="4"/>
    <n v="4"/>
    <s v="Gracias "/>
    <s v="Pamec "/>
    <s v="Rips"/>
  </r>
  <r>
    <n v="4317"/>
    <s v="5/29/26 9:26:22"/>
    <s v="5/29/26 9:30:08"/>
    <s v="anonymous"/>
    <m/>
    <m/>
    <s v="CAPACITACIÓN"/>
    <s v="Bioseguridad en odontología"/>
    <x v="0"/>
    <s v="5/29/2026"/>
    <s v="Alejandra Xilena "/>
    <s v="Vargas Fragozo"/>
    <s v="Cédula de Ciudadanía"/>
    <n v="35429252"/>
    <n v="35429252"/>
    <s v="Dra. Alejandra Vargas Estética Dental"/>
    <n v="354292521"/>
    <s v="Odontologa "/>
    <s v="BOGOTA DISTRITO CAPITAL"/>
    <n v="3114879992"/>
    <s v="alejandravargas1014@hotmail.com"/>
    <s v="PATRICIA PÉREZ LEÓN-DIANA PATRICIA GRILLO TURRIAGO;"/>
    <n v="4"/>
    <n v="4"/>
    <n v="4"/>
    <n v="4"/>
    <n v="4"/>
    <n v="4"/>
    <n v="4"/>
    <n v="4"/>
    <n v="4"/>
    <n v="4"/>
    <n v="4"/>
    <n v="4"/>
    <s v="Perfecto excelente comunicación! Muy dada a las preguntas me gustó mucho "/>
    <s v="Estándar 4: Medicamentos, dispositivos Médicos e insumos"/>
    <s v="Residuos hospitalarios"/>
  </r>
  <r>
    <n v="4318"/>
    <s v="5/29/26 9:25:05"/>
    <s v="5/29/26 9:30:14"/>
    <s v="anonymous"/>
    <m/>
    <m/>
    <s v="CAPACITACIÓN"/>
    <s v="Bioseguridad en odontología"/>
    <x v="1"/>
    <s v="5/29/2026"/>
    <s v="LUZ ADRIANA "/>
    <s v="CONTRERAS MENJURA"/>
    <s v="Cédula de Ciudadanía"/>
    <n v="1012373888"/>
    <n v="1012373888"/>
    <s v="MAVA "/>
    <n v="901686393"/>
    <s v="AUXILIAR DE ODONTOLOGÍA"/>
    <s v="BOGOTA DISTRITO CAPITAL"/>
    <n v="3506025330"/>
    <s v="luzacontreras1991@gmail.com"/>
    <s v="PATRICIA PÉREZ LEÓN-DIANA PATRICIA GRILLO TURRIAGO;"/>
    <n v="3"/>
    <n v="3"/>
    <n v="3"/>
    <n v="3"/>
    <n v="3"/>
    <n v="3"/>
    <n v="3"/>
    <n v="3"/>
    <n v="3"/>
    <n v="3"/>
    <n v="3"/>
    <n v="3"/>
    <s v="ninguna"/>
    <s v="Estándar 4: Medicamentos, dispositivos Médicos e insumos"/>
    <s v="N/A"/>
  </r>
  <r>
    <n v="4319"/>
    <s v="5/29/26 9:27:09"/>
    <s v="5/29/26 9:30:16"/>
    <s v="anonymous"/>
    <m/>
    <m/>
    <s v="CAPACITACIÓN"/>
    <s v="Bioseguridad en odontología"/>
    <x v="1"/>
    <s v="5/29/2026"/>
    <s v="Lida Johanna "/>
    <s v="Vargas Castillo "/>
    <s v="Cédula de Ciudadanía"/>
    <n v="1015404013"/>
    <n v="1015404013"/>
    <s v="Servicio de Atención Odontológica SAS "/>
    <n v="830041565"/>
    <s v="Auxiliar de consultorio odontología "/>
    <s v="BOGOTA DISTRITO CAPITAL"/>
    <n v="3212669719"/>
    <s v="monitavargas2017@gmail.com"/>
    <s v="PATRICIA PÉREZ LEÓN-DIANA PATRICIA GRILLO TURRIAGO;"/>
    <n v="4"/>
    <n v="4"/>
    <n v="4"/>
    <n v="4"/>
    <n v="4"/>
    <n v="4"/>
    <n v="4"/>
    <n v="4"/>
    <n v="4"/>
    <n v="4"/>
    <n v="4"/>
    <n v="4"/>
    <s v="Ninguna "/>
    <s v="Guías de Práctica Clínica"/>
    <s v="Ninguna "/>
  </r>
  <r>
    <n v="4320"/>
    <s v="5/29/26 9:24:46"/>
    <s v="5/29/26 9:30:17"/>
    <s v="anonymous"/>
    <m/>
    <m/>
    <s v="CAPACITACIÓN"/>
    <s v="Bioseguridad en odontología"/>
    <x v="0"/>
    <s v="5/29/2026"/>
    <s v="ASTRID FABIOLA"/>
    <s v="ESPINOSA MORENO"/>
    <s v="Cédula de Ciudadanía"/>
    <n v="33365442"/>
    <n v="33365442"/>
    <s v="Astrid Fabiola Espinosa Moreno"/>
    <n v="33365442"/>
    <s v="Endodoncista"/>
    <s v="BOGOTA DISTRITO CAPITAL"/>
    <n v="3112945906"/>
    <s v="afem33@hotmail.com_x000a_afaesm@gmail.com"/>
    <s v="PATRICIA PÉREZ LEÓN-DIANA PATRICIA GRILLO TURRIAGO;"/>
    <n v="4"/>
    <n v="4"/>
    <n v="4"/>
    <n v="4"/>
    <n v="4"/>
    <n v="4"/>
    <n v="4"/>
    <n v="4"/>
    <n v="4"/>
    <n v="4"/>
    <n v="4"/>
    <n v="4"/>
    <s v="na"/>
    <s v="Seguridad del Paciente Profesional Independiente"/>
    <s v="na"/>
  </r>
  <r>
    <n v="4321"/>
    <s v="5/29/26 9:25:01"/>
    <s v="5/29/26 9:30:19"/>
    <s v="anonymous"/>
    <m/>
    <m/>
    <s v="CAPACITACIÓN"/>
    <s v="Bioseguridad en odontología"/>
    <x v="1"/>
    <s v="5/29/2026"/>
    <s v="DORIS "/>
    <s v="VEGA ALDANA "/>
    <s v="Cédula de Ciudadanía"/>
    <n v="39621234"/>
    <n v="39621234"/>
    <s v="CLINICA LOYOLA SAS "/>
    <n v="830103995"/>
    <s v="ODONTOLOGA LIDER "/>
    <s v="FUSAGASUGA "/>
    <n v="3106962656"/>
    <s v="vegadoris05@yahoo.es"/>
    <s v="PATRICIA PÉREZ LEÓN-DIANA PATRICIA GRILLO TURRIAGO;"/>
    <n v="4"/>
    <n v="4"/>
    <n v="4"/>
    <n v="4"/>
    <n v="4"/>
    <n v="4"/>
    <n v="4"/>
    <n v="4"/>
    <n v="4"/>
    <n v="4"/>
    <n v="4"/>
    <n v="4"/>
    <s v="VERIFICAR LA CALIDAD DEL SONIDO , "/>
    <s v="Guías de Práctica Clínica"/>
    <s v="PAMEC"/>
  </r>
  <r>
    <n v="4322"/>
    <s v="5/29/26 9:25:01"/>
    <s v="5/29/26 9:30:24"/>
    <s v="anonymous"/>
    <m/>
    <m/>
    <s v="CAPACITACIÓN"/>
    <s v="Bioseguridad en odontología"/>
    <x v="0"/>
    <s v="5/29/2026"/>
    <s v="Ginna Maritza"/>
    <s v="Rodriguez Angel"/>
    <s v="Cédula de Ciudadanía"/>
    <n v="52709774"/>
    <n v="52709774"/>
    <s v="Odontologia Especializada Dra. Ginna Rodriguez"/>
    <n v="527097746"/>
    <s v="Odontologa/Ortodoncista"/>
    <s v="BOGOTA DISTRITO CAPITAL"/>
    <n v="3146436476"/>
    <s v="gmrodriguez52@hotmail.com"/>
    <s v="PATRICIA PÉREZ LEÓN-DIANA PATRICIA GRILLO TURRIAGO;"/>
    <n v="4"/>
    <n v="4"/>
    <n v="4"/>
    <n v="4"/>
    <n v="4"/>
    <n v="4"/>
    <n v="4"/>
    <n v="4"/>
    <n v="4"/>
    <n v="4"/>
    <n v="4"/>
    <n v="4"/>
    <s v="Fe3licitaciones por la capacitacion, ya que ha sido de gran ayuda para mejorar "/>
    <s v="Estándar 4: Medicamentos, dispositivos Médicos e insumos"/>
    <s v="na"/>
  </r>
  <r>
    <n v="4323"/>
    <s v="5/29/26 9:26:21"/>
    <s v="5/29/26 9:30:28"/>
    <s v="anonymous"/>
    <m/>
    <m/>
    <s v="CAPACITACIÓN"/>
    <s v="Bioseguridad en odontología"/>
    <x v="1"/>
    <s v="5/29/2026"/>
    <s v="LEIDY KATHERINE "/>
    <s v="PARRA BELTRAN "/>
    <s v="Cédula de Ciudadanía"/>
    <n v="52779734"/>
    <n v="52779734"/>
    <s v="IPS SURAMERICANA "/>
    <n v="811007832"/>
    <s v="LIDER DE ODONTOLOGIA"/>
    <s v="BOGOTA DISTRITO CAPITAL"/>
    <n v="3017841996"/>
    <s v="lkparra@sura.com.co"/>
    <s v="PATRICIA PÉREZ LEÓN-DIANA PATRICIA GRILLO TURRIAGO;"/>
    <n v="4"/>
    <n v="4"/>
    <n v="4"/>
    <n v="4"/>
    <n v="4"/>
    <n v="4"/>
    <n v="4"/>
    <n v="4"/>
    <n v="4"/>
    <n v="4"/>
    <n v="4"/>
    <n v="4"/>
    <s v="por favor responder la spreguntas de chat para no quedarnos con vacios, mil gracias "/>
    <s v="Bioseguridad en Odontología"/>
    <s v="Reprocesamiento de odontología "/>
  </r>
  <r>
    <n v="4324"/>
    <s v="5/29/26 9:26:29"/>
    <s v="5/29/26 9:30:30"/>
    <s v="anonymous"/>
    <m/>
    <m/>
    <s v="CAPACITACIÓN"/>
    <s v="Bioseguridad en odontología"/>
    <x v="1"/>
    <s v="5/29/2026"/>
    <s v="Gladys "/>
    <s v="Villamil Sanchez "/>
    <s v="Cédula de Ciudadanía"/>
    <n v="39792432"/>
    <n v="39792432"/>
    <s v="Federación Odontológica Colombiana "/>
    <n v="860006792"/>
    <s v="Auxiliar de odontología "/>
    <s v="BOGOTA DISTRITO CAPITAL"/>
    <n v="3012727049"/>
    <s v="gladys21villamil@gmail.com"/>
    <s v="PATRICIA PÉREZ LEÓN-DIANA PATRICIA GRILLO TURRIAGO;"/>
    <n v="3"/>
    <n v="3"/>
    <n v="4"/>
    <n v="3"/>
    <n v="4"/>
    <n v="4"/>
    <n v="4"/>
    <n v="4"/>
    <n v="3"/>
    <n v="3"/>
    <n v="3"/>
    <n v="3"/>
    <s v="na"/>
    <s v="Estándar 3. Dotación Resolución 3100 de 2019 (Equipos biomédicos)"/>
    <s v="na"/>
  </r>
  <r>
    <n v="4325"/>
    <s v="5/29/26 9:26:06"/>
    <s v="5/29/26 9:30:33"/>
    <s v="anonymous"/>
    <m/>
    <m/>
    <s v="CAPACITACIÓN"/>
    <s v="Bioseguridad en odontología"/>
    <x v="1"/>
    <s v="5/29/2026"/>
    <s v="Ana Maria "/>
    <s v="Pabon Perez "/>
    <s v="Cédula de Ciudadanía"/>
    <n v="41782879"/>
    <n v="41782879"/>
    <s v="Servicio de Atención Odontologica SAS "/>
    <n v="830041565"/>
    <s v="Odontologa "/>
    <s v="BOGOTA DISTRITO CAPITAL"/>
    <n v="3123783706"/>
    <s v="gerencia@clinicaodontologicasedato.com"/>
    <s v="PATRICIA PÉREZ LEÓN-DIANA PATRICIA GRILLO TURRIAGO;"/>
    <n v="4"/>
    <n v="4"/>
    <n v="4"/>
    <n v="4"/>
    <n v="4"/>
    <n v="4"/>
    <n v="4"/>
    <n v="4"/>
    <n v="4"/>
    <n v="4"/>
    <n v="4"/>
    <n v="4"/>
    <s v="Ninguna "/>
    <s v="Residuos Hospitalarios"/>
    <s v="N/A"/>
  </r>
  <r>
    <n v="4326"/>
    <s v="5/29/26 9:27:18"/>
    <s v="5/29/26 9:30:41"/>
    <s v="anonymous"/>
    <m/>
    <m/>
    <s v="CAPACITACIÓN"/>
    <s v="Bioseguridad en odontología"/>
    <x v="0"/>
    <s v="5/29/2026"/>
    <s v="LINA MARIA "/>
    <s v="GODOY DURAN"/>
    <s v="Cédula de Ciudadanía"/>
    <n v="51973602"/>
    <n v="51973602"/>
    <s v="LINA MARIA GODOY DURAN"/>
    <n v="51973602"/>
    <s v="ORTODONCISTA"/>
    <s v="BOGOTA DISTRITO CAPITAL"/>
    <n v="3043960022"/>
    <s v="LGODOYD@HOTMAIL.COM"/>
    <s v="PATRICIA PÉREZ LEÓN-DIANA PATRICIA GRILLO TURRIAGO;"/>
    <n v="4"/>
    <n v="4"/>
    <n v="4"/>
    <n v="4"/>
    <n v="4"/>
    <n v="4"/>
    <n v="4"/>
    <n v="4"/>
    <n v="4"/>
    <n v="4"/>
    <n v="4"/>
    <n v="4"/>
    <s v="Excelente informacion "/>
    <s v="Guías de Práctica Clínica"/>
    <s v="Residuos biosanitarios"/>
  </r>
  <r>
    <n v="4327"/>
    <s v="5/29/26 9:26:20"/>
    <s v="5/29/26 9:30:53"/>
    <s v="anonymous"/>
    <m/>
    <m/>
    <s v="CAPACITACIÓN"/>
    <s v="Bioseguridad en odontología"/>
    <x v="0"/>
    <s v="5/29/2026"/>
    <s v="Yolanda "/>
    <s v="Roa Caucali "/>
    <s v="Cédula de Ciudadanía"/>
    <n v="39773289"/>
    <n v="39773289"/>
    <s v="YOLANDA ROA CAUCALI "/>
    <n v="39773289"/>
    <s v="Odontologo "/>
    <s v="BOGOTA DISTRITO CAPITAL"/>
    <n v="3153502842"/>
    <s v="drayolandaroa@yahoo.es"/>
    <s v="PATRICIA PÉREZ LEÓN-DIANA PATRICIA GRILLO TURRIAGO;"/>
    <n v="4"/>
    <n v="4"/>
    <n v="4"/>
    <n v="4"/>
    <n v="4"/>
    <n v="4"/>
    <n v="4"/>
    <n v="4"/>
    <n v="4"/>
    <n v="4"/>
    <n v="4"/>
    <n v="4"/>
    <s v="Muy clara la información  excelente capacitación "/>
    <s v="Infraestructura"/>
    <s v="Seguridad del paciente profesional independiente "/>
  </r>
  <r>
    <n v="4328"/>
    <s v="5/29/26 9:24:50"/>
    <s v="5/29/26 9:30:54"/>
    <s v="anonymous"/>
    <m/>
    <m/>
    <s v="CAPACITACIÓN"/>
    <s v="Bioseguridad en odontología"/>
    <x v="0"/>
    <s v="5/29/2026"/>
    <s v="Paula andrea "/>
    <s v="Ordoñez ropero"/>
    <s v="Cédula de Ciudadanía"/>
    <n v="1032461616"/>
    <n v="1032461616"/>
    <s v="Paula Ordóñez"/>
    <n v="1032461616"/>
    <s v="ODONTOLOGA"/>
    <s v="BOGOTA DISTRITO CAPITAL"/>
    <n v="3177536331"/>
    <s v="Paulaandrea2601@gmail.com"/>
    <s v="PATRICIA PÉREZ LEÓN-DIANA PATRICIA GRILLO TURRIAGO;"/>
    <n v="3"/>
    <n v="4"/>
    <n v="4"/>
    <n v="4"/>
    <n v="4"/>
    <n v="4"/>
    <n v="4"/>
    <n v="4"/>
    <n v="4"/>
    <n v="4"/>
    <n v="4"/>
    <n v="3"/>
    <s v="Felicitaciones "/>
    <s v="Seguridad del Paciente Profesional Independiente"/>
    <s v="Humanizacion"/>
  </r>
  <r>
    <n v="4329"/>
    <s v="5/29/26 9:26:25"/>
    <s v="5/29/26 9:31:08"/>
    <s v="anonymous"/>
    <m/>
    <m/>
    <s v="CAPACITACIÓN"/>
    <s v="Bioseguridad en odontología"/>
    <x v="0"/>
    <s v="5/29/2026"/>
    <s v="Brisbanys "/>
    <s v="Sinitave zabaleta "/>
    <s v="Cédula de Ciudadanía"/>
    <n v="1001684066"/>
    <n v="1001684066"/>
    <s v="Independiente - Tatiana vasquez "/>
    <n v="43871274"/>
    <s v="Auxiliar de odontología "/>
    <s v="BOGOTA DISTRITO CAPITAL"/>
    <n v="3122773688"/>
    <s v="Bris2804@hotmail.com"/>
    <s v="PATRICIA PÉREZ LEÓN-DIANA PATRICIA GRILLO TURRIAGO;"/>
    <n v="4"/>
    <n v="4"/>
    <n v="4"/>
    <n v="4"/>
    <n v="4"/>
    <n v="4"/>
    <n v="4"/>
    <n v="4"/>
    <n v="4"/>
    <n v="4"/>
    <n v="4"/>
    <n v="4"/>
    <s v="Excelente capacitación "/>
    <s v="Residuos Hospitalarios"/>
    <s v="N/A"/>
  </r>
  <r>
    <n v="4330"/>
    <s v="5/29/26 9:25:57"/>
    <s v="5/29/26 9:31:08"/>
    <s v="anonymous"/>
    <m/>
    <m/>
    <s v="CAPACITACIÓN"/>
    <s v="Bioseguridad en odontología"/>
    <x v="0"/>
    <s v="5/29/2026"/>
    <s v="JORGE ALEJANDRO"/>
    <s v="NEIRA VASQUEZ"/>
    <s v="Cédula de Ciudadanía"/>
    <n v="79686623"/>
    <n v="79686623"/>
    <s v="CONSULTORIO ODONTOLOGICO JORGE NEIRA"/>
    <n v="79686623"/>
    <s v="ODONTOLOGO ESPECIALIZADO"/>
    <s v="BOGOTA DISTRITO CAPITAL"/>
    <n v="3108583648"/>
    <s v="jorgeneiravasquez@gmail.com"/>
    <s v="PATRICIA PÉREZ LEÓN-DIANA PATRICIA GRILLO TURRIAGO;"/>
    <n v="4"/>
    <n v="4"/>
    <n v="4"/>
    <n v="4"/>
    <n v="4"/>
    <n v="4"/>
    <n v="4"/>
    <n v="4"/>
    <n v="4"/>
    <n v="4"/>
    <n v="4"/>
    <n v="4"/>
    <s v="na"/>
    <s v="Estándar 4: Medicamentos, dispositivos Médicos e insumos"/>
    <s v="na"/>
  </r>
  <r>
    <n v="4331"/>
    <s v="5/29/26 9:24:55"/>
    <s v="5/29/26 9:31:09"/>
    <s v="anonymous"/>
    <m/>
    <m/>
    <s v="CAPACITACIÓN"/>
    <s v="Bioseguridad en odontología"/>
    <x v="0"/>
    <s v="5/29/2026"/>
    <s v="MIREYA LILIANA"/>
    <s v="GUERRERO MOLINA"/>
    <s v="Cédula de Ciudadanía"/>
    <n v="59813436"/>
    <n v="59813436"/>
    <s v="CONSULTORIO MIREYA LILIANA GUERRERO MOLINA"/>
    <n v="59813436"/>
    <s v="ODONTOLOGA"/>
    <s v="BOGOTA DISTRITO CAPITAL"/>
    <n v="3005601539"/>
    <s v="lilianagmg@yahoo.com"/>
    <s v="PATRICIA PÉREZ LEÓN-DIANA PATRICIA GRILLO TURRIAGO;"/>
    <n v="3"/>
    <n v="3"/>
    <n v="2"/>
    <n v="2"/>
    <n v="3"/>
    <n v="3"/>
    <n v="3"/>
    <n v="3"/>
    <n v="3"/>
    <n v="2"/>
    <n v="3"/>
    <n v="3"/>
    <s v="Ninguno"/>
    <s v="Conozca el proceso sancionatorio"/>
    <s v="na"/>
  </r>
  <r>
    <n v="4332"/>
    <s v="5/29/26 9:25:03"/>
    <s v="5/29/26 9:31:09"/>
    <s v="anonymous"/>
    <m/>
    <m/>
    <s v="CAPACITACIÓN"/>
    <s v="Bioseguridad en odontología"/>
    <x v="1"/>
    <s v="5/29/2026"/>
    <s v="Laura yuliana "/>
    <s v="Pedreros cruz "/>
    <s v="Cédula de Ciudadanía"/>
    <n v="1034776512"/>
    <n v="1034776512"/>
    <s v="Clinica oral deln ltda "/>
    <n v="900169768"/>
    <s v="Auxiliar de odontología "/>
    <s v="BOGOTA DISTRITO CAPITAL"/>
    <n v="3244241603"/>
    <s v="Lauracruz200424@gmail.com"/>
    <s v="PATRICIA PÉREZ LEÓN-DIANA PATRICIA GRILLO TURRIAGO;"/>
    <n v="3"/>
    <n v="3"/>
    <n v="3"/>
    <n v="4"/>
    <n v="3"/>
    <n v="4"/>
    <n v="3"/>
    <n v="4"/>
    <n v="4"/>
    <n v="4"/>
    <n v="3"/>
    <n v="4"/>
    <s v="Ninguna "/>
    <s v="Bioseguridad en Odontología"/>
    <s v="Seguridad del paciente "/>
  </r>
  <r>
    <n v="4333"/>
    <s v="5/29/26 9:26:10"/>
    <s v="5/29/26 9:31:19"/>
    <s v="anonymous"/>
    <m/>
    <m/>
    <s v="CAPACITACIÓN"/>
    <s v="Bioseguridad en odontología"/>
    <x v="0"/>
    <s v="5/29/2026"/>
    <s v="Yolanda "/>
    <s v="Tapias Diaz"/>
    <s v="Cédula de Ciudadanía"/>
    <n v="37888778"/>
    <n v="37888778"/>
    <s v="Yolanda Tapias Diaz"/>
    <n v="37888778"/>
    <s v="Auditora  en Salud"/>
    <s v="Cajica"/>
    <n v="3205422269"/>
    <s v="Yoladi@gmail.com"/>
    <s v="PATRICIA PÉREZ LEÓN-DIANA PATRICIA GRILLO TURRIAGO;"/>
    <n v="4"/>
    <n v="4"/>
    <n v="4"/>
    <n v="4"/>
    <n v="4"/>
    <n v="4"/>
    <n v="4"/>
    <n v="4"/>
    <n v="4"/>
    <n v="4"/>
    <n v="4"/>
    <n v="4"/>
    <s v="Gracias"/>
    <s v="Seguridad del Paciente Profesional Independiente"/>
    <s v="Acreditacion"/>
  </r>
  <r>
    <n v="4334"/>
    <s v="5/29/26 9:27:30"/>
    <s v="5/29/26 9:31:19"/>
    <s v="anonymous"/>
    <m/>
    <m/>
    <s v="CAPACITACIÓN"/>
    <s v="Bioseguridad en odontología"/>
    <x v="0"/>
    <s v="5/29/2026"/>
    <s v="MARIA DEL PILAR"/>
    <s v="GOMEZ VALDERRAMA"/>
    <s v="Cédula de Ciudadanía"/>
    <n v="51789937"/>
    <n v="51789937"/>
    <s v="MARIA DEL PILAR GOMEZ VALDERRAMA"/>
    <n v="51789937"/>
    <s v="ORTODONCISTA"/>
    <s v="BOGOTA DISTRITO CAPITAL"/>
    <n v="3003250350"/>
    <s v="docpilita@hotmail.com"/>
    <s v="PATRICIA PÉREZ LEÓN-DIANA PATRICIA GRILLO TURRIAGO;"/>
    <n v="4"/>
    <n v="4"/>
    <n v="4"/>
    <n v="4"/>
    <n v="4"/>
    <n v="4"/>
    <n v="4"/>
    <n v="4"/>
    <n v="4"/>
    <n v="4"/>
    <n v="4"/>
    <n v="4"/>
    <s v="BUENA CAPACITACION"/>
    <s v="Residuos Hospitalarios"/>
    <s v="GUIAS DE PRACTICA CLINICA"/>
  </r>
  <r>
    <n v="4335"/>
    <s v="5/29/26 9:26:01"/>
    <s v="5/29/26 9:31:36"/>
    <s v="anonymous"/>
    <m/>
    <m/>
    <s v="CAPACITACIÓN"/>
    <s v="Bioseguridad en odontología"/>
    <x v="0"/>
    <s v="5/29/2026"/>
    <s v="Sandra Patricia "/>
    <s v="Narváez Fonseca "/>
    <s v="Cédula de Ciudadanía"/>
    <n v="51818659"/>
    <n v="51818659"/>
    <s v="Sandra Patricia Narváez Fonseca "/>
    <n v="51818659"/>
    <s v="Odontóloga"/>
    <s v="BOGOTA DISTRITO CAPITAL"/>
    <n v="3223364920"/>
    <s v="sandranarv04@yahoo.com"/>
    <s v="PATRICIA PÉREZ LEÓN-DIANA PATRICIA GRILLO TURRIAGO;"/>
    <n v="3"/>
    <n v="3"/>
    <n v="3"/>
    <n v="3"/>
    <n v="3"/>
    <n v="3"/>
    <n v="3"/>
    <n v="3"/>
    <n v="3"/>
    <n v="3"/>
    <n v="3"/>
    <n v="3"/>
    <s v="na"/>
    <s v="Residuos Hospitalarios"/>
    <s v="na"/>
  </r>
  <r>
    <n v="4336"/>
    <s v="5/29/26 9:24:47"/>
    <s v="5/29/26 9:31:46"/>
    <s v="anonymous"/>
    <m/>
    <m/>
    <s v="CAPACITACIÓN"/>
    <s v="Bioseguridad en odontología"/>
    <x v="0"/>
    <s v="5/29/2026"/>
    <s v="emily mariana de jesus"/>
    <s v="roman moncada"/>
    <s v="Cédula de Ciudadanía"/>
    <n v="1034303756"/>
    <n v="1034303756"/>
    <s v="EMILY ROMAN"/>
    <n v="1034303756"/>
    <s v="PERIODONCISTA"/>
    <s v="BOGOTA DISTRITO CAPITAL"/>
    <n v="3102438659"/>
    <s v="JOEMILY20082008@HOTMAIL.COM"/>
    <s v="PATRICIA PÉREZ LEÓN-DIANA PATRICIA GRILLO TURRIAGO;"/>
    <n v="4"/>
    <n v="4"/>
    <n v="4"/>
    <n v="4"/>
    <n v="4"/>
    <n v="4"/>
    <n v="4"/>
    <n v="4"/>
    <n v="4"/>
    <n v="4"/>
    <n v="4"/>
    <n v="4"/>
    <s v="EXCELENTE"/>
    <s v="Estándar 3. Dotación Resolución 3100 de 2019 (Equipos biomédicos)"/>
    <s v="MEDICAMENTOS"/>
  </r>
  <r>
    <n v="4337"/>
    <s v="5/29/26 9:29:49"/>
    <s v="5/29/26 9:31:48"/>
    <s v="anonymous"/>
    <m/>
    <m/>
    <s v="CAPACITACIÓN"/>
    <s v="Bioseguridad en odontología"/>
    <x v="0"/>
    <s v="5/29/2026"/>
    <s v="MARIA DEL PILAR "/>
    <s v="RUBIANO GARCÍA "/>
    <s v="Cédula de Ciudadanía"/>
    <n v="51947043"/>
    <n v="51947043"/>
    <s v="MARIA ALEXANDRA SILVA OTERO "/>
    <n v="1034313353"/>
    <s v="Auxiliar "/>
    <s v="BOGOTA DISTRITO CAPITAL"/>
    <n v="3023518505"/>
    <s v="PILARRUBIANO69@GMAIL.COM"/>
    <s v="PATRICIA PÉREZ LEÓN-DIANA PATRICIA GRILLO TURRIAGO;"/>
    <n v="4"/>
    <n v="4"/>
    <n v="4"/>
    <n v="4"/>
    <n v="4"/>
    <n v="4"/>
    <n v="4"/>
    <n v="4"/>
    <n v="4"/>
    <n v="4"/>
    <n v="4"/>
    <n v="4"/>
    <s v="na"/>
    <s v="Conozca el proceso sancionatorio"/>
    <s v="na"/>
  </r>
  <r>
    <n v="4338"/>
    <s v="5/29/26 9:28:50"/>
    <s v="5/29/26 9:32:02"/>
    <s v="anonymous"/>
    <m/>
    <m/>
    <s v="CAPACITACIÓN"/>
    <s v="Bioseguridad en odontología"/>
    <x v="0"/>
    <s v="5/29/2026"/>
    <s v="ANIBAL FERNANDO "/>
    <s v="ROZO PEREZ"/>
    <s v="Cédula de Ciudadanía"/>
    <n v="79573837"/>
    <n v="79573837"/>
    <s v="CONSULTORIO GAMA DENT"/>
    <n v="10244636867"/>
    <s v="ODONTOLOGIA"/>
    <s v="BOGOTA DISTRITO CAPITAL"/>
    <n v="3147149617"/>
    <s v="sonfejo@hotmail.es"/>
    <s v="PATRICIA PÉREZ LEÓN-DIANA PATRICIA GRILLO TURRIAGO;"/>
    <n v="4"/>
    <n v="4"/>
    <n v="4"/>
    <n v="4"/>
    <n v="4"/>
    <n v="4"/>
    <n v="4"/>
    <n v="4"/>
    <n v="4"/>
    <n v="4"/>
    <n v="4"/>
    <n v="4"/>
    <s v="na"/>
    <s v="Conozca el proceso sancionatorio"/>
    <s v="na"/>
  </r>
  <r>
    <n v="4339"/>
    <s v="5/29/26 9:26:32"/>
    <s v="5/29/26 9:32:06"/>
    <s v="anonymous"/>
    <m/>
    <m/>
    <s v="CAPACITACIÓN"/>
    <s v="Bioseguridad en odontología"/>
    <x v="2"/>
    <s v="5/29/2026"/>
    <s v="Alba Vibiana "/>
    <s v="Ortega Sánchez "/>
    <s v="Cédula de Ciudadanía"/>
    <n v="1061696088"/>
    <n v="1061696088"/>
    <s v="Alba Vibiana Ortega Sánchez "/>
    <n v="9010280967"/>
    <s v="Odontologa general "/>
    <s v="BOGOTA DISTRITO CAPITAL"/>
    <n v="3245853737"/>
    <s v="Vibianaortega@gmail.com"/>
    <s v="PATRICIA PÉREZ LEÓN-DIANA PATRICIA GRILLO TURRIAGO;"/>
    <n v="4"/>
    <n v="4"/>
    <n v="4"/>
    <n v="4"/>
    <n v="4"/>
    <n v="4"/>
    <n v="4"/>
    <n v="4"/>
    <n v="4"/>
    <n v="4"/>
    <n v="4"/>
    <n v="4"/>
    <s v="na"/>
    <s v="Bioseguridad General"/>
    <s v="na"/>
  </r>
  <r>
    <n v="4340"/>
    <s v="5/29/26 9:28:11"/>
    <s v="5/29/26 9:32:09"/>
    <s v="anonymous"/>
    <m/>
    <m/>
    <s v="CAPACITACIÓN"/>
    <s v="Bioseguridad en odontología"/>
    <x v="0"/>
    <s v="5/29/2026"/>
    <s v="lilia joyce"/>
    <s v="angel riaño"/>
    <s v="Cédula de Ciudadanía"/>
    <n v="35414402"/>
    <n v="35414402"/>
    <s v="conultorio odonotlogico"/>
    <n v="35414402"/>
    <s v="odontologa"/>
    <s v="zipaquira cundinamarca"/>
    <n v="3105660468"/>
    <s v="cpaipag@yahoo.com"/>
    <s v="PATRICIA PÉREZ LEÓN-DIANA PATRICIA GRILLO TURRIAGO;"/>
    <n v="4"/>
    <n v="4"/>
    <n v="4"/>
    <n v="4"/>
    <n v="4"/>
    <n v="4"/>
    <n v="4"/>
    <n v="4"/>
    <n v="4"/>
    <n v="4"/>
    <n v="4"/>
    <n v="4"/>
    <s v="excelente exposicion"/>
    <s v="Guías de Práctica Clínica"/>
    <s v="enfoque difeencial"/>
  </r>
  <r>
    <n v="4341"/>
    <s v="5/29/26 9:28:26"/>
    <s v="5/29/26 9:32:09"/>
    <s v="anonymous"/>
    <m/>
    <m/>
    <s v="CAPACITACIÓN"/>
    <s v="Bioseguridad en odontología"/>
    <x v="0"/>
    <s v="5/29/2026"/>
    <s v="Keter "/>
    <s v="Fernandez Penagos"/>
    <s v="Cédula de Ciudadanía"/>
    <n v="52094211"/>
    <n v="52094211"/>
    <s v="Consultorio Odontologico Dra Luisa Preciado"/>
    <n v="52837729"/>
    <n v="52837729"/>
    <s v="BOGOTA DISTRITO CAPITAL"/>
    <n v="3196399109"/>
    <s v="ketercorona76@gmail.com"/>
    <s v="PATRICIA PÉREZ LEÓN-DIANA PATRICIA GRILLO TURRIAGO;"/>
    <n v="4"/>
    <n v="4"/>
    <n v="4"/>
    <n v="4"/>
    <n v="4"/>
    <n v="4"/>
    <n v="4"/>
    <n v="4"/>
    <n v="4"/>
    <n v="4"/>
    <n v="4"/>
    <n v="4"/>
    <s v="."/>
    <s v="Bioseguridad en Odontología"/>
    <s v="."/>
  </r>
  <r>
    <n v="4342"/>
    <s v="5/29/26 9:26:56"/>
    <s v="5/29/26 9:32:10"/>
    <s v="anonymous"/>
    <m/>
    <m/>
    <s v="CAPACITACIÓN"/>
    <s v="Bioseguridad en odontología"/>
    <x v="0"/>
    <s v="5/29/2026"/>
    <s v="Ludy Stella"/>
    <s v="Romero Ruiz"/>
    <s v="Cédula de Ciudadanía"/>
    <n v="52826523"/>
    <n v="52826523"/>
    <s v="Ludy Stella Romero Ruiz"/>
    <n v="52826523"/>
    <s v="Odontóloga"/>
    <s v="BOGOTA DISTRITO CAPITAL"/>
    <n v="3132956967"/>
    <s v="ludystella27@mail.com"/>
    <s v="PATRICIA PÉREZ LEÓN-DIANA PATRICIA GRILLO TURRIAGO;"/>
    <n v="4"/>
    <n v="4"/>
    <n v="4"/>
    <n v="4"/>
    <n v="4"/>
    <n v="4"/>
    <n v="4"/>
    <n v="4"/>
    <n v="4"/>
    <n v="4"/>
    <n v="4"/>
    <n v="4"/>
    <s v="Por favor que lleguen los certificados de capacitaciones"/>
    <s v="Residuos Hospitalarios"/>
    <s v="Resolución del 2025"/>
  </r>
  <r>
    <n v="4343"/>
    <s v="5/29/26 9:24:48"/>
    <s v="5/29/26 9:32:15"/>
    <s v="anonymous"/>
    <m/>
    <m/>
    <s v="CAPACITACIÓN"/>
    <s v="Bioseguridad en odontología"/>
    <x v="0"/>
    <s v="5/29/2026"/>
    <s v="Adriana Enith "/>
    <s v="Cardona Cardona"/>
    <s v="Cédula de Ciudadanía"/>
    <n v="51965843"/>
    <n v="51965843"/>
    <s v="Adriana Enith Cardona Cardona"/>
    <n v="51965843"/>
    <s v="Odontòloga"/>
    <s v="BOGOTA DISTRITO CAPITAL"/>
    <n v="3112069923"/>
    <s v="adri_cardona@yahoo.com"/>
    <s v="PATRICIA PÉREZ LEÓN-DIANA PATRICIA GRILLO TURRIAGO;"/>
    <n v="4"/>
    <n v="4"/>
    <n v="4"/>
    <n v="4"/>
    <n v="4"/>
    <n v="4"/>
    <n v="4"/>
    <n v="4"/>
    <n v="4"/>
    <n v="4"/>
    <n v="3"/>
    <n v="4"/>
    <s v="La capacitaciőn es clara y concisa"/>
    <s v="Bioseguridad en Odontología"/>
    <s v="Seguridad del paciente"/>
  </r>
  <r>
    <n v="4344"/>
    <s v="5/29/26 9:24:40"/>
    <s v="5/29/26 9:32:17"/>
    <s v="anonymous"/>
    <m/>
    <m/>
    <s v="CAPACITACIÓN"/>
    <s v="Bioseguridad en odontología"/>
    <x v="0"/>
    <s v="5/29/2026"/>
    <s v="maria claudia "/>
    <s v="segura castañeda"/>
    <s v="Cédula de Ciudadanía"/>
    <n v="39701927"/>
    <n v="39701927"/>
    <s v="consultorio odontologico gloria cecilia gomez gomez"/>
    <n v="51607052"/>
    <s v="auxiliar de odontologia"/>
    <s v="BOGOTA DISTRITO CAPITAL"/>
    <n v="3138080640"/>
    <s v="clarosegura701927@gmail.com"/>
    <s v="PATRICIA PÉREZ LEÓN-DIANA PATRICIA GRILLO TURRIAGO;"/>
    <n v="4"/>
    <n v="4"/>
    <n v="4"/>
    <n v="4"/>
    <n v="4"/>
    <n v="4"/>
    <n v="4"/>
    <n v="4"/>
    <n v="4"/>
    <n v="4"/>
    <n v="4"/>
    <n v="4"/>
    <s v="la capacitacion fue muy buena para recordar aspectos de bioseguridad"/>
    <s v="Humanización"/>
    <s v="Humanizacion"/>
  </r>
  <r>
    <n v="4345"/>
    <s v="5/29/26 9:27:03"/>
    <s v="5/29/26 9:32:26"/>
    <s v="anonymous"/>
    <m/>
    <m/>
    <s v="CAPACITACIÓN"/>
    <s v="Bioseguridad en odontología"/>
    <x v="0"/>
    <s v="5/29/2026"/>
    <s v="Yuri fernanda "/>
    <s v="Hoyos castañeda "/>
    <s v="Cédula de Ciudadanía"/>
    <n v="1069175935"/>
    <n v="1069175935"/>
    <s v="Yuri fernanda hoyos castañeda "/>
    <n v="1069175935"/>
    <s v="Odontologa"/>
    <s v="BOGOTA DISTRITO CAPITAL"/>
    <n v="3003339096"/>
    <s v="Odontologia.drafernandahoyos@gmail.com"/>
    <s v="PATRICIA PÉREZ LEÓN-DIANA PATRICIA GRILLO TURRIAGO;"/>
    <n v="4"/>
    <n v="4"/>
    <n v="4"/>
    <n v="4"/>
    <n v="4"/>
    <n v="4"/>
    <n v="4"/>
    <n v="4"/>
    <n v="4"/>
    <n v="4"/>
    <n v="4"/>
    <n v="4"/>
    <s v="Feliz de actualizarme "/>
    <s v="Seguridad del Paciente Profesional Independiente"/>
    <s v="na"/>
  </r>
  <r>
    <n v="4346"/>
    <s v="5/29/26 9:28:35"/>
    <s v="5/29/26 9:32:30"/>
    <s v="anonymous"/>
    <m/>
    <m/>
    <s v="CAPACITACIÓN"/>
    <s v="Bioseguridad en odontología"/>
    <x v="0"/>
    <s v="5/29/2026"/>
    <s v="SANDRA LILIANA "/>
    <s v="GONZALEZ GIL"/>
    <s v="Cédula de Ciudadanía"/>
    <n v="63362234"/>
    <n v="63362234"/>
    <s v="CONSULTORIO ODONTOLOGICO SANDRA LILIANA GONZALEZ GIL"/>
    <n v="63362234"/>
    <s v="ODONTOLOGO"/>
    <s v="BOGOTA DISTRITO CAPITAL"/>
    <n v="3114672463"/>
    <s v="SANGONGIL@YAHOO.ES"/>
    <s v="PATRICIA PÉREZ LEÓN-DIANA PATRICIA GRILLO TURRIAGO;"/>
    <n v="3"/>
    <n v="3"/>
    <n v="3"/>
    <n v="3"/>
    <n v="3"/>
    <n v="3"/>
    <n v="3"/>
    <n v="3"/>
    <n v="3"/>
    <n v="3"/>
    <n v="3"/>
    <n v="3"/>
    <s v="MUY BUENA CAPACITACION"/>
    <s v="Seguridad del Paciente Profesional Independiente"/>
    <s v="na"/>
  </r>
  <r>
    <n v="4347"/>
    <s v="5/29/26 9:25:58"/>
    <s v="5/29/26 9:32:33"/>
    <s v="anonymous"/>
    <m/>
    <m/>
    <s v="CAPACITACIÓN"/>
    <s v="Bioseguridad en odontología"/>
    <x v="0"/>
    <s v="5/29/2026"/>
    <s v="CLARA INES "/>
    <s v="MEDINA VERGARA"/>
    <s v="Cédula de Ciudadanía"/>
    <n v="35457647"/>
    <n v="35457647"/>
    <s v="CLARA INES MEDINA VERGARA"/>
    <n v="35457647"/>
    <s v="ODONTOLOGA"/>
    <s v="BOGOTA DISTRITO CAPITAL"/>
    <n v="3204325156"/>
    <s v="CLARAMEDINAV@YAHOO.ES"/>
    <s v="PATRICIA PÉREZ LEÓN-DIANA PATRICIA GRILLO TURRIAGO;"/>
    <n v="4"/>
    <n v="4"/>
    <n v="4"/>
    <n v="4"/>
    <n v="4"/>
    <n v="4"/>
    <n v="4"/>
    <n v="3"/>
    <n v="3"/>
    <n v="4"/>
    <n v="4"/>
    <n v="4"/>
    <s v="EXCELENTE PRESENTACION"/>
    <s v="Guías de Práctica Clínica"/>
    <s v="na"/>
  </r>
  <r>
    <n v="4348"/>
    <s v="5/29/26 9:30:00"/>
    <s v="5/29/26 9:32:37"/>
    <s v="anonymous"/>
    <m/>
    <m/>
    <s v="CAPACITACIÓN"/>
    <s v="Bioseguridad en odontología"/>
    <x v="1"/>
    <s v="5/29/2026"/>
    <s v="MICHELLE YESENIA "/>
    <s v="GARZON GERENA "/>
    <s v="Cédula de Ciudadanía"/>
    <n v="1000383644"/>
    <n v="1000383644"/>
    <s v="DENTISA"/>
    <n v="900519191"/>
    <s v="Auxiliar Odontología "/>
    <s v="BOGOTA DISTRITO CAPITAL"/>
    <n v="3188941680"/>
    <s v="michellegerena42@gmail.com"/>
    <s v="PATRICIA PÉREZ LEÓN-DIANA PATRICIA GRILLO TURRIAGO;"/>
    <n v="4"/>
    <n v="4"/>
    <n v="4"/>
    <n v="4"/>
    <n v="4"/>
    <n v="4"/>
    <n v="4"/>
    <n v="4"/>
    <n v="4"/>
    <n v="4"/>
    <n v="4"/>
    <n v="4"/>
    <s v="N/A"/>
    <s v="Residuos Hospitalarios"/>
    <s v="na"/>
  </r>
  <r>
    <n v="4349"/>
    <s v="5/29/26 9:26:33"/>
    <s v="5/29/26 9:32:42"/>
    <s v="anonymous"/>
    <m/>
    <m/>
    <s v="CAPACITACIÓN"/>
    <s v="Bioseguridad en odontología"/>
    <x v="0"/>
    <s v="5/29/2026"/>
    <s v="JESÚS ALBERTO "/>
    <s v="PAZ MESÍAS"/>
    <s v="Cédula de Ciudadanía"/>
    <n v="1010191977"/>
    <n v="1010191977"/>
    <s v="JESÚS ALBERTO PAZ MESÍAS"/>
    <n v="1010191977"/>
    <s v="REHABILITADOR ORAL"/>
    <s v="BOGOTA DISTRITO CAPITAL"/>
    <n v="3007871059"/>
    <s v="jesuspaz-2@hotmail.com"/>
    <s v="PATRICIA PÉREZ LEÓN-DIANA PATRICIA GRILLO TURRIAGO;"/>
    <n v="4"/>
    <n v="3"/>
    <n v="4"/>
    <n v="4"/>
    <n v="4"/>
    <n v="4"/>
    <n v="4"/>
    <n v="4"/>
    <n v="4"/>
    <n v="3"/>
    <n v="4"/>
    <n v="4"/>
    <s v="NA"/>
    <s v="Estándar 4: Medicamentos, dispositivos Médicos e insumos"/>
    <s v="na"/>
  </r>
  <r>
    <n v="4350"/>
    <s v="5/29/26 9:26:20"/>
    <s v="5/29/26 9:32:44"/>
    <s v="anonymous"/>
    <m/>
    <m/>
    <s v="CAPACITACIÓN"/>
    <s v="Bioseguridad en odontología"/>
    <x v="0"/>
    <s v="5/29/2026"/>
    <s v="Shirley "/>
    <s v="Rusinque Guzmán"/>
    <s v="Cédula de Ciudadanía"/>
    <n v="52504978"/>
    <n v="52504978"/>
    <s v="Consultorio odontológico"/>
    <n v="52504978"/>
    <s v="Odontóloga"/>
    <s v="BOGOTA DISTRITO CAPITAL"/>
    <n v="3134226853"/>
    <s v="shirus62@hotmail.com"/>
    <s v="PATRICIA PÉREZ LEÓN-DIANA PATRICIA GRILLO TURRIAGO;"/>
    <n v="4"/>
    <n v="4"/>
    <n v="4"/>
    <n v="4"/>
    <n v="3"/>
    <n v="4"/>
    <n v="4"/>
    <n v="3"/>
    <n v="4"/>
    <n v="3"/>
    <n v="4"/>
    <n v="4"/>
    <s v="na"/>
    <s v="Farmacovigilancia"/>
    <s v="Reactivo vigilancia"/>
  </r>
  <r>
    <n v="4351"/>
    <s v="5/29/26 9:30:03"/>
    <s v="5/29/26 9:32:45"/>
    <s v="anonymous"/>
    <m/>
    <m/>
    <s v="CAPACITACIÓN"/>
    <s v="Bioseguridad en odontología"/>
    <x v="0"/>
    <s v="5/29/2026"/>
    <s v="Jennifer Andrea "/>
    <s v="Narvaez candamil "/>
    <s v="Cédula de Ciudadanía"/>
    <n v="53066471"/>
    <n v="53066471"/>
    <s v="Odontología preferencial "/>
    <n v="79643368"/>
    <s v="Auxiliar de odontología "/>
    <s v="BOGOTA DISTRITO CAPITAL"/>
    <n v="3166191343"/>
    <s v="Narvaezandrea1084@gmail.com "/>
    <s v="PATRICIA PÉREZ LEÓN-DIANA PATRICIA GRILLO TURRIAGO;"/>
    <n v="4"/>
    <n v="4"/>
    <n v="4"/>
    <n v="4"/>
    <n v="4"/>
    <n v="4"/>
    <n v="4"/>
    <n v="4"/>
    <n v="4"/>
    <n v="4"/>
    <n v="4"/>
    <n v="4"/>
    <s v="Interesante "/>
    <s v="Guías de Práctica Clínica"/>
    <s v="na"/>
  </r>
  <r>
    <n v="4352"/>
    <s v="5/29/26 9:24:48"/>
    <s v="5/29/26 9:32:48"/>
    <s v="anonymous"/>
    <m/>
    <m/>
    <s v="CAPACITACIÓN"/>
    <s v="Bioseguridad en odontología"/>
    <x v="0"/>
    <s v="5/29/2026"/>
    <s v="Consuelo"/>
    <s v="Osorio Nuñez"/>
    <s v="Cédula de Ciudadanía"/>
    <n v="26578849"/>
    <n v="26578849"/>
    <s v="Consultorio Odontologico"/>
    <n v="26578849"/>
    <s v="odontologa"/>
    <s v="BOGOTA DISTRITO CAPITAL"/>
    <n v="6012611261"/>
    <s v="odontoconsu@live.com"/>
    <s v="PATRICIA PÉREZ LEÓN-DIANA PATRICIA GRILLO TURRIAGO;"/>
    <n v="3"/>
    <n v="3"/>
    <n v="3"/>
    <n v="4"/>
    <n v="3"/>
    <n v="3"/>
    <n v="3"/>
    <n v="3"/>
    <n v="3"/>
    <n v="3"/>
    <n v="3"/>
    <n v="3"/>
    <s v="ninguna"/>
    <s v="Estándar 3. Dotación Resolución 3100 de 2019 (Equipos biomédicos)"/>
    <s v="Seguridad del paciente"/>
  </r>
  <r>
    <n v="4353"/>
    <s v="5/29/26 9:28:28"/>
    <s v="5/29/26 9:32:52"/>
    <s v="anonymous"/>
    <m/>
    <m/>
    <s v="CAPACITACIÓN"/>
    <s v="Bioseguridad en odontología"/>
    <x v="0"/>
    <s v="5/29/2026"/>
    <s v="Daisy "/>
    <s v="Angel"/>
    <s v="Cédula de Ciudadanía"/>
    <n v="35418943"/>
    <n v="35418943"/>
    <s v="Prestador de servicio independiente"/>
    <n v="35418943"/>
    <s v="Odontologa"/>
    <s v="Zipaquira"/>
    <n v="3107690694"/>
    <s v="planoral@hotmail.com"/>
    <s v="PATRICIA PÉREZ LEÓN-DIANA PATRICIA GRILLO TURRIAGO;"/>
    <n v="4"/>
    <n v="4"/>
    <n v="4"/>
    <n v="4"/>
    <n v="4"/>
    <n v="4"/>
    <n v="4"/>
    <n v="4"/>
    <n v="4"/>
    <n v="4"/>
    <n v="4"/>
    <n v="4"/>
    <s v="Gracias por seguir actualización"/>
    <s v="Estándar 4: Medicamentos, dispositivos Médicos e insumos"/>
    <s v="Dotacion"/>
  </r>
  <r>
    <n v="4354"/>
    <s v="5/29/26 9:27:26"/>
    <s v="5/29/26 9:33:04"/>
    <s v="anonymous"/>
    <m/>
    <m/>
    <s v="CAPACITACIÓN"/>
    <s v="Bioseguridad en odontología"/>
    <x v="0"/>
    <s v="5/29/2026"/>
    <s v="Doris Janneth "/>
    <s v="Rojas garcia"/>
    <s v="Cédula de Ciudadanía"/>
    <n v="51957664"/>
    <n v="51957664"/>
    <s v="Doris Janneth Rojas g"/>
    <n v="51957664"/>
    <s v="Odontóloga endodoncista"/>
    <s v="BOGOTA DISTRITO CAPITAL"/>
    <n v="3003855828"/>
    <s v="Odontologiadorisrojas@yahoo.com"/>
    <s v="PATRICIA PÉREZ LEÓN-DIANA PATRICIA GRILLO TURRIAGO;"/>
    <n v="4"/>
    <n v="4"/>
    <n v="4"/>
    <n v="4"/>
    <n v="3"/>
    <n v="4"/>
    <n v="4"/>
    <n v="4"/>
    <n v="4"/>
    <n v="4"/>
    <n v="4"/>
    <n v="4"/>
    <s v="Información importante "/>
    <s v="Residuos Hospitalarios"/>
    <s v="Bioseguridad odontología "/>
  </r>
  <r>
    <n v="4355"/>
    <s v="5/29/26 9:28:15"/>
    <s v="5/29/26 9:33:09"/>
    <s v="anonymous"/>
    <m/>
    <m/>
    <s v="CAPACITACIÓN"/>
    <s v="Bioseguridad en odontología"/>
    <x v="0"/>
    <s v="5/29/2026"/>
    <s v="juan pablo"/>
    <s v="gnecco stouvenel"/>
    <s v="Cédula de Ciudadanía"/>
    <n v="79301732"/>
    <n v="79301732"/>
    <s v="juan pablo gnecco stouvenel"/>
    <n v="79301732"/>
    <s v="odontologo cirujano mx"/>
    <s v="BOGOTA DISTRITO CAPITAL"/>
    <n v="3105743816"/>
    <s v="gnekomaillo@hotmail.com"/>
    <s v="PATRICIA PÉREZ LEÓN-DIANA PATRICIA GRILLO TURRIAGO;"/>
    <n v="2"/>
    <n v="2"/>
    <n v="2"/>
    <n v="2"/>
    <n v="2"/>
    <n v="2"/>
    <n v="2"/>
    <n v="2"/>
    <n v="3"/>
    <n v="2"/>
    <n v="3"/>
    <n v="3"/>
    <s v="n/a"/>
    <s v="Farmacovigilancia"/>
    <s v="N/A"/>
  </r>
  <r>
    <n v="4356"/>
    <s v="5/29/26 9:25:37"/>
    <s v="5/29/26 9:33:10"/>
    <s v="anonymous"/>
    <m/>
    <m/>
    <s v="CAPACITACIÓN"/>
    <s v="Bioseguridad en odontología"/>
    <x v="0"/>
    <s v="5/29/2026"/>
    <s v="MARTHA PATRICIA "/>
    <s v="GOMEZ PINZON"/>
    <s v="Cédula de Ciudadanía"/>
    <n v="39689948"/>
    <n v="39689948"/>
    <s v="MARTHA PATRICIA GOMEZ PINZON"/>
    <n v="39689948"/>
    <s v="ODONTOLOGA PERIODONCISTA"/>
    <s v="BOGOTA DISTRITO CAPITAL"/>
    <n v="3153120168"/>
    <s v="mpgomez64@gmail.com"/>
    <s v="PATRICIA PÉREZ LEÓN-DIANA PATRICIA GRILLO TURRIAGO;"/>
    <n v="4"/>
    <n v="4"/>
    <n v="4"/>
    <n v="4"/>
    <n v="4"/>
    <n v="4"/>
    <n v="4"/>
    <n v="4"/>
    <n v="4"/>
    <n v="4"/>
    <n v="4"/>
    <n v="4"/>
    <s v="es primera vez que entro a esta capacitacion y me ha parecido excelente y muy amable"/>
    <s v="Seguridad del Paciente Profesional Independiente"/>
    <s v="na"/>
  </r>
  <r>
    <n v="4357"/>
    <s v="5/29/26 9:30:35"/>
    <s v="5/29/26 9:33:11"/>
    <s v="anonymous"/>
    <m/>
    <m/>
    <s v="CAPACITACIÓN"/>
    <s v="Bioseguridad en odontología"/>
    <x v="1"/>
    <s v="5/29/2026"/>
    <s v="Rodrigo "/>
    <s v="Ramirez Reyes "/>
    <s v="Cédula de Ciudadanía"/>
    <n v="79239424"/>
    <n v="79239424"/>
    <s v="Servicio de Atención Odontologica SAS "/>
    <n v="830041565"/>
    <s v="Odontologo "/>
    <s v="BOGOTA DISTRITO CAPITAL"/>
    <n v="3163931344"/>
    <s v="rodrigoramirez65@hotmail.com"/>
    <s v="PATRICIA PÉREZ LEÓN-DIANA PATRICIA GRILLO TURRIAGO;"/>
    <n v="4"/>
    <n v="4"/>
    <n v="4"/>
    <n v="4"/>
    <n v="4"/>
    <n v="4"/>
    <n v="4"/>
    <n v="4"/>
    <n v="4"/>
    <n v="4"/>
    <n v="4"/>
    <n v="4"/>
    <s v="Ninguna "/>
    <s v="Residuos Hospitalarios"/>
    <s v="N/A"/>
  </r>
  <r>
    <n v="4358"/>
    <s v="5/29/26 9:25:34"/>
    <s v="5/29/26 9:33:12"/>
    <s v="anonymous"/>
    <m/>
    <m/>
    <s v="CAPACITACIÓN"/>
    <s v="Bioseguridad en odontología"/>
    <x v="0"/>
    <s v="5/29/2026"/>
    <s v="Yinned Vanessa "/>
    <s v="Farfán Molano "/>
    <s v="Cédula de Ciudadanía"/>
    <n v="1004004467"/>
    <n v="1004004467"/>
    <s v="Yafar bayuelo dib"/>
    <n v="11189583"/>
    <s v="Auxiliar de odontología "/>
    <s v="Tocancipa "/>
    <n v="3054000790"/>
    <s v="Yinnedmolano76@gmail.com_x000a_Dentaldib@gmail.com"/>
    <s v="PATRICIA PÉREZ LEÓN-DIANA PATRICIA GRILLO TURRIAGO;"/>
    <n v="4"/>
    <n v="4"/>
    <n v="4"/>
    <n v="4"/>
    <n v="4"/>
    <n v="4"/>
    <n v="4"/>
    <n v="4"/>
    <n v="4"/>
    <n v="4"/>
    <n v="4"/>
    <n v="4"/>
    <s v="El tema fue claro"/>
    <s v="Bioseguridad en Odontología"/>
    <s v="Humanizacion y seguridad del paciente "/>
  </r>
  <r>
    <n v="4359"/>
    <s v="5/29/26 9:29:27"/>
    <s v="5/29/26 9:33:16"/>
    <s v="anonymous"/>
    <m/>
    <m/>
    <s v="CAPACITACIÓN"/>
    <s v="Bioseguridad en odontología"/>
    <x v="0"/>
    <s v="5/29/2026"/>
    <s v="flor marina"/>
    <s v="pardo cardenas"/>
    <s v="Cédula de Ciudadanía"/>
    <n v="40020999"/>
    <n v="40020999"/>
    <s v="flor marina pardo"/>
    <n v="40020999"/>
    <s v="odontologa"/>
    <s v="BOGOTA DISTRITO CAPITAL"/>
    <n v="3164100949"/>
    <s v="ocetaboyaca@yahoo.com"/>
    <s v="PATRICIA PÉREZ LEÓN-DIANA PATRICIA GRILLO TURRIAGO;"/>
    <n v="4"/>
    <n v="4"/>
    <n v="4"/>
    <n v="4"/>
    <n v="4"/>
    <n v="4"/>
    <n v="4"/>
    <n v="4"/>
    <n v="4"/>
    <n v="4"/>
    <n v="4"/>
    <n v="4"/>
    <s v="bueno solo serai mejorar que sea mas interactivo"/>
    <s v="Guías de Práctica Clínica"/>
    <s v="residuos hospitalarios"/>
  </r>
  <r>
    <n v="4360"/>
    <s v="5/29/26 9:26:47"/>
    <s v="5/29/26 9:33:17"/>
    <s v="anonymous"/>
    <m/>
    <m/>
    <s v="CAPACITACIÓN"/>
    <s v="Bioseguridad en odontología"/>
    <x v="2"/>
    <s v="5/29/2026"/>
    <s v="ERIKA VANESA "/>
    <s v="NAVARRO RODRIGUEZ"/>
    <s v="Cédula de Ciudadanía"/>
    <n v="1030598317"/>
    <n v="1030598317"/>
    <s v="IPS SURA"/>
    <n v="800088702"/>
    <s v="ODONTOLOGO GENERAL"/>
    <s v="BOGOTA DISTRITO CAPITAL"/>
    <n v="3156101647"/>
    <s v="erikanavarror@sura.com.co"/>
    <s v="PATRICIA PÉREZ LEÓN-DIANA PATRICIA GRILLO TURRIAGO;"/>
    <n v="3"/>
    <n v="3"/>
    <n v="3"/>
    <n v="3"/>
    <n v="3"/>
    <n v="3"/>
    <n v="3"/>
    <n v="3"/>
    <n v="3"/>
    <n v="3"/>
    <n v="3"/>
    <n v="3"/>
    <s v="ninguno"/>
    <s v="Bioseguridad en Odontología"/>
    <s v="na"/>
  </r>
  <r>
    <n v="4361"/>
    <s v="5/29/26 9:30:29"/>
    <s v="5/29/26 9:33:21"/>
    <s v="anonymous"/>
    <m/>
    <m/>
    <s v="CAPACITACIÓN"/>
    <s v="Bioseguridad en odontología"/>
    <x v="0"/>
    <s v="5/29/2026"/>
    <s v="Arly yessica Gómez García "/>
    <s v="Arly Yessica Gómez García "/>
    <s v="Cédula de Ciudadanía"/>
    <n v="47441776"/>
    <n v="47441776"/>
    <s v="Citysmile "/>
    <n v="47441776"/>
    <s v="Odontologa "/>
    <s v="BOGOTA DISTRITO CAPITAL"/>
    <n v="3115157573"/>
    <s v="Yesicagomezgarcia@gmail.com"/>
    <s v="PATRICIA PÉREZ LEÓN-DIANA PATRICIA GRILLO TURRIAGO;"/>
    <n v="4"/>
    <n v="4"/>
    <n v="4"/>
    <n v="4"/>
    <n v="4"/>
    <n v="4"/>
    <n v="4"/>
    <n v="4"/>
    <n v="4"/>
    <n v="4"/>
    <n v="4"/>
    <n v="4"/>
    <s v="Muy chévere e"/>
    <s v="Farmacovigilancia"/>
    <s v="Todos "/>
  </r>
  <r>
    <n v="4362"/>
    <s v="5/29/26 9:29:18"/>
    <s v="5/29/26 9:33:28"/>
    <s v="anonymous"/>
    <m/>
    <m/>
    <s v="CAPACITACIÓN"/>
    <s v="Bioseguridad en odontología"/>
    <x v="0"/>
    <s v="5/29/2026"/>
    <s v="KAREN DAYANNA "/>
    <s v="GONZALEZ ORTEGA"/>
    <s v="Cédula de Ciudadanía"/>
    <n v="1000726888"/>
    <n v="1000726888"/>
    <s v="CONSULTORIO ODOMTOLOGICO"/>
    <n v="40020999"/>
    <s v="ASISTENTE DENTAL"/>
    <s v="BOGOTA DISTRITO CAPITAL"/>
    <n v="3125256720"/>
    <s v="gonzalezortegakarendayanna@gmail.com"/>
    <s v="PATRICIA PÉREZ LEÓN-DIANA PATRICIA GRILLO TURRIAGO;"/>
    <n v="4"/>
    <n v="4"/>
    <n v="4"/>
    <n v="4"/>
    <n v="4"/>
    <n v="4"/>
    <n v="4"/>
    <n v="4"/>
    <n v="4"/>
    <n v="4"/>
    <n v="4"/>
    <n v="4"/>
    <s v="na"/>
    <s v="Guías de Práctica Clínica"/>
    <s v="residuos hospitalarios"/>
  </r>
  <r>
    <n v="4363"/>
    <s v="5/29/26 9:26:19"/>
    <s v="5/29/26 9:33:31"/>
    <s v="anonymous"/>
    <m/>
    <m/>
    <s v="CAPACITACIÓN"/>
    <s v="Bioseguridad en odontología"/>
    <x v="0"/>
    <s v="5/29/2026"/>
    <s v="Maria Claudia "/>
    <s v="Ramirez Rodriguez"/>
    <s v="Cédula de Ciudadanía"/>
    <n v="51813423"/>
    <n v="51813423"/>
    <s v="Maria Claudia Ramirez Rodriguez"/>
    <n v="5181423"/>
    <s v="Odontóloga"/>
    <s v="BOGOTA DISTRITO CAPITAL"/>
    <n v="3112510501"/>
    <s v="mariacra@hotmail.com"/>
    <s v="PATRICIA PÉREZ LEÓN-DIANA PATRICIA GRILLO TURRIAGO;"/>
    <n v="4"/>
    <n v="4"/>
    <n v="4"/>
    <n v="4"/>
    <n v="4"/>
    <n v="4"/>
    <n v="4"/>
    <n v="4"/>
    <n v="4"/>
    <n v="4"/>
    <n v="4"/>
    <n v="4"/>
    <s v="Felicitaciones. Todo muy claro"/>
    <s v="Bioseguridad en Odontología"/>
    <s v="Tecnovigilancia"/>
  </r>
  <r>
    <n v="4364"/>
    <s v="5/29/26 9:31:05"/>
    <s v="5/29/26 9:33:35"/>
    <s v="anonymous"/>
    <m/>
    <m/>
    <s v="CAPACITACIÓN"/>
    <s v="Bioseguridad en odontología"/>
    <x v="0"/>
    <s v="5/29/2026"/>
    <s v="Andrea Jimena"/>
    <s v="Rincón Forero"/>
    <s v="Cédula de Ciudadanía"/>
    <n v="52212895"/>
    <n v="52212895"/>
    <s v="Andrea Jimena Rincón Forero "/>
    <n v="52212895"/>
    <s v="Ortodoncista"/>
    <s v="BOGOTA DISTRITO CAPITAL"/>
    <n v="3143752149"/>
    <s v="andrxrinx@hotmail.com"/>
    <s v="PATRICIA PÉREZ LEÓN-DIANA PATRICIA GRILLO TURRIAGO;"/>
    <n v="3"/>
    <n v="3"/>
    <n v="3"/>
    <n v="3"/>
    <n v="3"/>
    <n v="4"/>
    <n v="3"/>
    <n v="3"/>
    <n v="3"/>
    <n v="3"/>
    <n v="3"/>
    <n v="3"/>
    <s v="NA"/>
    <s v="Residuos Hospitalarios"/>
    <s v="NA"/>
  </r>
  <r>
    <n v="4365"/>
    <s v="5/29/26 9:26:31"/>
    <s v="5/29/26 9:33:39"/>
    <s v="anonymous"/>
    <m/>
    <m/>
    <s v="CAPACITACIÓN"/>
    <s v="Bioseguridad en odontología"/>
    <x v="2"/>
    <s v="5/29/2026"/>
    <s v="Ana Maritza "/>
    <s v="Gómez Padilla "/>
    <s v="Cédula de Ciudadanía"/>
    <n v="1047231032"/>
    <n v="1047231032"/>
    <s v="Clínica Oral Dent lda"/>
    <n v="900169768"/>
    <s v="Auxiliar odontologíco "/>
    <s v="BOGOTA DISTRITO CAPITAL"/>
    <n v="3044574757"/>
    <s v="anamagp92@gmail.com"/>
    <s v="PATRICIA PÉREZ LEÓN-DIANA PATRICIA GRILLO TURRIAGO;"/>
    <n v="4"/>
    <n v="4"/>
    <n v="4"/>
    <n v="4"/>
    <n v="4"/>
    <n v="4"/>
    <n v="4"/>
    <n v="4"/>
    <n v="4"/>
    <n v="4"/>
    <n v="4"/>
    <n v="4"/>
    <s v="Todo muy claro "/>
    <s v="Farmacovigilancia"/>
    <s v="Fármacovigilancia "/>
  </r>
  <r>
    <n v="4367"/>
    <s v="5/29/26 9:30:12"/>
    <s v="5/29/26 9:33:46"/>
    <s v="anonymous"/>
    <m/>
    <m/>
    <s v="CAPACITACIÓN"/>
    <s v="Bioseguridad en odontología"/>
    <x v="0"/>
    <s v="5/29/2026"/>
    <s v="Adriana Paola"/>
    <s v="Cardenas Ochica"/>
    <s v="Cédula de Ciudadanía"/>
    <n v="52864064"/>
    <n v="52864064"/>
    <s v="Adriana cardenas "/>
    <n v="52864064"/>
    <s v="Auditora de calidad"/>
    <s v="BOGOTA DISTRITO CAPITAL"/>
    <n v="3112198083"/>
    <s v="Adripaola37@hotmail.com"/>
    <s v="PATRICIA PÉREZ LEÓN-DIANA PATRICIA GRILLO TURRIAGO;"/>
    <n v="4"/>
    <n v="4"/>
    <n v="4"/>
    <n v="4"/>
    <n v="4"/>
    <n v="4"/>
    <n v="4"/>
    <n v="4"/>
    <n v="4"/>
    <n v="4"/>
    <n v="4"/>
    <n v="4"/>
    <s v="Na"/>
    <s v="Conozca el proceso sancionatorio"/>
    <s v="Na"/>
  </r>
  <r>
    <n v="4368"/>
    <s v="5/29/26 9:31:14"/>
    <s v="5/29/26 9:33:56"/>
    <s v="anonymous"/>
    <m/>
    <m/>
    <s v="CAPACITACIÓN"/>
    <s v="Bioseguridad en odontología"/>
    <x v="0"/>
    <s v="5/29/2026"/>
    <s v="LIBIA BELEN"/>
    <s v="CORRECHA SARTA"/>
    <s v="Cédula de Ciudadanía"/>
    <n v="65799295"/>
    <n v="65799295"/>
    <s v="CONSULTORIO ODONTOLOGICO LIBIA CORRECHA"/>
    <n v="65799295"/>
    <s v="ODONTOLOGA GRAL"/>
    <s v="BOGOTA DISTRITO CAPITAL"/>
    <n v="3102684209"/>
    <s v="libiabcorrechas77@yahoo.es"/>
    <s v="PATRICIA PÉREZ LEÓN-DIANA PATRICIA GRILLO TURRIAGO;"/>
    <n v="4"/>
    <n v="4"/>
    <n v="4"/>
    <n v="4"/>
    <n v="4"/>
    <n v="4"/>
    <n v="4"/>
    <n v="4"/>
    <n v="4"/>
    <n v="4"/>
    <n v="4"/>
    <n v="4"/>
    <s v="NA"/>
    <s v="Tecnovigilancia"/>
    <s v="NA"/>
  </r>
  <r>
    <n v="4369"/>
    <s v="5/29/26 9:30:26"/>
    <s v="5/29/26 9:34:01"/>
    <s v="anonymous"/>
    <m/>
    <m/>
    <s v="CAPACITACIÓN"/>
    <s v="Bioseguridad en odontología"/>
    <x v="1"/>
    <s v="5/29/2026"/>
    <s v="Cristian  Alexander "/>
    <s v="Mora Medina "/>
    <s v="Cédula de Ciudadanía"/>
    <n v="14326723"/>
    <n v="14326723"/>
    <s v="Servicio de Atención Odontológica SAS "/>
    <n v="830041656"/>
    <s v="Periodoncista"/>
    <s v="BOGOTA DISTRITO CAPITAL"/>
    <n v="3176540533"/>
    <s v="cristianm0922@hotmail.com"/>
    <s v="PATRICIA PÉREZ LEÓN-DIANA PATRICIA GRILLO TURRIAGO;"/>
    <n v="4"/>
    <n v="4"/>
    <n v="4"/>
    <n v="4"/>
    <n v="4"/>
    <n v="4"/>
    <n v="4"/>
    <n v="4"/>
    <n v="4"/>
    <n v="4"/>
    <n v="4"/>
    <n v="4"/>
    <s v="Ninguna"/>
    <s v="Humanización"/>
    <s v="Ninguno "/>
  </r>
  <r>
    <n v="4370"/>
    <s v="5/29/26 9:31:11"/>
    <s v="5/29/26 9:34:07"/>
    <s v="anonymous"/>
    <m/>
    <m/>
    <s v="CAPACITACIÓN"/>
    <s v="Bioseguridad en odontología"/>
    <x v="0"/>
    <s v="5/29/2026"/>
    <s v="Angie Mabel"/>
    <s v="Martin Botero "/>
    <s v="Cédula de Ciudadanía"/>
    <n v="1024471499"/>
    <n v="1024471499"/>
    <s v="Citysmile"/>
    <n v="79985315"/>
    <s v="Auxiliar odontologica"/>
    <s v="BOGOTA DISTRITO CAPITAL"/>
    <n v="3044516621"/>
    <s v="angiemabel0727@hotmail.com"/>
    <s v="PATRICIA PÉREZ LEÓN-DIANA PATRICIA GRILLO TURRIAGO;"/>
    <n v="4"/>
    <n v="4"/>
    <n v="4"/>
    <n v="4"/>
    <n v="4"/>
    <n v="4"/>
    <n v="4"/>
    <n v="4"/>
    <n v="4"/>
    <n v="4"/>
    <n v="4"/>
    <n v="4"/>
    <s v="Excelente capacitación para ampliar conocimientos y pensar en nuestra seguridad y la de los pacientes "/>
    <s v="Tecnovigilancia"/>
    <s v="Gestión de residuos "/>
  </r>
  <r>
    <n v="4371"/>
    <s v="5/29/26 9:27:50"/>
    <s v="5/29/26 9:34:08"/>
    <s v="anonymous"/>
    <m/>
    <m/>
    <s v="CAPACITACIÓN"/>
    <s v="Bioseguridad en odontología"/>
    <x v="0"/>
    <s v="5/29/2026"/>
    <s v="Mery Mireya "/>
    <s v="Guerrero Rodriguez"/>
    <s v="Cédula de Ciudadanía"/>
    <n v="23621446"/>
    <n v="23621446"/>
    <s v="Mery Mireya Guerrero Rodriguez"/>
    <n v="23621446"/>
    <s v="Odontologa"/>
    <s v="BOGOTA DISTRITO CAPITAL"/>
    <n v="3023747576"/>
    <s v="mmguerreror@gmail.com"/>
    <s v="PATRICIA PÉREZ LEÓN-DIANA PATRICIA GRILLO TURRIAGO;"/>
    <n v="4"/>
    <n v="4"/>
    <n v="4"/>
    <n v="4"/>
    <n v="4"/>
    <n v="4"/>
    <n v="4"/>
    <n v="4"/>
    <n v="4"/>
    <n v="4"/>
    <n v="4"/>
    <n v="4"/>
    <s v="N/A"/>
    <s v="Residuos Hospitalarios"/>
    <s v="Medicamentos y Dispositivos"/>
  </r>
  <r>
    <n v="4372"/>
    <s v="5/29/26 9:27:26"/>
    <s v="5/29/26 9:34:08"/>
    <s v="anonymous"/>
    <m/>
    <m/>
    <s v="CAPACITACIÓN"/>
    <s v="Bioseguridad en odontología"/>
    <x v="0"/>
    <s v="5/29/2026"/>
    <s v="JENNY LIND "/>
    <s v="MONTAÑO ACUÑA"/>
    <s v="Cédula de Ciudadanía"/>
    <n v="35422894"/>
    <n v="35422894"/>
    <s v="JENNY LIND MONTAÑO ACUÑA"/>
    <n v="35422894"/>
    <s v="ODONTOLOGA GENERAL"/>
    <s v="NEMOCON CUNDINAMARCA"/>
    <n v="3114476992"/>
    <s v="j_lmontano@yahoo.com"/>
    <s v="PATRICIA PÉREZ LEÓN-DIANA PATRICIA GRILLO TURRIAGO;"/>
    <n v="4"/>
    <n v="3"/>
    <n v="3"/>
    <n v="3"/>
    <n v="3"/>
    <n v="3"/>
    <n v="3"/>
    <n v="4"/>
    <n v="4"/>
    <n v="3"/>
    <n v="4"/>
    <n v="4"/>
    <s v="NA"/>
    <s v="Farmacovigilancia"/>
    <s v="residuos hospitalarios"/>
  </r>
  <r>
    <n v="4373"/>
    <s v="5/29/26 9:25:21"/>
    <s v="5/29/26 9:34:11"/>
    <s v="anonymous"/>
    <m/>
    <m/>
    <s v="CAPACITACIÓN"/>
    <s v="Bioseguridad en odontología"/>
    <x v="0"/>
    <s v="5/29/2026"/>
    <s v="Martha Liliana "/>
    <s v="Vásquez González "/>
    <s v="Cédula de Ciudadanía"/>
    <n v="52192008"/>
    <n v="52192008"/>
    <s v="Jose Alberto Rincon Pinzón "/>
    <n v="79041366"/>
    <s v="Auxiliar en salud oral"/>
    <s v="BOGOTA DISTRITO CAPITAL"/>
    <n v="3223477672"/>
    <s v="josearinconp@hotmail.com"/>
    <s v="PATRICIA PÉREZ LEÓN-DIANA PATRICIA GRILLO TURRIAGO;"/>
    <n v="3"/>
    <n v="3"/>
    <n v="3"/>
    <n v="4"/>
    <n v="3"/>
    <n v="3"/>
    <n v="3"/>
    <n v="3"/>
    <n v="3"/>
    <n v="3"/>
    <n v="3"/>
    <n v="3"/>
    <s v="Si tienen en algunos momentos mal el sonido"/>
    <s v="Guías de Práctica Clínica"/>
    <s v="Esterilización "/>
  </r>
  <r>
    <n v="4374"/>
    <s v="5/29/26 9:27:40"/>
    <s v="5/29/26 9:34:24"/>
    <s v="anonymous"/>
    <m/>
    <m/>
    <s v="CAPACITACIÓN"/>
    <s v="Bioseguridad en odontología"/>
    <x v="0"/>
    <s v="5/29/2026"/>
    <s v="Margely María"/>
    <s v="Lozano Causil"/>
    <s v="Cédula de Ciudadanía"/>
    <n v="1069463766"/>
    <n v="1069463766"/>
    <s v="Dr yafar Dib "/>
    <n v="11189583"/>
    <s v="Auxiliar de odontología "/>
    <s v="Tocancipa "/>
    <n v="3238348187"/>
    <s v="lozanomayis20@gmail.com"/>
    <s v="PATRICIA PÉREZ LEÓN-DIANA PATRICIA GRILLO TURRIAGO;"/>
    <n v="4"/>
    <n v="4"/>
    <n v="4"/>
    <n v="4"/>
    <n v="4"/>
    <n v="4"/>
    <n v="4"/>
    <n v="4"/>
    <n v="4"/>
    <n v="4"/>
    <n v="4"/>
    <n v="4"/>
    <s v="N/A"/>
    <s v="Resolución 3100 de 2019"/>
    <s v="N/A"/>
  </r>
  <r>
    <n v="4375"/>
    <s v="5/29/26 9:24:56"/>
    <s v="5/29/26 9:34:29"/>
    <s v="anonymous"/>
    <m/>
    <m/>
    <s v="CAPACITACIÓN"/>
    <s v="Bioseguridad en odontología"/>
    <x v="0"/>
    <s v="5/29/2026"/>
    <s v="Ligia"/>
    <s v="Mateus Caro "/>
    <s v="Cédula de Ciudadanía"/>
    <n v="39788438"/>
    <n v="39788438"/>
    <s v="Radiológico Oral Dr Yafar Dib"/>
    <n v="11189583"/>
    <s v="Auxiliar de radiologia"/>
    <s v="BOGOTA DISTRITO CAPITAL"/>
    <n v="3112388978"/>
    <s v="mateusligia4@gmail.com"/>
    <s v="PATRICIA PÉREZ LEÓN-DIANA PATRICIA GRILLO TURRIAGO;"/>
    <n v="4"/>
    <n v="4"/>
    <n v="4"/>
    <n v="4"/>
    <n v="4"/>
    <n v="3"/>
    <n v="3"/>
    <n v="4"/>
    <n v="4"/>
    <n v="3"/>
    <n v="4"/>
    <n v="4"/>
    <s v="Ninguna"/>
    <s v="Humanización"/>
    <s v="Pamec"/>
  </r>
  <r>
    <n v="4376"/>
    <s v="5/29/26 9:30:41"/>
    <s v="5/29/26 9:34:38"/>
    <s v="anonymous"/>
    <m/>
    <m/>
    <s v="CAPACITACIÓN"/>
    <s v="Bioseguridad en odontología"/>
    <x v="1"/>
    <s v="5/29/2026"/>
    <s v="MARÍA DEL PILAR "/>
    <s v="PACHÓN FRAILE "/>
    <s v="Cédula de Ciudadanía"/>
    <n v="52018453"/>
    <n v="52018453"/>
    <s v="FEDERACIÓN ODONTOLÓGICA COLOMBIANA "/>
    <n v="860006792"/>
    <s v="Técnico auxiliar en salud oral "/>
    <s v="BOGOTA DISTRITO CAPITAL"/>
    <s v="311 8066992 "/>
    <s v="pili.pachon.frayle@gmail.com"/>
    <s v="PATRICIA PÉREZ LEÓN-DIANA PATRICIA GRILLO TURRIAGO;"/>
    <n v="4"/>
    <n v="4"/>
    <n v="4"/>
    <n v="4"/>
    <n v="4"/>
    <n v="4"/>
    <n v="4"/>
    <n v="4"/>
    <n v="4"/>
    <n v="4"/>
    <n v="4"/>
    <n v="4"/>
    <s v="Por momentos se va el audio"/>
    <s v="Pamec "/>
    <s v="RH1, DE QUE MANERA SE REALIZA EL ASEO EN LAS EPS o IPS"/>
  </r>
  <r>
    <n v="4377"/>
    <s v="5/29/26 9:31:50"/>
    <s v="5/29/26 9:34:39"/>
    <s v="anonymous"/>
    <m/>
    <m/>
    <s v="CAPACITACIÓN"/>
    <s v="Bioseguridad en odontología"/>
    <x v="0"/>
    <s v="5/29/2026"/>
    <s v="Dora "/>
    <s v="Vasquez Zambrano"/>
    <s v="Cédula de Ciudadanía"/>
    <n v="20461815"/>
    <n v="20461815"/>
    <s v="Odontologia"/>
    <n v="20461815"/>
    <s v="Auxiliar de odontologia"/>
    <s v="BOGOTA DISTRITO CAPITAL"/>
    <n v="3167431902"/>
    <s v="clinicajuceplasvillas@gmail.com"/>
    <s v="PATRICIA PÉREZ LEÓN-DIANA PATRICIA GRILLO TURRIAGO;"/>
    <n v="4"/>
    <n v="3"/>
    <n v="4"/>
    <n v="3"/>
    <n v="3"/>
    <n v="4"/>
    <n v="3"/>
    <n v="3"/>
    <n v="4"/>
    <n v="3"/>
    <n v="3"/>
    <n v="3"/>
    <s v="NA"/>
    <s v="Guías de Práctica Clínica"/>
    <s v="NA"/>
  </r>
  <r>
    <n v="4378"/>
    <s v="5/29/26 9:32:12"/>
    <s v="5/29/26 9:34:57"/>
    <s v="anonymous"/>
    <m/>
    <m/>
    <s v="CAPACITACIÓN"/>
    <s v="Bioseguridad en odontología"/>
    <x v="1"/>
    <s v="5/29/2026"/>
    <s v="DIANA SHIRLY"/>
    <s v="PEÑA PARRA"/>
    <s v="Cédula de Ciudadanía"/>
    <n v="52912229"/>
    <n v="52912229"/>
    <s v="UNIDAD MEDICA Y DE DIAGNOSTICO - CENTROS MEDICOS COLMEDICA "/>
    <n v="830001007"/>
    <s v="AUDITOR ODONTOLOGICO "/>
    <s v="BOGOTA DISTRITO CAPITAL"/>
    <n v="3115474212"/>
    <s v="dianitap11@gmail.com; dianasp@colmedica.com"/>
    <s v="PATRICIA PÉREZ LEÓN-DIANA PATRICIA GRILLO TURRIAGO;"/>
    <n v="4"/>
    <n v="4"/>
    <n v="4"/>
    <n v="4"/>
    <n v="4"/>
    <n v="4"/>
    <n v="4"/>
    <n v="4"/>
    <n v="4"/>
    <n v="4"/>
    <n v="4"/>
    <n v="4"/>
    <s v="NA"/>
    <s v="Sistema de Información para la Calidad- Resolución 256 de 2016"/>
    <s v="DMER"/>
  </r>
  <r>
    <n v="4379"/>
    <s v="5/29/26 9:32:12"/>
    <s v="5/29/26 9:35:00"/>
    <s v="anonymous"/>
    <m/>
    <m/>
    <s v="CAPACITACIÓN"/>
    <s v="Bioseguridad en odontología"/>
    <x v="0"/>
    <s v="5/29/2026"/>
    <s v="TATIANA MARIA"/>
    <s v="VASQUEZ FLOREZ"/>
    <s v="Cédula de Ciudadanía"/>
    <n v="43871274"/>
    <n v="43871274"/>
    <s v="INDEPENDIENTE TATIANA VASQUEZ"/>
    <n v="43871274"/>
    <s v="ODONTOLOGA"/>
    <s v="BOGOTA DISTRITO CAPITAL"/>
    <n v="3174344333"/>
    <s v="dra.tatianavasquez@hotmail.com"/>
    <s v="PATRICIA PÉREZ LEÓN-DIANA PATRICIA GRILLO TURRIAGO;"/>
    <n v="4"/>
    <n v="4"/>
    <n v="4"/>
    <n v="4"/>
    <n v="4"/>
    <n v="4"/>
    <n v="4"/>
    <n v="4"/>
    <n v="4"/>
    <n v="4"/>
    <n v="4"/>
    <n v="4"/>
    <s v="excelente "/>
    <s v="Residuos Hospitalarios"/>
    <s v="N/A"/>
  </r>
  <r>
    <n v="4380"/>
    <s v="5/29/26 9:26:53"/>
    <s v="5/29/26 9:35:13"/>
    <s v="anonymous"/>
    <m/>
    <m/>
    <s v="CAPACITACIÓN"/>
    <s v="Bioseguridad en odontología"/>
    <x v="0"/>
    <s v="5/29/2026"/>
    <s v="Martha Liliana "/>
    <s v="Contreras Vanegas"/>
    <s v="Cédula de Ciudadanía"/>
    <n v="39787848"/>
    <n v="39787848"/>
    <s v="Martha Liliana Contreras Vanegas"/>
    <n v="39787848"/>
    <s v="Odontologa "/>
    <s v="BOGOTA DISTRITO CAPITAL"/>
    <n v="3204148801"/>
    <s v="dramarthacontreras.v@gmail.com"/>
    <s v="PATRICIA PÉREZ LEÓN-DIANA PATRICIA GRILLO TURRIAGO;"/>
    <n v="4"/>
    <n v="4"/>
    <n v="4"/>
    <n v="4"/>
    <n v="4"/>
    <n v="4"/>
    <n v="4"/>
    <n v="4"/>
    <n v="4"/>
    <n v="4"/>
    <n v="4"/>
    <n v="4"/>
    <s v="NA"/>
    <s v="Conozca el proceso sancionatorio"/>
    <s v="NA"/>
  </r>
  <r>
    <n v="4381"/>
    <s v="5/29/26 9:31:54"/>
    <s v="5/29/26 9:35:27"/>
    <s v="anonymous"/>
    <m/>
    <m/>
    <s v="CAPACITACIÓN"/>
    <s v="Bioseguridad en odontología"/>
    <x v="0"/>
    <s v="5/29/2026"/>
    <s v="Diana Marcela "/>
    <s v="Ballen Pinzon "/>
    <s v="Cédula de Ciudadanía"/>
    <n v="53051498"/>
    <n v="53051498"/>
    <s v="Sandra Patricia Narvaez Fonseca"/>
    <n v="51818659"/>
    <s v="Auxiliar en odontologia "/>
    <s v="BOGOTA DISTRITO CAPITAL"/>
    <n v="3502925397"/>
    <s v="pauladahianna16@gmail.com"/>
    <s v="PATRICIA PÉREZ LEÓN-DIANA PATRICIA GRILLO TURRIAGO;"/>
    <n v="3"/>
    <n v="3"/>
    <n v="3"/>
    <n v="3"/>
    <n v="3"/>
    <n v="3"/>
    <n v="3"/>
    <n v="3"/>
    <n v="3"/>
    <n v="3"/>
    <n v="3"/>
    <n v="3"/>
    <s v="NA"/>
    <s v="Residuos Hospitalarios"/>
    <s v="NA"/>
  </r>
  <r>
    <n v="4382"/>
    <s v="5/29/26 9:30:34"/>
    <s v="5/29/26 9:36:06"/>
    <s v="anonymous"/>
    <m/>
    <m/>
    <s v="CAPACITACIÓN"/>
    <s v="Bioseguridad en odontología"/>
    <x v="0"/>
    <s v="5/29/2026"/>
    <s v="Natividad"/>
    <s v="Lizarazo Fernandez"/>
    <s v="Cédula de Ciudadanía"/>
    <n v="35506744736"/>
    <n v="35505744"/>
    <s v="Maria Claudia Ramirez"/>
    <n v="35506744"/>
    <n v="35506744"/>
    <s v="BOGOTA DISTRITO CAPITAL"/>
    <n v="3203550427"/>
    <s v="nativilizarazo7@gmail.com"/>
    <s v="PATRICIA PÉREZ LEÓN-DIANA PATRICIA GRILLO TURRIAGO;"/>
    <n v="4"/>
    <n v="4"/>
    <n v="4"/>
    <n v="4"/>
    <n v="4"/>
    <n v="4"/>
    <n v="4"/>
    <n v="4"/>
    <n v="4"/>
    <n v="4"/>
    <n v="4"/>
    <n v="4"/>
    <s v="Gracias"/>
    <s v="Bioseguridad en Odontología"/>
    <s v="Gracias"/>
  </r>
  <r>
    <n v="4383"/>
    <s v="5/29/26 9:33:03"/>
    <s v="5/29/26 9:36:06"/>
    <s v="anonymous"/>
    <m/>
    <m/>
    <s v="CAPACITACIÓN"/>
    <s v="Bioseguridad en odontología"/>
    <x v="1"/>
    <s v="5/29/2026"/>
    <s v="patricia"/>
    <s v="sandoval guerrero"/>
    <s v="Cédula de Ciudadanía"/>
    <n v="52708462"/>
    <n v="52708462"/>
    <s v="oralcoop"/>
    <n v="830000001"/>
    <s v="auxiliar"/>
    <s v="BOGOTA DISTRITO CAPITAL"/>
    <n v="3134241468"/>
    <s v="patosand80@gmail.com"/>
    <s v="PATRICIA PÉREZ LEÓN-DIANA PATRICIA GRILLO TURRIAGO;"/>
    <n v="4"/>
    <n v="4"/>
    <n v="4"/>
    <n v="4"/>
    <n v="4"/>
    <n v="4"/>
    <n v="4"/>
    <n v="4"/>
    <n v="4"/>
    <n v="4"/>
    <n v="4"/>
    <n v="4"/>
    <s v="me encantta las diapositivas que se entiendes creo que es muy buena"/>
    <s v="Estándar 3. Dotación Resolución 3100 de 2019 (Equipos biomédicos)"/>
    <s v="historias clinicas"/>
  </r>
  <r>
    <n v="4384"/>
    <s v="5/29/26 9:24:54"/>
    <s v="5/29/26 9:36:16"/>
    <s v="anonymous"/>
    <m/>
    <m/>
    <s v="CAPACITACIÓN"/>
    <s v="Bioseguridad en odontología"/>
    <x v="0"/>
    <s v="5/29/2026"/>
    <s v="Linda consuelo"/>
    <s v="Cubillos neira "/>
    <s v="Cédula de Ciudadanía"/>
    <n v="51849095"/>
    <n v="51849095"/>
    <s v="Linda cubillos neira"/>
    <n v="51849095"/>
    <s v="Odontóloga"/>
    <s v="BOGOTA DISTRITO CAPITAL"/>
    <n v="3133807993"/>
    <s v="Lindacubillos@yahoo.com"/>
    <s v="PATRICIA PÉREZ LEÓN-DIANA PATRICIA GRILLO TURRIAGO;"/>
    <n v="3"/>
    <n v="3"/>
    <n v="2"/>
    <n v="3"/>
    <n v="3"/>
    <n v="3"/>
    <n v="3"/>
    <n v="3"/>
    <n v="3"/>
    <n v="3"/>
    <n v="3"/>
    <n v="4"/>
    <s v="Quisiera pedirles el favor a todos darnos sugerencias de cómo documentar algunas cosas pues no hay ejemplos concretos.puntualmente en el caso de el lavado de las batas del consultorio por ejemplo ubicar una empresa o una señora o no se  algo pues eso es nuevo para uno. Gracias"/>
    <s v="Residuos Hospitalarios"/>
    <s v="Limpieza y desinfección de consultorios independientes"/>
  </r>
  <r>
    <n v="4385"/>
    <s v="5/29/26 9:32:41"/>
    <s v="5/29/26 9:36:22"/>
    <s v="anonymous"/>
    <m/>
    <m/>
    <s v="CAPACITACIÓN"/>
    <s v="Bioseguridad en odontología"/>
    <x v="3"/>
    <s v="5/29/2026"/>
    <s v="PAULA ALEJANDRA "/>
    <s v="FRANCO MALAMBO"/>
    <s v="Cédula de Ciudadanía"/>
    <n v="1027523026"/>
    <n v="1027523026"/>
    <s v="UNIVERSIDAD ESCUELA COLOMBIANA DE INGENIERIA JULIO GARAVITO "/>
    <n v="860034817"/>
    <s v="AUXILIAR EN SALUD ORAL "/>
    <s v="BOGOTA DISTRITO CAPITAL"/>
    <n v="3214994256"/>
    <s v="PAULA.FRANCO@ESCUELAING.EDU.CO"/>
    <s v="PATRICIA PÉREZ LEÓN-DIANA PATRICIA GRILLO TURRIAGO;"/>
    <n v="4"/>
    <n v="4"/>
    <n v="3"/>
    <n v="4"/>
    <n v="4"/>
    <n v="4"/>
    <n v="3"/>
    <n v="4"/>
    <n v="3"/>
    <n v="4"/>
    <n v="4"/>
    <n v="4"/>
    <s v="NA"/>
    <s v="Humanización"/>
    <s v="NA"/>
  </r>
  <r>
    <n v="4386"/>
    <s v="5/29/26 9:33:55"/>
    <s v="5/29/26 9:36:42"/>
    <s v="anonymous"/>
    <m/>
    <m/>
    <s v="CAPACITACIÓN"/>
    <s v="Bioseguridad en odontología"/>
    <x v="0"/>
    <s v="5/29/2026"/>
    <s v="KAREN LORENA "/>
    <s v="CASTILLLO GARCIA"/>
    <s v="Cédula de Ciudadanía"/>
    <n v="1000220694"/>
    <n v="1000220694"/>
    <s v="MAVA"/>
    <n v="53001851"/>
    <s v="AUXILIAR "/>
    <s v="BOGOTA DISTRITO CAPITAL"/>
    <n v="3006618829"/>
    <s v="karen2000.1212@gmail.com"/>
    <s v="PATRICIA PÉREZ LEÓN-DIANA PATRICIA GRILLO TURRIAGO;"/>
    <n v="4"/>
    <n v="4"/>
    <n v="4"/>
    <n v="4"/>
    <n v="4"/>
    <n v="4"/>
    <n v="4"/>
    <n v="4"/>
    <n v="4"/>
    <n v="4"/>
    <n v="4"/>
    <n v="4"/>
    <s v="na"/>
    <s v="Bioseguridad General"/>
    <s v="na"/>
  </r>
  <r>
    <n v="4387"/>
    <s v="5/29/26 9:34:00"/>
    <s v="5/29/26 9:36:48"/>
    <s v="anonymous"/>
    <m/>
    <m/>
    <s v="CAPACITACIÓN"/>
    <s v="Bioseguridad en odontología"/>
    <x v="0"/>
    <s v="5/29/2026"/>
    <s v="ANA CECILA"/>
    <s v="PEREZ MUSLACO"/>
    <s v="Cédula de Ciudadanía"/>
    <n v="1067283427"/>
    <n v="1067283427"/>
    <s v="CONSULTORIO ODONTOLOGICO LIBIA CORRECHA"/>
    <n v="65799295"/>
    <s v="AUXILIAR "/>
    <s v="BOGOTA DISTRITO CAPITAL"/>
    <n v="3107525476"/>
    <s v="anperezmus20@gmail.com"/>
    <s v="PATRICIA PÉREZ LEÓN-DIANA PATRICIA GRILLO TURRIAGO;"/>
    <n v="4"/>
    <n v="4"/>
    <n v="4"/>
    <n v="4"/>
    <n v="4"/>
    <n v="4"/>
    <n v="4"/>
    <n v="4"/>
    <n v="4"/>
    <n v="4"/>
    <n v="4"/>
    <n v="4"/>
    <s v="NA"/>
    <s v="Infraestructura"/>
    <s v="NA"/>
  </r>
  <r>
    <n v="4388"/>
    <s v="5/29/26 9:24:53"/>
    <s v="5/29/26 9:36:49"/>
    <s v="anonymous"/>
    <m/>
    <m/>
    <s v="CAPACITACIÓN"/>
    <s v="Bioseguridad en odontología"/>
    <x v="1"/>
    <s v="5/29/2026"/>
    <s v="LINA CAROLINA "/>
    <s v="HERNANDEZ RUBIO"/>
    <s v="Cédula de Ciudadanía"/>
    <n v="1003431140"/>
    <n v="1003431140"/>
    <s v="INTEGRAL IPS"/>
    <n v="900273921"/>
    <s v="AUXILIAR DE ODONTOLOGIA"/>
    <s v="MONTERIA"/>
    <n v="3013536050"/>
    <s v="auxiliar.odontologia2025@gmail.com"/>
    <s v="PATRICIA PÉREZ LEÓN-DIANA PATRICIA GRILLO TURRIAGO;"/>
    <n v="4"/>
    <n v="4"/>
    <n v="4"/>
    <n v="4"/>
    <n v="4"/>
    <n v="4"/>
    <n v="4"/>
    <n v="4"/>
    <n v="4"/>
    <n v="4"/>
    <n v="4"/>
    <n v="4"/>
    <s v="ninguno "/>
    <s v="Bioseguridad General"/>
    <s v="x"/>
  </r>
  <r>
    <n v="4389"/>
    <s v="5/29/26 9:28:53"/>
    <s v="5/29/26 9:36:51"/>
    <s v="anonymous"/>
    <m/>
    <m/>
    <s v="CAPACITACIÓN"/>
    <s v="Bioseguridad en odontología"/>
    <x v="2"/>
    <s v="5/29/2026"/>
    <s v="Íngrid camila"/>
    <s v="Martinez barrera"/>
    <s v="Cédula de Ciudadanía"/>
    <n v="1026300285"/>
    <n v="1026300285"/>
    <s v="Centro odontologico social"/>
    <n v="901171557"/>
    <s v="Auxiliar odontologico"/>
    <s v="BOGOTA DISTRITO CAPITAL"/>
    <n v="3224052333"/>
    <s v="Camilamartinez1997nov@gmail.com"/>
    <s v="PATRICIA PÉREZ LEÓN-DIANA PATRICIA GRILLO TURRIAGO;"/>
    <n v="4"/>
    <n v="4"/>
    <n v="4"/>
    <n v="4"/>
    <n v="4"/>
    <n v="4"/>
    <n v="4"/>
    <n v="4"/>
    <n v="4"/>
    <n v="4"/>
    <n v="4"/>
    <n v="4"/>
    <s v="Na"/>
    <s v="Bioseguridad en Odontología"/>
    <s v="NA"/>
  </r>
  <r>
    <n v="4390"/>
    <s v="5/29/26 9:26:21"/>
    <s v="5/29/26 9:37:01"/>
    <s v="anonymous"/>
    <m/>
    <m/>
    <s v="CAPACITACIÓN"/>
    <s v="Bioseguridad en odontología"/>
    <x v="3"/>
    <s v="5/29/2026"/>
    <s v="Gladys piedad "/>
    <s v="Cumbe Pastrana "/>
    <s v="Cédula de Ciudadanía"/>
    <n v="52103294"/>
    <n v="52103294"/>
    <s v="programa de salud centro medico del fondo de bienestar social "/>
    <n v="800252683"/>
    <s v="auxiliar area de salud  auxiliar de odontologia "/>
    <s v="BOGOTA DISTRITO CAPITAL"/>
    <n v="3532760"/>
    <s v="piedadc2473@gmail.com "/>
    <s v="PATRICIA PÉREZ LEÓN-DIANA PATRICIA GRILLO TURRIAGO;"/>
    <n v="3"/>
    <n v="3"/>
    <n v="3"/>
    <n v="3"/>
    <n v="3"/>
    <n v="3"/>
    <n v="3"/>
    <n v="3"/>
    <n v="3"/>
    <n v="3"/>
    <n v="3"/>
    <n v="3"/>
    <s v="NA"/>
    <s v="Humanización"/>
    <s v="NA"/>
  </r>
  <r>
    <n v="4391"/>
    <s v="5/29/26 9:32:19"/>
    <s v="5/29/26 9:37:25"/>
    <s v="anonymous"/>
    <m/>
    <m/>
    <s v="CAPACITACIÓN"/>
    <s v="Bioseguridad en odontología"/>
    <x v="2"/>
    <s v="5/29/2026"/>
    <s v="hans "/>
    <s v="amezquita"/>
    <s v="Cédula de Ciudadanía"/>
    <n v="80064515"/>
    <n v="80064515"/>
    <s v="profesional independiente800645157"/>
    <n v="800645157"/>
    <s v="odontologo"/>
    <s v="BOGOTA DISTRITO CAPITAL"/>
    <n v="3118790146"/>
    <s v="hans.odont@gmail.com"/>
    <s v="PATRICIA PÉREZ LEÓN-DIANA PATRICIA GRILLO TURRIAGO;"/>
    <n v="2"/>
    <n v="3"/>
    <n v="2"/>
    <n v="4"/>
    <n v="2"/>
    <n v="3"/>
    <n v="2"/>
    <n v="2"/>
    <n v="2"/>
    <n v="3"/>
    <n v="4"/>
    <n v="4"/>
    <s v="no acalaran las dudas que se presentan . se necesita mas claridad a las preguntas."/>
    <s v="Bioseguridad en Odontología"/>
    <s v="...."/>
  </r>
  <r>
    <n v="4392"/>
    <s v="5/29/26 9:32:54"/>
    <s v="5/29/26 9:37:28"/>
    <s v="anonymous"/>
    <m/>
    <m/>
    <s v="CAPACITACIÓN"/>
    <s v="Bioseguridad en odontología"/>
    <x v="1"/>
    <s v="5/29/2026"/>
    <s v="LIGIA"/>
    <s v="JACOME"/>
    <s v="Cédula de Ciudadanía"/>
    <n v="52047304"/>
    <n v="52047304"/>
    <s v="LANDMARK RADIOLOGIA DENTOFACIAL"/>
    <n v="900089131"/>
    <s v="REPRESENTANTE LEGAL"/>
    <s v="BOGOTA DISTRITO CAPITAL"/>
    <n v="3208441595"/>
    <s v="LANDMARKRADIOLOGIA@YAHOO.COM"/>
    <s v="PATRICIA PÉREZ LEÓN-DIANA PATRICIA GRILLO TURRIAGO;"/>
    <n v="3"/>
    <n v="3"/>
    <n v="3"/>
    <n v="3"/>
    <n v="3"/>
    <n v="3"/>
    <n v="3"/>
    <n v="3"/>
    <n v="3"/>
    <n v="3"/>
    <n v="3"/>
    <n v="3"/>
    <s v="NA"/>
    <s v="Seguridad del Paciente IPS"/>
    <s v="NA"/>
  </r>
  <r>
    <n v="4393"/>
    <s v="5/29/26 9:33:50"/>
    <s v="5/29/26 9:37:32"/>
    <s v="anonymous"/>
    <m/>
    <m/>
    <s v="CAPACITACIÓN"/>
    <s v="Bioseguridad en odontología"/>
    <x v="0"/>
    <s v="5/29/2026"/>
    <s v="NATALIA"/>
    <s v="MUÑOZ VARGAS"/>
    <s v="Cédula de Ciudadanía"/>
    <n v="1019103800"/>
    <n v="1019103800"/>
    <s v="NATALIA MUÑOZ VARGAS"/>
    <n v="1019103800"/>
    <s v="ORTODONCISTA Y ORTOPEDISTA"/>
    <s v="BOGOTA DISTRITO CAPITAL"/>
    <n v="3163557884"/>
    <s v="nataliamunozv@hotmail.com"/>
    <s v="PATRICIA PÉREZ LEÓN-DIANA PATRICIA GRILLO TURRIAGO;"/>
    <n v="4"/>
    <n v="4"/>
    <n v="4"/>
    <n v="4"/>
    <n v="4"/>
    <n v="4"/>
    <n v="4"/>
    <n v="4"/>
    <n v="4"/>
    <n v="4"/>
    <n v="4"/>
    <n v="4"/>
    <s v="NA"/>
    <s v="Farmacovigilancia"/>
    <s v="NA"/>
  </r>
  <r>
    <n v="4394"/>
    <s v="5/29/26 9:36:56"/>
    <s v="5/29/26 9:38:12"/>
    <s v="anonymous"/>
    <m/>
    <m/>
    <s v="CAPACITACIÓN"/>
    <s v="Bioseguridad en odontología"/>
    <x v="0"/>
    <s v="5/29/2026"/>
    <s v="Bertha Patricis"/>
    <s v="Monroy Garibello"/>
    <s v="Cédula de Ciudadanía"/>
    <n v="41790955"/>
    <n v="42790955"/>
    <s v="Consultorio odontologico"/>
    <n v="41799556"/>
    <s v="Odontologa"/>
    <s v="BOGOTA DISTRITO CAPITAL"/>
    <n v="3108649410"/>
    <s v="Monroypatricia182@gmail.com"/>
    <s v="PATRICIA PÉREZ LEÓN-DIANA PATRICIA GRILLO TURRIAGO;"/>
    <n v="3"/>
    <n v="3"/>
    <n v="3"/>
    <n v="3"/>
    <n v="3"/>
    <n v="3"/>
    <n v="3"/>
    <n v="3"/>
    <n v="3"/>
    <n v="3"/>
    <n v="3"/>
    <n v="3"/>
    <s v="Muy regular el sonido"/>
    <s v="Estándar 3. Dotación Resolución 3100 de 2019 (Equipos biomédicos)"/>
    <s v="tecnovigilancia"/>
  </r>
  <r>
    <n v="4395"/>
    <s v="5/29/26 9:26:30"/>
    <s v="5/29/26 9:38:20"/>
    <s v="anonymous"/>
    <m/>
    <m/>
    <s v="CAPACITACIÓN"/>
    <s v="Bioseguridad en odontología"/>
    <x v="0"/>
    <s v="5/29/2026"/>
    <s v="Natalia"/>
    <s v="Diaz mejia "/>
    <s v="Cédula de Ciudadanía"/>
    <n v="1025527734"/>
    <n v="1025527734"/>
    <s v="Centro odontologico Ortovida "/>
    <n v="79511720"/>
    <s v="Auxiliar "/>
    <s v="BOGOTA DISTRITO CAPITAL"/>
    <n v="3214186497"/>
    <s v="Nataliadiazmejia06@gmail.com"/>
    <s v="PATRICIA PÉREZ LEÓN-DIANA PATRICIA GRILLO TURRIAGO;"/>
    <n v="4"/>
    <n v="4"/>
    <n v="4"/>
    <n v="4"/>
    <n v="4"/>
    <n v="4"/>
    <n v="4"/>
    <n v="4"/>
    <n v="4"/>
    <n v="4"/>
    <n v="4"/>
    <n v="4"/>
    <s v="No"/>
    <s v="Seguridad del Paciente Profesional Independiente"/>
    <s v="Odontologia "/>
  </r>
  <r>
    <n v="4396"/>
    <s v="5/29/26 9:26:37"/>
    <s v="5/29/26 9:38:37"/>
    <s v="anonymous"/>
    <m/>
    <m/>
    <s v="CAPACITACIÓN"/>
    <s v="Bioseguridad en odontología"/>
    <x v="0"/>
    <s v="5/29/2026"/>
    <s v="Yinna Maria "/>
    <s v="Cespedes Mahecha"/>
    <s v="Cédula de Ciudadanía"/>
    <n v="52523801"/>
    <n v="52523801"/>
    <s v="Yinna Cespedes"/>
    <n v="52523801"/>
    <s v="Tecnico Salud Oral"/>
    <s v="BOGOTA DISTRITO CAPITAL"/>
    <n v="3166162108"/>
    <s v="ginnis28@hotmail.com"/>
    <s v="PATRICIA PÉREZ LEÓN-DIANA PATRICIA GRILLO TURRIAGO;"/>
    <n v="3"/>
    <n v="3"/>
    <n v="3"/>
    <n v="3"/>
    <n v="3"/>
    <n v="3"/>
    <n v="3"/>
    <n v="3"/>
    <n v="3"/>
    <n v="3"/>
    <n v="3"/>
    <n v="3"/>
    <s v="NA"/>
    <s v="Sistema Único de Acreditación"/>
    <s v="Dotacion equipos biomedicos"/>
  </r>
  <r>
    <n v="4397"/>
    <s v="5/29/26 9:30:24"/>
    <s v="5/29/26 9:38:37"/>
    <s v="anonymous"/>
    <m/>
    <m/>
    <s v="CAPACITACIÓN"/>
    <s v="Bioseguridad en odontología"/>
    <x v="0"/>
    <s v="5/29/2026"/>
    <s v="Diana Carolina "/>
    <s v="Palacios González "/>
    <s v="Cédula de Ciudadanía"/>
    <n v="52828108"/>
    <n v="52828108"/>
    <s v="Sandra Hincapié "/>
    <n v="52005479"/>
    <s v="Auxiliar "/>
    <s v="BOGOTA DISTRITO CAPITAL"/>
    <n v="3133885715"/>
    <s v="dianisleo2009@hotmail.com"/>
    <s v="PATRICIA PÉREZ LEÓN-DIANA PATRICIA GRILLO TURRIAGO;"/>
    <n v="3"/>
    <n v="3"/>
    <n v="3"/>
    <n v="4"/>
    <n v="4"/>
    <n v="4"/>
    <n v="4"/>
    <n v="3"/>
    <n v="3"/>
    <n v="4"/>
    <n v="4"/>
    <n v="4"/>
    <s v="Fue información clara y explicada de manera apropiada. La reunión o diapositivas me gustaría fuera compartida al correo para poder consultar de manera posterior como autoaprendizaje "/>
    <s v="Residuos Hospitalarios"/>
    <s v="Una capacitación explicando el uso  adecuado de formatos "/>
  </r>
  <r>
    <n v="4398"/>
    <s v="5/29/26 9:34:01"/>
    <s v="5/29/26 9:39:07"/>
    <s v="anonymous"/>
    <m/>
    <m/>
    <s v="CAPACITACIÓN"/>
    <s v="Bioseguridad en odontología"/>
    <x v="1"/>
    <s v="5/29/2026"/>
    <s v="Diana Milena "/>
    <s v="Lozano cruz"/>
    <s v="Cédula de Ciudadanía"/>
    <n v="1020759703"/>
    <n v="1020759703"/>
    <s v="Inversiones Alexander llanos SAS"/>
    <n v="900466956"/>
    <s v="Asistente de odontólogia"/>
    <s v="BOGOTA DISTRITO CAPITAL"/>
    <n v="3112237279"/>
    <s v="Lokuitapau24@gmail.com"/>
    <s v="PATRICIA PÉREZ LEÓN-DIANA PATRICIA GRILLO TURRIAGO;"/>
    <n v="4"/>
    <n v="4"/>
    <n v="4"/>
    <n v="4"/>
    <n v="4"/>
    <n v="4"/>
    <n v="4"/>
    <n v="4"/>
    <n v="4"/>
    <n v="4"/>
    <n v="4"/>
    <n v="4"/>
    <s v="Muchas gracias "/>
    <s v="Residuos Hospitalarios"/>
    <s v="Na"/>
  </r>
  <r>
    <n v="4399"/>
    <s v="5/29/26 9:35:46"/>
    <s v="5/29/26 9:39:13"/>
    <s v="anonymous"/>
    <m/>
    <m/>
    <s v="CAPACITACIÓN"/>
    <s v="Bioseguridad en odontología"/>
    <x v="2"/>
    <s v="5/29/2026"/>
    <s v="Evidalia"/>
    <s v="Bejarano Cardenas "/>
    <s v="Cédula de Ciudadanía"/>
    <n v="39617452"/>
    <n v="39617452"/>
    <s v="Centro odontológico social "/>
    <n v="901171557"/>
    <s v="Servicios Generales "/>
    <s v="BOGOTA DISTRITO CAPITAL"/>
    <n v="3138387518"/>
    <s v="evidabec22@gmail.com"/>
    <s v="PATRICIA PÉREZ LEÓN-DIANA PATRICIA GRILLO TURRIAGO;"/>
    <n v="4"/>
    <n v="4"/>
    <n v="4"/>
    <n v="4"/>
    <n v="4"/>
    <n v="4"/>
    <n v="4"/>
    <n v="4"/>
    <n v="4"/>
    <n v="4"/>
    <n v="4"/>
    <n v="4"/>
    <s v="NA"/>
    <s v="Bioseguridad General"/>
    <s v="NA"/>
  </r>
  <r>
    <n v="4400"/>
    <s v="5/29/26 9:34:32"/>
    <s v="5/29/26 9:39:22"/>
    <s v="anonymous"/>
    <m/>
    <m/>
    <s v="CAPACITACIÓN"/>
    <s v="Bioseguridad en odontología"/>
    <x v="3"/>
    <s v="5/29/2026"/>
    <s v="IVONNE JADIVI"/>
    <s v="GARCIA FLORIAN"/>
    <s v="Cédula de Ciudadanía"/>
    <n v="52055191"/>
    <n v="52055191"/>
    <s v="ESCUELA COLOMBIANA DE INGENIERIA JULIO GARAVITO OBJETO SOCIAL DIFERENTE"/>
    <n v="860034811"/>
    <s v="ODONTOLOGA"/>
    <s v="BOGOTA DISTRITO CAPITAL"/>
    <n v="3103345914"/>
    <s v="ivonne.garcia@escuelaing.edu.co"/>
    <s v="PATRICIA PÉREZ LEÓN-DIANA PATRICIA GRILLO TURRIAGO;"/>
    <n v="4"/>
    <n v="4"/>
    <n v="4"/>
    <n v="4"/>
    <n v="4"/>
    <n v="4"/>
    <n v="4"/>
    <n v="3"/>
    <n v="4"/>
    <n v="3"/>
    <n v="3"/>
    <n v="3"/>
    <s v="n/a"/>
    <s v="Guías de Práctica Clínica"/>
    <s v="n/a"/>
  </r>
  <r>
    <n v="4401"/>
    <s v="5/29/26 9:35:15"/>
    <s v="5/29/26 9:39:42"/>
    <s v="anonymous"/>
    <m/>
    <m/>
    <s v="CAPACITACIÓN"/>
    <s v="Bioseguridad en odontología"/>
    <x v="0"/>
    <s v="5/29/2026"/>
    <s v="Mariela del Socorro "/>
    <s v="Vargas Castro "/>
    <s v="Cédula de Ciudadanía"/>
    <n v="39683615"/>
    <n v="39683615"/>
    <s v="Mariela del Socorro Vargas Castro "/>
    <n v="39683615"/>
    <s v="Odontologa-ortodoncista"/>
    <s v="BOGOTA DISTRITO CAPITAL"/>
    <n v="3102271091"/>
    <s v="mvc162@hotmail.com"/>
    <s v="PATRICIA PÉREZ LEÓN-DIANA PATRICIA GRILLO TURRIAGO;"/>
    <n v="4"/>
    <n v="4"/>
    <n v="4"/>
    <n v="4"/>
    <n v="4"/>
    <n v="4"/>
    <n v="4"/>
    <n v="4"/>
    <n v="4"/>
    <n v="4"/>
    <n v="4"/>
    <n v="4"/>
    <s v="Felicidades "/>
    <s v="Residuos Hospitalarios"/>
    <s v="Guías práctica clínica "/>
  </r>
  <r>
    <n v="4402"/>
    <s v="5/29/26 9:30:48"/>
    <s v="5/29/26 9:39:58"/>
    <s v="anonymous"/>
    <m/>
    <m/>
    <s v="CAPACITACIÓN"/>
    <s v="Bioseguridad en odontología"/>
    <x v="0"/>
    <s v="5/29/2026"/>
    <s v="MARY EDITH "/>
    <s v="DIAZ DIAZ"/>
    <s v="Cédula de Ciudadanía"/>
    <n v="46666136"/>
    <n v="46666136"/>
    <s v="ODONTOSALUD CENTRO A"/>
    <n v="46666136"/>
    <s v="ODONTOLOGA"/>
    <s v="BOGOTA DISTRITO CAPITAL"/>
    <n v="3115767875"/>
    <s v="mayita_d6@hotmail.com"/>
    <s v="PATRICIA PÉREZ LEÓN-DIANA PATRICIA GRILLO TURRIAGO;"/>
    <n v="4"/>
    <n v="4"/>
    <n v="4"/>
    <n v="4"/>
    <n v="4"/>
    <n v="4"/>
    <n v="4"/>
    <n v="4"/>
    <n v="4"/>
    <n v="4"/>
    <n v="4"/>
    <n v="4"/>
    <s v="DOTACIÓN"/>
    <s v="Residuos Hospitalarios"/>
    <s v="GUIAS"/>
  </r>
  <r>
    <n v="4403"/>
    <s v="5/29/26 9:31:21"/>
    <s v="5/29/26 9:40:25"/>
    <s v="anonymous"/>
    <m/>
    <m/>
    <s v="CAPACITACIÓN"/>
    <s v="Bioseguridad en odontología"/>
    <x v="2"/>
    <s v="5/29/2026"/>
    <s v="YULIETH"/>
    <s v=" GONZALEZ CARRASCAL"/>
    <s v="Cédula de Ciudadanía"/>
    <n v="45565508"/>
    <n v="45565508"/>
    <s v="YULIETH  GONZALEZ CARRASCAL"/>
    <n v="45565508"/>
    <s v="ODONTOLOGA"/>
    <s v="SAHAGUN"/>
    <n v="3006397823"/>
    <s v="sistemadecalidadysgsst@gmail.com"/>
    <s v="PATRICIA PÉREZ LEÓN-DIANA PATRICIA GRILLO TURRIAGO;"/>
    <n v="4"/>
    <n v="4"/>
    <n v="4"/>
    <n v="4"/>
    <n v="4"/>
    <n v="4"/>
    <n v="4"/>
    <n v="4"/>
    <n v="4"/>
    <n v="4"/>
    <n v="4"/>
    <n v="4"/>
    <s v="no"/>
    <s v="Ninguna de los anteriores"/>
    <s v="DMER"/>
  </r>
  <r>
    <n v="4404"/>
    <s v="5/29/26 9:36:53"/>
    <s v="5/29/26 9:40:47"/>
    <s v="anonymous"/>
    <m/>
    <m/>
    <s v="CAPACITACIÓN"/>
    <s v="Bioseguridad en odontología"/>
    <x v="0"/>
    <s v="5/29/2026"/>
    <s v="YANET LUCIA"/>
    <s v="RODRIGUEZ RUIZ"/>
    <s v="Cédula de Ciudadanía"/>
    <n v="52860612"/>
    <n v="52860612"/>
    <s v="CONSULTORIO ODONTOLOGICO JORGE NEIRA V"/>
    <n v="79686623"/>
    <s v="AUXILIAR"/>
    <s v="BOGOTA DISTRITO CAPITAL"/>
    <n v="3054782568"/>
    <s v="yanetlucia2008@gmail.com"/>
    <s v="PATRICIA PÉREZ LEÓN-DIANA PATRICIA GRILLO TURRIAGO;"/>
    <n v="4"/>
    <n v="4"/>
    <n v="4"/>
    <n v="4"/>
    <n v="4"/>
    <n v="4"/>
    <n v="4"/>
    <n v="4"/>
    <n v="4"/>
    <n v="4"/>
    <n v="4"/>
    <n v="4"/>
    <s v="NA"/>
    <s v="Humanización"/>
    <s v="NA"/>
  </r>
  <r>
    <n v="4405"/>
    <s v="5/29/26 9:36:38"/>
    <s v="5/29/26 9:41:29"/>
    <s v="anonymous"/>
    <m/>
    <m/>
    <s v="CAPACITACIÓN"/>
    <s v="Bioseguridad en odontología"/>
    <x v="2"/>
    <s v="5/29/2026"/>
    <s v="Luisa Alejandra "/>
    <s v="Moreno Bernal "/>
    <s v="Cédula de Ciudadanía"/>
    <n v="1000988870"/>
    <n v="1000988870"/>
    <s v="Consultorio odontológico Fonsmur "/>
    <n v="205671908"/>
    <s v="Auxiliar de odontología "/>
    <s v="BOGOTA DISTRITO CAPITAL"/>
    <n v="3203989840"/>
    <s v="bernalaleja696@gmail.com"/>
    <s v="PATRICIA PÉREZ LEÓN-DIANA PATRICIA GRILLO TURRIAGO;"/>
    <n v="4"/>
    <n v="4"/>
    <n v="4"/>
    <n v="4"/>
    <n v="4"/>
    <n v="4"/>
    <n v="4"/>
    <n v="4"/>
    <n v="4"/>
    <n v="4"/>
    <n v="4"/>
    <n v="4"/>
    <s v="Gracias por aclarar las dudas de cada persona "/>
    <s v="Residuos Hospitalarios"/>
    <s v="Registro del SISPRO"/>
  </r>
  <r>
    <n v="4406"/>
    <s v="5/29/26 9:38:12"/>
    <s v="5/29/26 9:41:31"/>
    <s v="anonymous"/>
    <m/>
    <m/>
    <s v="CAPACITACIÓN"/>
    <s v="Bioseguridad en odontología"/>
    <x v="0"/>
    <s v="5/29/2026"/>
    <s v="Jesglad yohan "/>
    <s v="Ovallos carrillo"/>
    <s v="Cédula de Ciudadanía"/>
    <n v="79897785"/>
    <n v="79897785"/>
    <s v="Odontoarcangel"/>
    <n v="798977851"/>
    <s v="Odontologo general"/>
    <s v="BOGOTA DISTRITO CAPITAL"/>
    <n v="3005663292"/>
    <s v="Yohanovallos@hotmail.com"/>
    <s v="PATRICIA PÉREZ LEÓN-DIANA PATRICIA GRILLO TURRIAGO;"/>
    <n v="4"/>
    <n v="4"/>
    <n v="4"/>
    <n v="4"/>
    <n v="4"/>
    <n v="4"/>
    <n v="4"/>
    <n v="4"/>
    <n v="4"/>
    <n v="4"/>
    <n v="4"/>
    <n v="4"/>
    <s v="Excelente capacitación"/>
    <s v="Farmacovigilancia"/>
    <s v="Farmacovigilancia"/>
  </r>
  <r>
    <n v="4407"/>
    <s v="5/29/26 9:38:32"/>
    <s v="5/29/26 9:41:40"/>
    <s v="anonymous"/>
    <m/>
    <m/>
    <s v="CAPACITACIÓN"/>
    <s v="Bioseguridad en odontología"/>
    <x v="0"/>
    <s v="5/29/2026"/>
    <s v="Adriana Marcela "/>
    <s v="Zúñiga "/>
    <s v="Cédula de Ciudadanía"/>
    <n v="52009316"/>
    <n v="52009316"/>
    <s v="Centro odontologico Ortovida "/>
    <n v="79511720"/>
    <s v="Auxiliar "/>
    <s v="BOGOTA DISTRITO CAPITAL"/>
    <n v="3202641991"/>
    <s v="Centroodontologicoortovida@hotmail.com"/>
    <s v="PATRICIA PÉREZ LEÓN-DIANA PATRICIA GRILLO TURRIAGO;"/>
    <n v="4"/>
    <n v="4"/>
    <n v="4"/>
    <n v="4"/>
    <n v="4"/>
    <n v="4"/>
    <n v="4"/>
    <n v="4"/>
    <n v="4"/>
    <n v="4"/>
    <n v="4"/>
    <n v="4"/>
    <s v="No"/>
    <s v="Residuos Hospitalarios"/>
    <s v="No"/>
  </r>
  <r>
    <n v="4408"/>
    <s v="5/29/26 9:41:50"/>
    <s v="5/29/26 9:41:52"/>
    <s v="anonymous"/>
    <m/>
    <m/>
    <s v="CAPACITACIÓN"/>
    <s v="Bioseguridad en odontología"/>
    <x v="0"/>
    <s v="5/29/2026"/>
    <s v="Aseneth Rocío"/>
    <s v="Velandia Piza "/>
    <s v="Cédula de Ciudadanía"/>
    <n v="52081838"/>
    <n v="52081838"/>
    <s v="Aseneth Rocío Velandia Piza "/>
    <n v="52081838"/>
    <s v="Odontóloga"/>
    <s v="BOGOTA DISTRITO CAPITAL"/>
    <n v="3108808950"/>
    <s v="asenethpiza2@hotmail.com"/>
    <s v="PATRICIA PÉREZ LEÓN-DIANA PATRICIA GRILLO TURRIAGO;"/>
    <n v="4"/>
    <n v="4"/>
    <n v="4"/>
    <n v="4"/>
    <n v="4"/>
    <n v="4"/>
    <n v="4"/>
    <n v="4"/>
    <n v="4"/>
    <n v="4"/>
    <n v="4"/>
    <n v="4"/>
    <s v="Na"/>
    <s v="Estándar 4: Medicamentos, dispositivos Médicos e insumos"/>
    <s v="Na"/>
  </r>
  <r>
    <n v="4409"/>
    <s v="5/29/26 9:40:51"/>
    <s v="5/29/26 9:43:13"/>
    <s v="anonymous"/>
    <m/>
    <m/>
    <s v="CAPACITACIÓN"/>
    <s v="Bioseguridad en odontología"/>
    <x v="0"/>
    <s v="5/29/2026"/>
    <s v="MILENA"/>
    <s v="VARGAS"/>
    <s v="Cédula de Ciudadanía"/>
    <n v="1047416343"/>
    <n v="1047416343"/>
    <s v="CONSULTORIO ODONTOLOGICO JORGE NEIRA"/>
    <n v="79686623"/>
    <s v="AUXILIAR"/>
    <s v="BOGOTA DISTRITO CAPITAL"/>
    <n v="3117375283"/>
    <s v="milenaflorez3030@gmail.com"/>
    <s v="PATRICIA PÉREZ LEÓN-DIANA PATRICIA GRILLO TURRIAGO;"/>
    <n v="4"/>
    <n v="4"/>
    <n v="4"/>
    <n v="4"/>
    <n v="4"/>
    <n v="4"/>
    <n v="4"/>
    <n v="4"/>
    <n v="4"/>
    <n v="4"/>
    <n v="4"/>
    <n v="4"/>
    <s v="NA"/>
    <s v="Estándar 3. Dotación Resolución 3100 de 2019 (Equipos biomédicos)"/>
    <s v="NA"/>
  </r>
  <r>
    <n v="4410"/>
    <s v="5/29/26 9:40:21"/>
    <s v="5/29/26 9:44:09"/>
    <s v="anonymous"/>
    <m/>
    <m/>
    <s v="CAPACITACIÓN"/>
    <s v="Bioseguridad en odontología"/>
    <x v="2"/>
    <s v="5/29/2026"/>
    <s v="Ana Rocio "/>
    <s v="Landazabal Gutiérrez "/>
    <s v="Cédula de Ciudadanía"/>
    <n v="1032369264"/>
    <n v="1032369264"/>
    <n v="1032369264"/>
    <n v="901171557"/>
    <s v="Auxiliar de odontología "/>
    <s v="BOGOTA DISTRITO CAPITAL"/>
    <n v="3143009917"/>
    <s v="rociogut3011@gmail.com"/>
    <s v="PATRICIA PÉREZ LEÓN-DIANA PATRICIA GRILLO TURRIAGO;"/>
    <n v="4"/>
    <n v="4"/>
    <n v="4"/>
    <n v="4"/>
    <n v="4"/>
    <n v="4"/>
    <n v="4"/>
    <n v="4"/>
    <n v="4"/>
    <n v="4"/>
    <n v="4"/>
    <n v="4"/>
    <s v="NA"/>
    <s v="Farmacovigilancia"/>
    <s v="Seguridad al.paciente independiente "/>
  </r>
  <r>
    <n v="4411"/>
    <s v="5/29/26 9:24:55"/>
    <s v="5/29/26 9:46:10"/>
    <s v="anonymous"/>
    <m/>
    <m/>
    <s v="CAPACITACIÓN"/>
    <s v="Bioseguridad en odontología"/>
    <x v="0"/>
    <s v="5/29/2026"/>
    <s v="Eisenhower Gabriel "/>
    <s v="Rozo Cañón "/>
    <s v="Cédula de Ciudadanía"/>
    <n v="79985315"/>
    <n v="79985315"/>
    <s v="Citysmile "/>
    <n v="79985315"/>
    <s v="Odontólogo/periodoncista"/>
    <s v="BOGOTA DISTRITO CAPITAL"/>
    <n v="3133958534"/>
    <s v="eisenhower.rozo@hotmail.com"/>
    <s v="PATRICIA PÉREZ LEÓN-DIANA PATRICIA GRILLO TURRIAGO;"/>
    <n v="4"/>
    <n v="4"/>
    <n v="4"/>
    <n v="4"/>
    <n v="4"/>
    <n v="4"/>
    <n v="4"/>
    <n v="4"/>
    <n v="4"/>
    <n v="4"/>
    <n v="4"/>
    <n v="4"/>
    <s v="Una charla muy buena "/>
    <s v="Tecnovigilancia"/>
    <s v="Esterilización "/>
  </r>
  <r>
    <n v="4412"/>
    <s v="5/29/26 9:32:14"/>
    <s v="5/29/26 9:46:18"/>
    <s v="anonymous"/>
    <m/>
    <m/>
    <s v="CAPACITACIÓN"/>
    <s v="Bioseguridad en odontología"/>
    <x v="1"/>
    <s v="5/29/2026"/>
    <s v="Angie paola  "/>
    <s v="Pérez Gómez"/>
    <s v="Cédula de Ciudadanía"/>
    <n v="1000617820"/>
    <n v="1000617820"/>
    <s v="Clínica oral-dent ltda"/>
    <n v="900168768"/>
    <s v="Auxiliar de odontología "/>
    <s v="BOGOTA DISTRITO CAPITAL"/>
    <n v="3134715766"/>
    <s v="peg.angie25@gmail.com "/>
    <s v="PATRICIA PÉREZ LEÓN-DIANA PATRICIA GRILLO TURRIAGO;"/>
    <n v="4"/>
    <n v="4"/>
    <n v="4"/>
    <n v="4"/>
    <n v="4"/>
    <n v="4"/>
    <n v="4"/>
    <n v="4"/>
    <n v="4"/>
    <n v="4"/>
    <n v="4"/>
    <n v="4"/>
    <s v="N/A"/>
    <s v="Estándar 4: Medicamentos, dispositivos Médicos e insumos"/>
    <s v="Estándar 3. Dotación Resolución 3100 de 2019 (Equipos biomédicos)"/>
  </r>
  <r>
    <n v="4413"/>
    <s v="5/29/26 9:36:45"/>
    <s v="5/29/26 9:46:30"/>
    <s v="anonymous"/>
    <m/>
    <m/>
    <s v="CAPACITACIÓN"/>
    <s v="Bioseguridad en odontología"/>
    <x v="0"/>
    <s v="5/29/2026"/>
    <s v="Mónica Andrea "/>
    <s v="Laiseca lopez "/>
    <s v="Cédula de Ciudadanía"/>
    <n v="24339069"/>
    <n v="24339069"/>
    <s v="Radiologico oral Dr Yafar Dib"/>
    <n v="11189583"/>
    <s v="Auxiliar de radiología "/>
    <s v="BOGOTA DISTRITO CAPITAL"/>
    <n v="3218499220"/>
    <s v="andrealayck2113@gmail.com"/>
    <s v="PATRICIA PÉREZ LEÓN-DIANA PATRICIA GRILLO TURRIAGO;"/>
    <n v="4"/>
    <n v="4"/>
    <n v="4"/>
    <n v="4"/>
    <n v="4"/>
    <n v="4"/>
    <n v="4"/>
    <n v="4"/>
    <n v="4"/>
    <n v="4"/>
    <n v="4"/>
    <n v="4"/>
    <s v="Muy buen tema "/>
    <s v="Seguridad del Paciente Profesional Independiente"/>
    <s v="Estándar 3 Dotación "/>
  </r>
  <r>
    <n v="4414"/>
    <s v="5/29/26 9:41:55"/>
    <s v="5/29/26 9:47:21"/>
    <s v="anonymous"/>
    <m/>
    <m/>
    <s v="CAPACITACIÓN"/>
    <s v="Bioseguridad en odontología"/>
    <x v="0"/>
    <s v="5/29/2026"/>
    <s v="Augusto Enrique "/>
    <s v="Almanza Pérez "/>
    <s v="Cédula de Ciudadanía"/>
    <n v="19897647"/>
    <n v="19897647"/>
    <s v="Augusto Enrique Almanza Pérez "/>
    <n v="19897647"/>
    <s v="Odontologo general "/>
    <s v="BOGOTA DISTRITO CAPITAL"/>
    <n v="3013134159"/>
    <s v="augustoenriquealmanzaperez@gmail.com"/>
    <s v="PATRICIA PÉREZ LEÓN-DIANA PATRICIA GRILLO TURRIAGO;"/>
    <n v="4"/>
    <n v="3"/>
    <n v="4"/>
    <n v="4"/>
    <n v="4"/>
    <n v="4"/>
    <n v="4"/>
    <n v="4"/>
    <n v="4"/>
    <n v="4"/>
    <n v="4"/>
    <n v="4"/>
    <s v="Na"/>
    <s v="Estándar 3. Dotación Resolución 3100 de 2019 (Equipos biomédicos)"/>
    <s v="Na"/>
  </r>
  <r>
    <n v="4415"/>
    <s v="5/29/26 9:39:38"/>
    <s v="5/29/26 9:47:46"/>
    <s v="anonymous"/>
    <m/>
    <m/>
    <s v="CAPACITACIÓN"/>
    <s v="Bioseguridad en odontología"/>
    <x v="0"/>
    <s v="5/29/2026"/>
    <s v="Paula Katherin "/>
    <s v="Guerrero Acero"/>
    <s v="Cédula de Ciudadanía"/>
    <n v="1022940088"/>
    <n v="1022940088"/>
    <s v="Mava"/>
    <n v="53001581"/>
    <s v="Auxiliar en salud oral "/>
    <s v="BOGOTA DISTRITO CAPITAL"/>
    <n v="3005363854"/>
    <s v="Pauguerrero1614@gmail.com"/>
    <s v="PATRICIA PÉREZ LEÓN-DIANA PATRICIA GRILLO TURRIAGO;"/>
    <n v="4"/>
    <n v="4"/>
    <n v="4"/>
    <n v="4"/>
    <n v="4"/>
    <n v="4"/>
    <n v="4"/>
    <n v="4"/>
    <n v="4"/>
    <n v="4"/>
    <n v="4"/>
    <n v="4"/>
    <s v="Ninguna"/>
    <s v="Bioseguridad en Odontología"/>
    <s v="NA"/>
  </r>
  <r>
    <n v="4416"/>
    <s v="5/29/26 9:43:57"/>
    <s v="5/29/26 9:48:35"/>
    <s v="anonymous"/>
    <m/>
    <m/>
    <s v="CAPACITACIÓN"/>
    <s v="Bioseguridad en odontología"/>
    <x v="0"/>
    <s v="5/29/2026"/>
    <s v="Yenny Carolina"/>
    <s v="Fernández Sánchez"/>
    <s v="Cédula de Ciudadanía"/>
    <n v="1022336328"/>
    <n v="1022336328"/>
    <s v="Sandra Rocío Soler Gómez"/>
    <n v="52031154"/>
    <s v="Auxiliar de odontología "/>
    <s v="BOGOTA DISTRITO CAPITAL"/>
    <n v="3187755652"/>
    <s v="carolina.fernandez0729@gmail.com"/>
    <s v="PATRICIA PÉREZ LEÓN-DIANA PATRICIA GRILLO TURRIAGO;"/>
    <n v="3"/>
    <n v="4"/>
    <n v="3"/>
    <n v="4"/>
    <n v="4"/>
    <n v="4"/>
    <n v="3"/>
    <n v="3"/>
    <n v="3"/>
    <n v="3"/>
    <n v="3"/>
    <n v="3"/>
    <s v="NA"/>
    <s v="Ninguna de los anteriores"/>
    <s v="NA"/>
  </r>
  <r>
    <n v="4417"/>
    <s v="5/29/26 9:39:18"/>
    <s v="5/29/26 9:49:29"/>
    <s v="anonymous"/>
    <m/>
    <m/>
    <s v="CAPACITACIÓN"/>
    <s v="Bioseguridad en odontología"/>
    <x v="1"/>
    <s v="5/29/2026"/>
    <s v="Cecilia del pilar "/>
    <s v="Rueda blanco "/>
    <s v="Cédula de Ciudadanía"/>
    <n v="52505552"/>
    <n v="52505552"/>
    <s v="Servicios de salud IPS suramericana "/>
    <n v="800088702"/>
    <s v="Odontologo "/>
    <s v="BOGOTA DISTRITO CAPITAL"/>
    <n v="3204503463"/>
    <s v="cdrueda@sura.com.co"/>
    <s v="PATRICIA PÉREZ LEÓN-DIANA PATRICIA GRILLO TURRIAGO;"/>
    <n v="2"/>
    <n v="3"/>
    <n v="2"/>
    <n v="3"/>
    <n v="3"/>
    <n v="3"/>
    <n v="3"/>
    <n v="4"/>
    <n v="3"/>
    <n v="3"/>
    <n v="4"/>
    <n v="2"/>
    <s v="Sugerencia : si la capacitación hace referencia a bioseguridad en odontología ,no se realiza a cabalidad en su contenido ,pareciera una capacitación de bioseguridad general "/>
    <s v="Estándar 4: Medicamentos, dispositivos Médicos e insumos"/>
    <s v="Resolución 914 de 2025 "/>
  </r>
  <r>
    <n v="4418"/>
    <s v="5/29/26 9:43:34"/>
    <s v="5/29/26 9:49:36"/>
    <s v="anonymous"/>
    <m/>
    <m/>
    <s v="CAPACITACIÓN"/>
    <s v="Bioseguridad en odontología"/>
    <x v="0"/>
    <s v="5/29/2026"/>
    <s v="Teresa"/>
    <s v="Torres Rodríguez "/>
    <s v="Cédula de Ciudadanía"/>
    <n v="52695245"/>
    <n v="52695245"/>
    <s v="Sandra María Puerta Brand "/>
    <n v="35504807"/>
    <s v="Auxiliar de odontología "/>
    <s v="BOGOTA DISTRITO CAPITAL"/>
    <n v="3108583600"/>
    <s v="majo3009@outlook.es"/>
    <s v="PATRICIA PÉREZ LEÓN-DIANA PATRICIA GRILLO TURRIAGO;"/>
    <n v="4"/>
    <n v="3"/>
    <n v="4"/>
    <n v="3"/>
    <n v="4"/>
    <n v="4"/>
    <n v="4"/>
    <n v="4"/>
    <n v="4"/>
    <n v="4"/>
    <n v="4"/>
    <n v="4"/>
    <s v="Ninguna "/>
    <s v="Estándar 4: Medicamentos, dispositivos Médicos e insumos"/>
    <s v="Esterilización "/>
  </r>
  <r>
    <n v="4419"/>
    <s v="5/29/26 9:24:48"/>
    <s v="5/29/26 9:50:32"/>
    <s v="anonymous"/>
    <m/>
    <m/>
    <s v="CAPACITACIÓN"/>
    <s v="Bioseguridad en odontología"/>
    <x v="1"/>
    <s v="5/29/2026"/>
    <s v="Dafne Lorena"/>
    <s v="Guerrero Castro"/>
    <s v="Cédula de Ciudadanía"/>
    <n v="1002290742"/>
    <n v="1002290742"/>
    <s v="Alta Visión SAS"/>
    <n v="830111080"/>
    <s v="Gestora de Calidad"/>
    <s v="BOGOTA DISTRITO CAPITAL"/>
    <n v="3059438917"/>
    <s v="calidadhablemos@gmail.com"/>
    <s v="PATRICIA PÉREZ LEÓN-DIANA PATRICIA GRILLO TURRIAGO;"/>
    <n v="4"/>
    <n v="3"/>
    <n v="4"/>
    <n v="4"/>
    <n v="3"/>
    <n v="4"/>
    <n v="4"/>
    <n v="4"/>
    <n v="4"/>
    <n v="4"/>
    <n v="4"/>
    <n v="4"/>
    <s v="NA"/>
    <s v="Bioseguridad General"/>
    <s v="Por favor una capacitación para esterilización basado en la resolución 914 de 2025, para adoptar el manual de buenas prácticas de reprocesamiento de DMER"/>
  </r>
  <r>
    <n v="4420"/>
    <s v="5/29/26 9:44:51"/>
    <s v="5/29/26 9:51:56"/>
    <s v="anonymous"/>
    <m/>
    <m/>
    <s v="CAPACITACIÓN"/>
    <s v="Bioseguridad en odontología"/>
    <x v="1"/>
    <s v="5/29/2026"/>
    <s v="OLGA PATRICIA"/>
    <s v="MOTTA GARAVITO"/>
    <s v="Cédula de Ciudadanía"/>
    <n v="40032248"/>
    <n v="40032248"/>
    <s v="CLINICA LOYOLA SAS"/>
    <n v="830103995"/>
    <s v="COORDINADORA DE CALIDAD"/>
    <s v="BOGOTA DISTRITO CAPITAL"/>
    <n v="3168462769"/>
    <s v="thcalidad@clinicaloyola.com.co"/>
    <s v="PATRICIA PÉREZ LEÓN-DIANA PATRICIA GRILLO TURRIAGO;"/>
    <n v="4"/>
    <n v="4"/>
    <n v="4"/>
    <n v="4"/>
    <n v="4"/>
    <n v="4"/>
    <n v="4"/>
    <n v="4"/>
    <n v="4"/>
    <n v="4"/>
    <n v="4"/>
    <n v="4"/>
    <s v="excelente acompañamiento, muchas gracias_x000a_importante profundizar nueva norma de reprocesamiento"/>
    <s v="Residuos Hospitalarios"/>
    <s v="sería ideal charla con enfoque practicas inseguras, Hallazgos en auditorias y lecciones aprendidas de cada estandar"/>
  </r>
  <r>
    <n v="4421"/>
    <s v="5/29/26 9:46:14"/>
    <s v="5/29/26 9:54:19"/>
    <s v="anonymous"/>
    <m/>
    <m/>
    <s v="CAPACITACIÓN"/>
    <s v="Bioseguridad en odontología"/>
    <x v="0"/>
    <s v="5/29/2026"/>
    <s v="Ricardo Enrique"/>
    <s v="Pereira Ramírez "/>
    <s v="Cédula de Ciudadanía"/>
    <n v="5226115"/>
    <n v="5226115"/>
    <s v="City smile clínica Odontologica "/>
    <n v="799853159"/>
    <s v="Auxiliar administrativo"/>
    <s v="BOGOTA DISTRITO CAPITAL"/>
    <n v="3116023390"/>
    <s v="Ricardopreira.85@gmail.com"/>
    <s v="PATRICIA PÉREZ LEÓN-DIANA PATRICIA GRILLO TURRIAGO;"/>
    <n v="4"/>
    <n v="4"/>
    <n v="4"/>
    <n v="4"/>
    <n v="4"/>
    <n v="4"/>
    <n v="4"/>
    <n v="4"/>
    <n v="4"/>
    <n v="4"/>
    <n v="4"/>
    <n v="4"/>
    <s v="Bien"/>
    <s v="Humanización"/>
    <s v="Humanización "/>
  </r>
  <r>
    <n v="4422"/>
    <s v="5/29/26 9:31:41"/>
    <s v="5/29/26 9:57:21"/>
    <s v="anonymous"/>
    <m/>
    <m/>
    <s v="CAPACITACIÓN"/>
    <s v="Bioseguridad en odontología"/>
    <x v="0"/>
    <s v="5/29/2026"/>
    <s v="SANDRA PATRICIA"/>
    <s v="CARDENAS CARDENAS"/>
    <s v="Cédula de Ciudadanía"/>
    <n v="52711663"/>
    <n v="52711663"/>
    <s v="CONSULTORIO ODONTOLOGICO"/>
    <n v="527116633"/>
    <s v="odontologa"/>
    <s v="BOGOTA DISTRITO CAPITAL"/>
    <n v="3133110466"/>
    <s v="sandra.odon@hotmail.com"/>
    <s v="PATRICIA PÉREZ LEÓN-DIANA PATRICIA GRILLO TURRIAGO;"/>
    <n v="2"/>
    <n v="2"/>
    <n v="2"/>
    <n v="2"/>
    <n v="2"/>
    <n v="2"/>
    <n v="2"/>
    <n v="2"/>
    <n v="2"/>
    <n v="2"/>
    <n v="3"/>
    <n v="4"/>
    <s v="El impacto ambiental de estas medidas no se esta teniendo en cuenta."/>
    <s v="Bioseguridad en Odontología"/>
    <s v="protocolo autorizado en reuso de IPE PARA INDEPENDIENTES"/>
  </r>
  <r>
    <n v="4423"/>
    <s v="5/29/26 9:57:05"/>
    <s v="5/29/26 10:00:12"/>
    <s v="anonymous"/>
    <m/>
    <m/>
    <s v="CAPACITACIÓN"/>
    <s v="Bioseguridad en odontología"/>
    <x v="2"/>
    <s v="5/29/2026"/>
    <s v="Claudia Patricia "/>
    <s v="Pacheco Prieto"/>
    <s v="Cédula de Ciudadanía"/>
    <n v="39775214"/>
    <n v="39775214"/>
    <s v="ARESSI SAS"/>
    <n v="39775214"/>
    <s v="ASESORA DE CALIDAD"/>
    <s v="BOGOTA DISTRITO CAPITAL"/>
    <n v="3143070664"/>
    <s v="cpachecop2024@gmail.com"/>
    <s v="PATRICIA PÉREZ LEÓN-DIANA PATRICIA GRILLO TURRIAGO;"/>
    <n v="4"/>
    <n v="4"/>
    <n v="4"/>
    <n v="4"/>
    <n v="4"/>
    <n v="4"/>
    <n v="4"/>
    <n v="4"/>
    <n v="4"/>
    <n v="4"/>
    <n v="4"/>
    <n v="4"/>
    <s v="Muy buena la capacitación "/>
    <s v="Guías de Práctica Clínica"/>
    <s v="PAMEC"/>
  </r>
  <r>
    <n v="4424"/>
    <s v="5/29/26 9:36:39"/>
    <s v="5/29/26 10:02:45"/>
    <s v="anonymous"/>
    <m/>
    <m/>
    <s v="CAPACITACIÓN"/>
    <s v="Bioseguridad en odontología"/>
    <x v="0"/>
    <s v="5/29/2026"/>
    <s v="Karina marcela "/>
    <s v="González perez "/>
    <s v="Cédula de Ciudadanía"/>
    <n v="1003064265"/>
    <n v="1003064265"/>
    <s v="Radiologia oral dr Yafar Did "/>
    <n v="11189583"/>
    <s v="Auxiliar de odontología "/>
    <s v="BOGOTA DISTRITO CAPITAL"/>
    <n v="3128463349"/>
    <s v="kg3348083@gmail.com"/>
    <s v="PATRICIA PÉREZ LEÓN-DIANA PATRICIA GRILLO TURRIAGO;"/>
    <n v="4"/>
    <n v="4"/>
    <n v="4"/>
    <n v="4"/>
    <n v="4"/>
    <n v="4"/>
    <n v="4"/>
    <n v="4"/>
    <n v="4"/>
    <n v="4"/>
    <n v="4"/>
    <n v="4"/>
    <s v="Excelente "/>
    <s v="Seguridad del Paciente Profesional Independiente"/>
    <s v="Bioseguridad general"/>
  </r>
  <r>
    <n v="4425"/>
    <s v="5/29/26 9:55:56"/>
    <s v="5/29/26 10:03:16"/>
    <s v="anonymous"/>
    <m/>
    <m/>
    <s v="CAPACITACIÓN"/>
    <s v="Bioseguridad en odontología"/>
    <x v="1"/>
    <s v="5/29/2026"/>
    <s v="David "/>
    <s v="Antolinez Sanchez"/>
    <s v="Cédula de Ciudadanía"/>
    <n v="1022946678"/>
    <n v="1022946678"/>
    <s v="Clínica Loyola"/>
    <n v="830103995"/>
    <s v="Auxiliar en salud oral y radiología"/>
    <s v="BOGOTA DISTRITO CAPITAL"/>
    <n v="3012443227"/>
    <s v="Davidsanant1@gmail.com"/>
    <s v="PATRICIA PÉREZ LEÓN-DIANA PATRICIA GRILLO TURRIAGO;"/>
    <n v="4"/>
    <n v="4"/>
    <n v="4"/>
    <n v="4"/>
    <n v="4"/>
    <n v="4"/>
    <n v="4"/>
    <n v="4"/>
    <n v="4"/>
    <n v="4"/>
    <n v="4"/>
    <n v="4"/>
    <s v="Me encanta cada capacitación porque nos refuerza nuestro compromiso con cada paciente"/>
    <s v="Reactivovigilancia"/>
    <s v="Resoluciones actualizadas en odontología"/>
  </r>
  <r>
    <n v="4426"/>
    <s v="5/29/26 10:04:00"/>
    <s v="5/29/26 10:08:39"/>
    <s v="anonymous"/>
    <m/>
    <m/>
    <s v="CAPACITACIÓN"/>
    <s v="Bioseguridad en odontología"/>
    <x v="0"/>
    <s v="5/29/2026"/>
    <s v="LUISA FERNANDA "/>
    <s v="PRECIADO MARTÍNEZ"/>
    <s v="Cédula de Ciudadanía"/>
    <n v="52837229"/>
    <n v="52837729"/>
    <s v="LUISA FERNANDA PRECIADO MARTÍNEZ"/>
    <n v="52837729"/>
    <s v="ODONTÓLOGA"/>
    <s v="BOGOTA DISTRITO CAPITAL"/>
    <n v="3046730342"/>
    <s v="LPRECIADOM@GMAIL.COM"/>
    <s v="PATRICIA PÉREZ LEÓN-DIANA PATRICIA GRILLO TURRIAGO;"/>
    <n v="4"/>
    <n v="4"/>
    <n v="4"/>
    <n v="4"/>
    <n v="4"/>
    <n v="4"/>
    <n v="4"/>
    <n v="4"/>
    <n v="4"/>
    <n v="4"/>
    <n v="4"/>
    <n v="4"/>
    <s v="N/A"/>
    <s v="Conozca el proceso sancionatorio"/>
    <s v="N/A"/>
  </r>
  <r>
    <n v="4427"/>
    <s v="5/29/26 10:09:15"/>
    <s v="5/29/26 10:16:42"/>
    <s v="anonymous"/>
    <m/>
    <m/>
    <s v="CAPACITACIÓN"/>
    <s v="Bioseguridad en odontología"/>
    <x v="1"/>
    <s v="5/29/2026"/>
    <s v="heidy jojana"/>
    <s v="galvan"/>
    <s v="Cédula de Ciudadanía"/>
    <n v="45371896"/>
    <n v="3505269219"/>
    <s v="ORALCOOP"/>
    <n v="830000001"/>
    <s v="SERVICIOS GENERALES"/>
    <s v="BOGOTA DISTRITO CAPITAL"/>
    <n v="3134241468"/>
    <s v="jojanagalvan@gmail.com"/>
    <s v="PATRICIA PÉREZ LEÓN-DIANA PATRICIA GRILLO TURRIAGO;"/>
    <n v="4"/>
    <n v="4"/>
    <n v="4"/>
    <n v="4"/>
    <n v="4"/>
    <n v="4"/>
    <n v="4"/>
    <n v="4"/>
    <n v="4"/>
    <n v="4"/>
    <n v="4"/>
    <n v="4"/>
    <s v="las diapositivas muy claras y se entienden muy bien"/>
    <s v="Residuos Hospitalarios"/>
    <s v="residuos"/>
  </r>
  <r>
    <n v="4428"/>
    <s v="5/29/26 10:27:41"/>
    <s v="5/29/26 10:30:24"/>
    <s v="anonymous"/>
    <m/>
    <m/>
    <s v="CAPACITACIÓN"/>
    <s v="Bioseguridad en odontología"/>
    <x v="0"/>
    <s v="5/29/2026"/>
    <s v="ALCIDES EVERARDIO "/>
    <s v="TORRES FRANCO "/>
    <s v="Cédula de Ciudadanía"/>
    <n v="4150962"/>
    <n v="4150962"/>
    <s v="ALCIDES EVERARDO TORRES FRANCO"/>
    <n v="4150962"/>
    <s v="Ortodoncista "/>
    <s v="BOGOTA DISTRITO CAPITAL"/>
    <n v="3124301651"/>
    <s v="torreseverardo@yahoo.es"/>
    <s v="PATRICIA PÉREZ LEÓN-DIANA PATRICIA GRILLO TURRIAGO;"/>
    <n v="4"/>
    <n v="4"/>
    <n v="4"/>
    <n v="3"/>
    <n v="4"/>
    <n v="4"/>
    <n v="4"/>
    <n v="4"/>
    <n v="4"/>
    <n v="4"/>
    <n v="4"/>
    <n v="4"/>
    <s v="Bueno"/>
    <s v="Estándar 3. Dotación Resolución 3100 de 2019 (Equipos biomédicos)"/>
    <s v="Violencia sexual"/>
  </r>
  <r>
    <n v="4429"/>
    <s v="5/29/26 10:51:50"/>
    <s v="5/29/26 11:05:22"/>
    <s v="anonymous"/>
    <m/>
    <m/>
    <s v="CAPACITACIÓN"/>
    <s v="Bioseguridad en odontología"/>
    <x v="0"/>
    <s v="5/29/2026"/>
    <s v="William "/>
    <s v="Achury "/>
    <s v="Cédula de Ciudadanía"/>
    <n v="19329164"/>
    <n v="3194764119"/>
    <s v="William Achury "/>
    <n v="19329164"/>
    <s v="Odontologo"/>
    <s v="BOGOTA DISTRITO CAPITAL"/>
    <n v="3194764119"/>
    <s v="drwilliamachury@gmail.com"/>
    <s v="PATRICIA PÉREZ LEÓN-DIANA PATRICIA GRILLO TURRIAGO;"/>
    <n v="4"/>
    <n v="4"/>
    <n v="4"/>
    <n v="4"/>
    <n v="4"/>
    <n v="4"/>
    <n v="4"/>
    <n v="4"/>
    <n v="4"/>
    <n v="4"/>
    <n v="4"/>
    <n v="4"/>
    <s v="NA"/>
    <s v="Bioseguridad en Odontología"/>
    <s v="NA"/>
  </r>
  <r>
    <n v="4430"/>
    <s v="5/29/26 9:31:39"/>
    <s v="5/29/26 11:06:25"/>
    <s v="anonymous"/>
    <m/>
    <m/>
    <s v="CAPACITACIÓN"/>
    <s v="Bioseguridad en odontología"/>
    <x v="0"/>
    <s v="5/29/2026"/>
    <s v="EDNA PIEDAD"/>
    <s v="ZULUAGA MOLANO"/>
    <s v="Cédula de Ciudadanía"/>
    <n v="52040091"/>
    <n v="52040091"/>
    <s v="EDNA PIEDAD ZULUAGA MOLANO"/>
    <n v="52040091"/>
    <s v="ODONTOLOGA"/>
    <s v="BOGOTA DISTRITO CAPITAL"/>
    <n v="3107715288"/>
    <s v="piedadzuluaga@yahoo.com"/>
    <s v="PATRICIA PÉREZ LEÓN-DIANA PATRICIA GRILLO TURRIAGO;"/>
    <n v="4"/>
    <n v="4"/>
    <n v="4"/>
    <n v="4"/>
    <n v="4"/>
    <n v="4"/>
    <n v="4"/>
    <n v="4"/>
    <n v="4"/>
    <n v="4"/>
    <n v="4"/>
    <n v="4"/>
    <s v="Muy útil la capacitación, sería interesante abordar el tema de forma particular para profesionales independientes  diferenciado de las IPS.  Gracias"/>
    <s v="Seguridad del Paciente Profesional Independiente"/>
    <s v="Varios de los anteriores."/>
  </r>
  <r>
    <n v="4432"/>
    <s v="5/29/26 11:05:25"/>
    <s v="5/29/26 11:07:23"/>
    <s v="anonymous"/>
    <m/>
    <m/>
    <s v="CAPACITACIÓN"/>
    <s v="Bioseguridad en odontología"/>
    <x v="0"/>
    <s v="5/29/2026"/>
    <s v="LAURA ALEXANDRA"/>
    <s v="RAMIREZ GONZALEZ"/>
    <s v="Cédula de Ciudadanía"/>
    <n v="1193585639"/>
    <n v="1193585639"/>
    <s v="DENTAL VIP SERVICE- PATRICIA VALENZUELA PEÑA"/>
    <n v="52082541"/>
    <s v="AUX ODONTOLOGIA"/>
    <s v="BOGOTA DISTRITO CAPITAL"/>
    <n v="3202715685"/>
    <s v="SERVICIOALCLIENTE@DENTALVIPSERVICE.COM"/>
    <s v="PATRICIA PÉREZ LEÓN-DIANA PATRICIA GRILLO TURRIAGO;"/>
    <n v="3"/>
    <n v="3"/>
    <n v="3"/>
    <n v="3"/>
    <n v="3"/>
    <n v="3"/>
    <n v="3"/>
    <n v="3"/>
    <n v="3"/>
    <n v="3"/>
    <n v="3"/>
    <n v="3"/>
    <s v="N/A"/>
    <s v="Farmacovigilancia"/>
    <s v="N/A"/>
  </r>
  <r>
    <n v="4433"/>
    <s v="5/29/26 11:04:23"/>
    <s v="5/29/26 11:07:30"/>
    <s v="anonymous"/>
    <m/>
    <m/>
    <s v="CAPACITACIÓN"/>
    <s v="Bioseguridad en odontología"/>
    <x v="0"/>
    <s v="5/29/2026"/>
    <s v="Andrea del Pilar "/>
    <s v="Muñoz Bonilla "/>
    <s v="Cédula de Ciudadanía"/>
    <n v="52210899"/>
    <n v="52210899"/>
    <s v="Andrea del Pilar Muñoz Bonilla "/>
    <n v="52210899"/>
    <s v="Odontóloga "/>
    <s v="BOGOTA DISTRITO CAPITAL"/>
    <n v="3103139593"/>
    <s v="andypili2002@yahoo.es"/>
    <s v="PATRICIA PÉREZ LEÓN-DIANA PATRICIA GRILLO TURRIAGO;"/>
    <n v="3"/>
    <n v="4"/>
    <n v="3"/>
    <n v="4"/>
    <n v="4"/>
    <n v="4"/>
    <n v="3"/>
    <n v="4"/>
    <n v="4"/>
    <n v="4"/>
    <n v="4"/>
    <n v="4"/>
    <s v="La capacitación como es para odontología debería centrarse más en los detalles del servicio que en las generalidades."/>
    <s v="Residuos Hospitalarios"/>
    <s v="Na"/>
  </r>
  <r>
    <n v="4434"/>
    <s v="5/29/26 11:05:26"/>
    <s v="5/29/26 11:08:29"/>
    <s v="anonymous"/>
    <m/>
    <m/>
    <s v="CAPACITACIÓN"/>
    <s v="Bioseguridad en odontología"/>
    <x v="0"/>
    <s v="5/29/2026"/>
    <s v="pedro antonio "/>
    <s v="medina rodriguez"/>
    <s v="Cédula de Ciudadanía"/>
    <n v="79511720"/>
    <n v="79511720"/>
    <s v="centro odontologico ortovida"/>
    <n v="79511720"/>
    <s v="odontologo"/>
    <s v="BOGOTA DISTRITO CAPITAL"/>
    <n v="3214186497"/>
    <s v="centroodontologicoortovida@hotmail.com"/>
    <s v="PATRICIA PÉREZ LEÓN-DIANA PATRICIA GRILLO TURRIAGO;"/>
    <n v="4"/>
    <n v="4"/>
    <n v="4"/>
    <n v="4"/>
    <n v="4"/>
    <n v="4"/>
    <n v="4"/>
    <n v="4"/>
    <n v="4"/>
    <n v="4"/>
    <n v="4"/>
    <n v="4"/>
    <s v="excelente capacitacion"/>
    <s v="Residuos Hospitalarios"/>
    <s v="resolución 914"/>
  </r>
  <r>
    <n v="4435"/>
    <s v="5/29/26 11:05:18"/>
    <s v="5/29/26 11:08:34"/>
    <s v="anonymous"/>
    <m/>
    <m/>
    <s v="CAPACITACIÓN"/>
    <s v="Bioseguridad en odontología"/>
    <x v="2"/>
    <s v="5/29/2026"/>
    <s v="LEIDY VIVIANA "/>
    <s v="AGUILAR RAMIREZ "/>
    <s v="Cédula de Ciudadanía"/>
    <n v="1070946235"/>
    <n v="1070946235"/>
    <s v="STANDARD SALUD "/>
    <n v="900953980"/>
    <s v="asistente administrativo "/>
    <s v="BOGOTA DISTRITO CAPITAL"/>
    <n v="3106795890"/>
    <s v="administrativo@standardsalud.com"/>
    <s v="PATRICIA PÉREZ LEÓN-DIANA PATRICIA GRILLO TURRIAGO;"/>
    <n v="4"/>
    <n v="4"/>
    <n v="4"/>
    <n v="4"/>
    <n v="4"/>
    <n v="4"/>
    <n v="4"/>
    <n v="4"/>
    <n v="4"/>
    <n v="4"/>
    <n v="4"/>
    <n v="4"/>
    <s v="na"/>
    <s v="Residuos Hospitalarios"/>
    <s v="Reportes normativos "/>
  </r>
  <r>
    <n v="4436"/>
    <s v="5/29/26 11:05:58"/>
    <s v="5/29/26 11:09:17"/>
    <s v="anonymous"/>
    <m/>
    <m/>
    <s v="CAPACITACIÓN"/>
    <s v="Bioseguridad en odontología"/>
    <x v="1"/>
    <s v="5/29/2026"/>
    <s v="Ricardo"/>
    <s v="Duran Arango"/>
    <s v="Cédula de Ciudadanía"/>
    <n v="79433996"/>
    <n v="79433996"/>
    <s v="IRO IMAGEN Y RADIOLOGIA ORAL"/>
    <n v="900108627"/>
    <s v="Director"/>
    <s v="BOGOTA DISTRITO CAPITAL"/>
    <n v="6013049620"/>
    <s v="rduran.od@gmail.com"/>
    <s v="PATRICIA PÉREZ LEÓN-DIANA PATRICIA GRILLO TURRIAGO;"/>
    <n v="4"/>
    <n v="4"/>
    <n v="4"/>
    <n v="4"/>
    <n v="4"/>
    <n v="4"/>
    <n v="4"/>
    <n v="4"/>
    <n v="4"/>
    <n v="4"/>
    <n v="4"/>
    <n v="4"/>
    <s v="FELICITACIONES A LA DOCTORA DIANA GRILLO Y A LA JEFE PATRICIA."/>
    <s v="Pamec "/>
    <s v="SEGURIDAD DEL PACIENTE"/>
  </r>
  <r>
    <n v="4437"/>
    <s v="5/29/26 11:05:24"/>
    <s v="5/29/26 11:09:43"/>
    <s v="anonymous"/>
    <m/>
    <m/>
    <s v="CAPACITACIÓN"/>
    <s v="Bioseguridad en odontología"/>
    <x v="0"/>
    <s v="5/29/2026"/>
    <s v="Luz Aída "/>
    <s v="Salinas Arenas "/>
    <s v="Cédula de Ciudadanía"/>
    <n v="40044684"/>
    <n v="40044684"/>
    <s v="Consultorio odontológico "/>
    <n v="40044684"/>
    <s v="Rehabilitadora oral "/>
    <s v="BOGOTA DISTRITO CAPITAL"/>
    <n v="3112381361"/>
    <s v="luzaidasalinasarenas@gmali.com "/>
    <s v="PATRICIA PÉREZ LEÓN-DIANA PATRICIA GRILLO TURRIAGO;"/>
    <n v="4"/>
    <n v="4"/>
    <n v="3"/>
    <n v="4"/>
    <n v="4"/>
    <n v="4"/>
    <n v="4"/>
    <n v="4"/>
    <n v="4"/>
    <n v="4"/>
    <n v="4"/>
    <n v="4"/>
    <s v="NA"/>
    <s v="Residuos Hospitalarios"/>
    <s v="Manejo de residuos PGIRHASA"/>
  </r>
  <r>
    <n v="4438"/>
    <s v="5/29/26 11:05:07"/>
    <s v="5/29/26 11:10:44"/>
    <s v="anonymous"/>
    <m/>
    <m/>
    <s v="CAPACITACIÓN"/>
    <s v="Bioseguridad en odontología"/>
    <x v="0"/>
    <s v="5/29/2026"/>
    <s v="GIOVANNI"/>
    <s v="MERA CRUZ"/>
    <s v="Cédula de Ciudadanía"/>
    <n v="79619905"/>
    <n v="79619905"/>
    <s v="GIOVANNI MERA CRUZ"/>
    <n v="79619905"/>
    <s v="CIRUJANO PALSTICO"/>
    <s v="BOGOTA DISTRITO CAPITAL"/>
    <n v="3104631412"/>
    <s v="administrativo@drgiovannimeracruz.com"/>
    <s v="PATRICIA PÉREZ LEÓN-DIANA PATRICIA GRILLO TURRIAGO;"/>
    <n v="3"/>
    <n v="3"/>
    <n v="3"/>
    <n v="3"/>
    <n v="3"/>
    <n v="3"/>
    <n v="3"/>
    <n v="3"/>
    <n v="3"/>
    <n v="3"/>
    <n v="3"/>
    <n v="3"/>
    <s v="na"/>
    <s v="Ninguna de los anteriores"/>
    <s v="na"/>
  </r>
  <r>
    <n v="4439"/>
    <s v="5/29/26 11:05:32"/>
    <s v="5/29/26 11:11:22"/>
    <s v="anonymous"/>
    <m/>
    <m/>
    <s v="CAPACITACIÓN"/>
    <s v="Bioseguridad en odontología"/>
    <x v="0"/>
    <s v="5/29/2026"/>
    <s v="LEYDY GERALDINE "/>
    <s v="ORTIZ GARAY "/>
    <s v="Cédula de Ciudadanía"/>
    <n v="1000119893"/>
    <n v="1000119893"/>
    <s v="MARIN DARIO NEIRA"/>
    <n v="19487193"/>
    <s v="AUXILIAR EN SALUD ORAL"/>
    <s v="BOGOTA DISTRITO CAPITAL"/>
    <n v="3202453979"/>
    <s v="GERALORTIZ018@GMAIL.COM"/>
    <s v="PATRICIA PÉREZ LEÓN-DIANA PATRICIA GRILLO TURRIAGO;"/>
    <n v="4"/>
    <n v="4"/>
    <n v="4"/>
    <n v="4"/>
    <n v="4"/>
    <n v="4"/>
    <n v="4"/>
    <n v="4"/>
    <n v="4"/>
    <n v="4"/>
    <n v="4"/>
    <n v="4"/>
    <s v="NR"/>
    <s v="Estándar 4: Medicamentos, dispositivos Médicos e insumos"/>
    <s v="NA"/>
  </r>
  <r>
    <n v="4440"/>
    <s v="5/29/26 11:05:27"/>
    <s v="5/29/26 11:11:39"/>
    <s v="anonymous"/>
    <m/>
    <m/>
    <s v="CAPACITACIÓN"/>
    <s v="Bioseguridad en odontología"/>
    <x v="1"/>
    <s v="5/29/2026"/>
    <s v="Marcela "/>
    <s v="Figueroa celis "/>
    <s v="Cédula de Ciudadanía"/>
    <n v="52700005"/>
    <n v="52700005"/>
    <s v="Clínica loyola"/>
    <n v="830103995"/>
    <s v="Auxiliar odontología "/>
    <s v="BOGOTA DISTRITO CAPITAL"/>
    <n v="3143711062"/>
    <s v="Linafigueroa791@gmail.com "/>
    <s v="PATRICIA PÉREZ LEÓN-DIANA PATRICIA GRILLO TURRIAGO;"/>
    <n v="4"/>
    <n v="4"/>
    <n v="4"/>
    <n v="4"/>
    <n v="4"/>
    <n v="4"/>
    <n v="4"/>
    <n v="4"/>
    <n v="4"/>
    <n v="4"/>
    <n v="4"/>
    <n v="4"/>
    <s v="Experiencia "/>
    <s v="Bioseguridad en Odontología"/>
    <s v="Esterilizacion"/>
  </r>
  <r>
    <n v="4441"/>
    <s v="5/29/26 11:05:26"/>
    <s v="5/29/26 11:12:39"/>
    <s v="anonymous"/>
    <m/>
    <m/>
    <s v="CAPACITACIÓN"/>
    <s v="Bioseguridad en odontología"/>
    <x v="0"/>
    <s v="5/29/2026"/>
    <s v="GLORIA CECILIA "/>
    <s v="GOMEZ GOMEZ"/>
    <s v="Cédula de Ciudadanía"/>
    <n v="51607052"/>
    <n v="51607052"/>
    <s v="GLORIA CECILIA GOMEZ GOMEZ"/>
    <n v="51607052"/>
    <s v="ODONTOLOGA GENERAL"/>
    <s v="BOGOTA DISTRITO CAPITAL"/>
    <n v="3003109110"/>
    <s v="glocegogo@gmail.com"/>
    <s v="PATRICIA PÉREZ LEÓN-DIANA PATRICIA GRILLO TURRIAGO;"/>
    <n v="4"/>
    <n v="4"/>
    <n v="4"/>
    <n v="4"/>
    <n v="4"/>
    <n v="4"/>
    <n v="4"/>
    <n v="4"/>
    <n v="4"/>
    <n v="4"/>
    <n v="4"/>
    <n v="4"/>
    <s v="felicitaciones"/>
    <s v="Bioseguridad en Odontología"/>
    <s v="infraestructura"/>
  </r>
  <r>
    <n v="4443"/>
    <s v="5/29/26 11:05:39"/>
    <s v="5/29/26 11:12:50"/>
    <s v="anonymous"/>
    <m/>
    <m/>
    <s v="CAPACITACIÓN"/>
    <s v="Bioseguridad en odontología"/>
    <x v="0"/>
    <s v="5/29/2026"/>
    <s v="DIANA PATRICIA "/>
    <s v="FRAILE ALAYON"/>
    <s v="Cédula de Ciudadanía"/>
    <n v="1022933376"/>
    <n v="1022933376"/>
    <s v="MARTIN DARIO NEIRA ARAGON"/>
    <n v="19487193"/>
    <s v="AUX DE ODONTOLOGIA"/>
    <s v="BOGOTA DISTRITO CAPITAL"/>
    <n v="3203407884"/>
    <s v="dianafraile119@gmail.com"/>
    <s v="PATRICIA PÉREZ LEÓN-DIANA PATRICIA GRILLO TURRIAGO;"/>
    <n v="3"/>
    <n v="4"/>
    <n v="4"/>
    <n v="4"/>
    <n v="3"/>
    <n v="3"/>
    <n v="4"/>
    <n v="4"/>
    <n v="4"/>
    <n v="3"/>
    <n v="4"/>
    <n v="4"/>
    <s v="na "/>
    <s v="Infraestructura"/>
    <s v="na"/>
  </r>
  <r>
    <n v="4444"/>
    <s v="5/29/26 11:05:26"/>
    <s v="5/29/26 11:13:07"/>
    <s v="anonymous"/>
    <m/>
    <m/>
    <s v="CAPACITACIÓN"/>
    <s v="Bioseguridad en odontología"/>
    <x v="0"/>
    <s v="5/29/2026"/>
    <s v="Sandra Najive "/>
    <s v="Carreño Salas "/>
    <s v="Cédula de Ciudadanía"/>
    <n v="37934570"/>
    <n v="37934570"/>
    <s v="Sandra Najive Carreño Salas "/>
    <n v="37934570"/>
    <s v="Odontóloga "/>
    <s v="Bucaramanga "/>
    <n v="3153746225"/>
    <s v="sandranajive@hotmail.com"/>
    <s v="PATRICIA PÉREZ LEÓN-DIANA PATRICIA GRILLO TURRIAGO;"/>
    <n v="4"/>
    <n v="4"/>
    <n v="4"/>
    <n v="4"/>
    <n v="4"/>
    <n v="4"/>
    <n v="4"/>
    <n v="4"/>
    <n v="4"/>
    <n v="4"/>
    <n v="4"/>
    <n v="4"/>
    <s v="Muchas gracias por su excelente información, muy clara y actualizada..."/>
    <s v="Bioseguridad en Odontología"/>
    <s v="Seguridad del paciente profesional independiente "/>
  </r>
  <r>
    <n v="4445"/>
    <s v="5/29/26 11:07:30"/>
    <s v="5/29/26 11:13:13"/>
    <s v="anonymous"/>
    <m/>
    <m/>
    <s v="CAPACITACIÓN"/>
    <s v="Bioseguridad en odontología"/>
    <x v="1"/>
    <s v="5/29/2026"/>
    <s v="Maria camila"/>
    <s v="Bedoya velez"/>
    <s v="Cédula de Ciudadanía"/>
    <n v="1033177884"/>
    <n v="1033177884"/>
    <s v="INTEGRAL I.P.S. SAS"/>
    <n v="900273921"/>
    <s v="CALIDAD"/>
    <s v="Medellin"/>
    <n v="3245684237"/>
    <s v=" practicantecalidadintegralips@gmail.com"/>
    <s v="PATRICIA PÉREZ LEÓN-DIANA PATRICIA GRILLO TURRIAGO;"/>
    <n v="4"/>
    <n v="4"/>
    <n v="4"/>
    <n v="4"/>
    <n v="3"/>
    <n v="3"/>
    <n v="3"/>
    <n v="3"/>
    <n v="3"/>
    <n v="3"/>
    <n v="4"/>
    <n v="4"/>
    <s v="todo muy bien"/>
    <s v="Bioseguridad en Odontología"/>
    <s v="mas profundida en esterilizacion"/>
  </r>
  <r>
    <n v="4446"/>
    <s v="5/29/26 11:12:05"/>
    <s v="5/29/26 11:14:02"/>
    <s v="anonymous"/>
    <m/>
    <m/>
    <s v="CAPACITACIÓN"/>
    <s v="Bioseguridad en odontología"/>
    <x v="0"/>
    <s v="5/29/2026"/>
    <s v="Gloria Jeannethe"/>
    <s v=" Rodriguez Paez"/>
    <s v="Cédula de Ciudadanía"/>
    <n v="3953526"/>
    <n v="3953526"/>
    <s v="Gloria Jeannethe Rodriguez Paez"/>
    <n v="3953526"/>
    <s v="Odontologa"/>
    <s v="BOGOTA DISTRITO CAPITAL"/>
    <n v="3163389518"/>
    <s v="glojarp@hotmail.com"/>
    <s v="PATRICIA PÉREZ LEÓN-DIANA PATRICIA GRILLO TURRIAGO;"/>
    <n v="4"/>
    <n v="4"/>
    <n v="4"/>
    <n v="4"/>
    <n v="4"/>
    <n v="4"/>
    <n v="4"/>
    <n v="4"/>
    <n v="4"/>
    <n v="4"/>
    <n v="4"/>
    <n v="4"/>
    <s v="NA"/>
    <s v="Conozca el proceso sancionatorio"/>
    <s v="NA"/>
  </r>
  <r>
    <n v="4447"/>
    <s v="5/29/26 11:05:31"/>
    <s v="5/29/26 11:14:21"/>
    <s v="anonymous"/>
    <m/>
    <m/>
    <s v="CAPACITACIÓN"/>
    <s v="Bioseguridad en odontología"/>
    <x v="0"/>
    <s v="5/29/2026"/>
    <s v="MaryLuz "/>
    <s v="Caceres"/>
    <s v="Cédula de Ciudadanía"/>
    <n v="1019101888"/>
    <n v="1019101888"/>
    <s v="William Achury "/>
    <n v="19329164"/>
    <s v="Auxiliar"/>
    <s v="BOGOTA DISTRITO CAPITAL"/>
    <n v="3016720834"/>
    <s v="marykacerez@gmail.com"/>
    <s v="PATRICIA PÉREZ LEÓN-DIANA PATRICIA GRILLO TURRIAGO;"/>
    <n v="3"/>
    <n v="3"/>
    <n v="3"/>
    <n v="3"/>
    <n v="3"/>
    <n v="3"/>
    <n v="3"/>
    <n v="3"/>
    <n v="3"/>
    <n v="3"/>
    <n v="3"/>
    <n v="3"/>
    <s v="NA"/>
    <s v="Residuos Hospitalarios"/>
    <s v="NA"/>
  </r>
  <r>
    <n v="4449"/>
    <s v="5/29/26 11:11:24"/>
    <s v="5/29/26 11:15:18"/>
    <s v="anonymous"/>
    <m/>
    <m/>
    <s v="CAPACITACIÓN"/>
    <s v="Bioseguridad en odontología"/>
    <x v="0"/>
    <s v="5/29/2026"/>
    <s v="YEIMY JOHANA"/>
    <s v="VARGAS ALBARRACIN"/>
    <s v="Cédula de Ciudadanía"/>
    <n v="1020767250"/>
    <n v="1020767250"/>
    <s v="BEATRIZ MORENO"/>
    <n v="51872271"/>
    <s v="AUXILIAR DE ODONTOLOGIA"/>
    <s v="BOGOTA DISTRITO CAPITAL"/>
    <n v="3193105894"/>
    <s v="YEY.JOHA88@HOTMAIL.COM"/>
    <s v="PATRICIA PÉREZ LEÓN-DIANA PATRICIA GRILLO TURRIAGO;"/>
    <n v="4"/>
    <n v="4"/>
    <n v="4"/>
    <n v="4"/>
    <n v="4"/>
    <n v="4"/>
    <n v="4"/>
    <n v="4"/>
    <n v="4"/>
    <n v="4"/>
    <n v="4"/>
    <n v="4"/>
    <s v="NR"/>
    <s v="Guías de Práctica Clínica"/>
    <s v="NA"/>
  </r>
  <r>
    <n v="4450"/>
    <s v="5/29/26 11:12:25"/>
    <s v="5/29/26 11:16:34"/>
    <s v="anonymous"/>
    <m/>
    <m/>
    <s v="CAPACITACIÓN"/>
    <s v="Bioseguridad en odontología"/>
    <x v="0"/>
    <s v="5/29/2026"/>
    <s v="Maria Leonor"/>
    <s v="Gamez Pedreros"/>
    <s v="Cédula de Ciudadanía"/>
    <n v="52266772"/>
    <n v="52266772"/>
    <s v="Consultorio "/>
    <n v="52266772"/>
    <s v="Odontologa "/>
    <s v="BOGOTA DISTRITO CAPITAL"/>
    <s v="3112828y79"/>
    <s v="leonorgamezpedreros@hotmail.com"/>
    <s v="PATRICIA PÉREZ LEÓN-DIANA PATRICIA GRILLO TURRIAGO;"/>
    <n v="3"/>
    <n v="3"/>
    <n v="3"/>
    <n v="3"/>
    <n v="3"/>
    <n v="3"/>
    <n v="3"/>
    <n v="3"/>
    <n v="3"/>
    <n v="3"/>
    <n v="3"/>
    <n v="3"/>
    <s v="Ninguno"/>
    <s v="Residuos Hospitalarios"/>
    <s v="Shiro"/>
  </r>
  <r>
    <n v="4451"/>
    <s v="5/29/26 11:11:42"/>
    <s v="5/29/26 11:17:00"/>
    <s v="anonymous"/>
    <m/>
    <m/>
    <s v="CAPACITACIÓN"/>
    <s v="Bioseguridad en odontología"/>
    <x v="0"/>
    <s v="5/29/2026"/>
    <s v="MARIA PAULA"/>
    <s v="TAVERA DUARTE"/>
    <s v="Cédula de Ciudadanía"/>
    <n v="1018424618"/>
    <n v="1018424618"/>
    <s v="Maria paula Tavera"/>
    <n v="1018424618"/>
    <s v="Ortodoncista"/>
    <s v="BOGOTA DISTRITO CAPITAL"/>
    <n v="3102135388"/>
    <s v="Ortodonciampaulatavera@gmail.com"/>
    <s v="PATRICIA PÉREZ LEÓN-DIANA PATRICIA GRILLO TURRIAGO;"/>
    <n v="2"/>
    <n v="3"/>
    <n v="2"/>
    <n v="2"/>
    <n v="3"/>
    <n v="3"/>
    <n v="2"/>
    <n v="4"/>
    <n v="3"/>
    <n v="3"/>
    <n v="3"/>
    <n v="3"/>
    <s v="Si el tema es Bioseguridad en odontólogia que este se encaminado y con enfasis en todos los procesos de odontologia. Que se aclaren dudas de los procesos, queda mucha información suelta y dudas sin resolver"/>
    <s v="Infraestructura"/>
    <s v="Infraestructura orientada a odontólogos independientes "/>
  </r>
  <r>
    <n v="4452"/>
    <s v="5/29/26 11:13:53"/>
    <s v="5/29/26 11:17:02"/>
    <s v="anonymous"/>
    <m/>
    <m/>
    <s v="CAPACITACIÓN"/>
    <s v="Bioseguridad en odontología"/>
    <x v="0"/>
    <s v="5/29/2026"/>
    <s v="DARSY BIANETH"/>
    <s v="CARDENAS PADILLA"/>
    <s v="Cédula de Ciudadanía"/>
    <n v="52117589"/>
    <n v="52117589"/>
    <s v="DARSY BIANETH CARDENAS PADILLA"/>
    <n v="52117589"/>
    <s v="ODONTOLOGA"/>
    <s v="BOGOTA DISTRITO CAPITAL"/>
    <n v="3125883781"/>
    <s v="DARSYCARDENAS@GMAIL.COM"/>
    <s v="PATRICIA PÉREZ LEÓN-DIANA PATRICIA GRILLO TURRIAGO;"/>
    <n v="4"/>
    <n v="4"/>
    <n v="4"/>
    <n v="4"/>
    <n v="4"/>
    <n v="4"/>
    <n v="4"/>
    <n v="4"/>
    <n v="4"/>
    <n v="4"/>
    <n v="4"/>
    <n v="4"/>
    <s v="NA"/>
    <s v="Infraestructura"/>
    <s v="NA"/>
  </r>
  <r>
    <n v="4453"/>
    <s v="5/29/26 11:15:20"/>
    <s v="5/29/26 11:19:29"/>
    <s v="anonymous"/>
    <m/>
    <m/>
    <s v="CAPACITACIÓN"/>
    <s v="Bioseguridad en odontología"/>
    <x v="0"/>
    <s v="5/29/2026"/>
    <s v="MARTIN DARIO"/>
    <s v="NEIRA ARAGON "/>
    <s v="Cédula de Ciudadanía"/>
    <n v="19487193"/>
    <n v="19487193"/>
    <s v="MARTIN DARIO NEIRA ARAGON"/>
    <n v="19487193"/>
    <s v="ODONTOLOGO"/>
    <s v="BOGOTA DISTRITO CAPITAL"/>
    <n v="3115897548"/>
    <s v="MDARIONEIRA@GMAIL.COM"/>
    <s v="PATRICIA PÉREZ LEÓN-DIANA PATRICIA GRILLO TURRIAGO;"/>
    <n v="4"/>
    <n v="4"/>
    <n v="4"/>
    <n v="4"/>
    <n v="4"/>
    <n v="4"/>
    <n v="4"/>
    <n v="4"/>
    <n v="4"/>
    <n v="4"/>
    <n v="4"/>
    <n v="4"/>
    <s v="NA"/>
    <s v="Seguridad del Paciente Profesional Independiente"/>
    <s v="NA"/>
  </r>
  <r>
    <n v="4454"/>
    <s v="5/29/26 11:17:42"/>
    <s v="5/29/26 11:20:26"/>
    <s v="anonymous"/>
    <m/>
    <m/>
    <s v="CAPACITACIÓN"/>
    <s v="Bioseguridad en odontología"/>
    <x v="2"/>
    <s v="5/29/2026"/>
    <s v="Patricia del Pilar "/>
    <s v="Carreño Salas"/>
    <s v="Cédula de Ciudadanía"/>
    <n v="63338051"/>
    <n v="63338051"/>
    <s v="Patricia del Pilar Carreño Salas"/>
    <n v="63338051"/>
    <s v="Instrumentadora quirurgica"/>
    <s v="Bucaramanga "/>
    <n v="3174286695"/>
    <s v="patty-angie96@hotmail.com "/>
    <s v="PATRICIA PÉREZ LEÓN-DIANA PATRICIA GRILLO TURRIAGO;"/>
    <n v="4"/>
    <n v="4"/>
    <n v="4"/>
    <n v="4"/>
    <n v="4"/>
    <n v="4"/>
    <n v="4"/>
    <n v="4"/>
    <n v="4"/>
    <n v="4"/>
    <n v="4"/>
    <n v="4"/>
    <s v="Felicitaciones "/>
    <s v="Residuos Hospitalarios"/>
    <s v="Dmer"/>
  </r>
  <r>
    <n v="4455"/>
    <s v="5/29/26 11:12:36"/>
    <s v="5/29/26 11:20:54"/>
    <s v="anonymous"/>
    <m/>
    <m/>
    <s v="CAPACITACIÓN"/>
    <s v="Bioseguridad en odontología"/>
    <x v="0"/>
    <s v="5/29/2026"/>
    <s v="Tatiana "/>
    <s v="Ordoñez Eastman"/>
    <s v="Cédula de Ciudadanía"/>
    <n v="52351495"/>
    <n v="52351495"/>
    <s v="Dra Tatiana Ordoñez Eastman"/>
    <n v="52351495"/>
    <s v="Odontologa"/>
    <s v="BOGOTA DISTRITO CAPITAL"/>
    <n v="3108622248"/>
    <s v="officedent@gmail.com"/>
    <s v="PATRICIA PÉREZ LEÓN-DIANA PATRICIA GRILLO TURRIAGO;"/>
    <n v="4"/>
    <n v="4"/>
    <n v="4"/>
    <n v="4"/>
    <n v="4"/>
    <n v="4"/>
    <n v="4"/>
    <n v="4"/>
    <n v="4"/>
    <n v="4"/>
    <n v="4"/>
    <n v="4"/>
    <s v="muchas gracias por todo, seria de gran ayuda el despeje de dudas ante los temas, de resto bien."/>
    <s v="Tecnovigilancia"/>
    <s v="Residuos Hospitalarios"/>
  </r>
  <r>
    <n v="4456"/>
    <s v="5/29/26 11:20:38"/>
    <s v="5/29/26 11:22:52"/>
    <s v="anonymous"/>
    <m/>
    <m/>
    <s v="CAPACITACIÓN"/>
    <s v="Bioseguridad en odontología"/>
    <x v="0"/>
    <s v="5/29/2026"/>
    <s v="ANGELICA PATRICIA "/>
    <s v="RUBIO DIAZ"/>
    <s v="Cédula de Ciudadanía"/>
    <n v="28550693"/>
    <n v="28550693"/>
    <s v="ANGELICA PATRICIA RUBIO DIAZ"/>
    <n v="28550693"/>
    <s v="ODONTOLOGA"/>
    <s v="BOGOTA DISTRITO CAPITAL"/>
    <n v="3003665292"/>
    <s v="Dsmilemanagement@gmail.com"/>
    <s v="PATRICIA PÉREZ LEÓN-DIANA PATRICIA GRILLO TURRIAGO;"/>
    <n v="4"/>
    <n v="4"/>
    <n v="4"/>
    <n v="4"/>
    <n v="4"/>
    <n v="4"/>
    <n v="4"/>
    <n v="4"/>
    <n v="4"/>
    <n v="4"/>
    <n v="4"/>
    <n v="4"/>
    <s v="NA"/>
    <s v="Guías de Práctica Clínica"/>
    <s v="na"/>
  </r>
  <r>
    <n v="4457"/>
    <s v="5/29/26 11:19:31"/>
    <s v="5/29/26 11:23:15"/>
    <s v="anonymous"/>
    <m/>
    <m/>
    <s v="CAPACITACIÓN"/>
    <s v="Bioseguridad en odontología"/>
    <x v="0"/>
    <s v="5/29/2026"/>
    <s v="BEATRIZ YANETH"/>
    <s v="MORENO DUQUE"/>
    <s v="Cédula de Ciudadanía"/>
    <n v="51872271"/>
    <n v="51872271"/>
    <s v="BEATRIZ YANETH MORENO DUQUE"/>
    <n v="51872271"/>
    <s v="ODONTOLOGA"/>
    <s v="BOGOTA DISTRITO CAPITAL"/>
    <n v="3114623073"/>
    <s v="BEATRIZMORENO.CONS@GMAIL.COM"/>
    <s v="PATRICIA PÉREZ LEÓN-DIANA PATRICIA GRILLO TURRIAGO;"/>
    <n v="4"/>
    <n v="4"/>
    <n v="4"/>
    <n v="4"/>
    <n v="4"/>
    <n v="4"/>
    <n v="4"/>
    <n v="4"/>
    <n v="4"/>
    <n v="4"/>
    <n v="4"/>
    <n v="4"/>
    <s v="NA"/>
    <s v="Sistema Único de Acreditación"/>
    <s v="NA"/>
  </r>
  <r>
    <n v="4458"/>
    <s v="5/29/26 11:21:06"/>
    <s v="5/29/26 11:23:30"/>
    <s v="anonymous"/>
    <m/>
    <m/>
    <s v="CAPACITACIÓN"/>
    <s v="Bioseguridad en odontología"/>
    <x v="0"/>
    <s v="5/29/2026"/>
    <s v="Paola Andrea "/>
    <s v="López Montealegre "/>
    <s v="Cédula de Ciudadanía"/>
    <n v="41945104"/>
    <n v="41945104"/>
    <s v="Consultorio independiente "/>
    <n v="41945104"/>
    <s v="Odontólogo "/>
    <s v="BOGOTA DISTRITO CAPITAL"/>
    <n v="3202415192"/>
    <s v="Oral_inter@outlook.com"/>
    <s v="PATRICIA PÉREZ LEÓN-DIANA PATRICIA GRILLO TURRIAGO;"/>
    <n v="4"/>
    <n v="4"/>
    <n v="4"/>
    <n v="4"/>
    <n v="4"/>
    <n v="4"/>
    <n v="4"/>
    <n v="4"/>
    <n v="4"/>
    <n v="4"/>
    <n v="4"/>
    <n v="4"/>
    <s v="Na"/>
    <s v="Bioseguridad General"/>
    <s v="Na"/>
  </r>
  <r>
    <m/>
    <m/>
    <m/>
    <m/>
    <m/>
    <m/>
    <m/>
    <m/>
    <x v="4"/>
    <m/>
    <m/>
    <m/>
    <m/>
    <m/>
    <m/>
    <m/>
    <m/>
    <m/>
    <m/>
    <m/>
    <m/>
    <m/>
    <m/>
    <m/>
    <m/>
    <m/>
    <m/>
    <m/>
    <m/>
    <m/>
    <m/>
    <m/>
    <m/>
    <m/>
    <m/>
    <m/>
    <m/>
  </r>
  <r>
    <m/>
    <m/>
    <m/>
    <m/>
    <m/>
    <m/>
    <m/>
    <m/>
    <x v="4"/>
    <m/>
    <m/>
    <m/>
    <m/>
    <m/>
    <m/>
    <m/>
    <m/>
    <m/>
    <m/>
    <m/>
    <m/>
    <m/>
    <m/>
    <m/>
    <m/>
    <m/>
    <m/>
    <m/>
    <m/>
    <m/>
    <m/>
    <m/>
    <m/>
    <m/>
    <m/>
    <m/>
    <m/>
  </r>
  <r>
    <m/>
    <m/>
    <m/>
    <m/>
    <m/>
    <m/>
    <m/>
    <m/>
    <x v="4"/>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4"/>
    <m/>
    <m/>
    <m/>
    <m/>
    <m/>
    <m/>
    <m/>
    <m/>
    <m/>
    <m/>
    <m/>
    <m/>
    <m/>
    <m/>
    <m/>
    <m/>
    <m/>
    <m/>
    <m/>
    <m/>
    <m/>
    <m/>
    <m/>
    <m/>
    <m/>
    <m/>
    <m/>
    <m/>
  </r>
  <r>
    <m/>
    <m/>
    <m/>
    <m/>
    <m/>
    <m/>
    <m/>
    <m/>
    <x v="4"/>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4"/>
    <m/>
    <m/>
    <m/>
    <m/>
    <m/>
    <m/>
    <m/>
    <m/>
    <m/>
    <m/>
    <m/>
    <s v="EXCELENTE"/>
    <n v="4"/>
    <n v="128"/>
    <n v="125"/>
    <n v="126"/>
    <n v="131"/>
    <n v="126"/>
    <n v="131"/>
    <n v="125"/>
    <n v="129"/>
    <n v="127"/>
    <n v="123"/>
    <n v="129"/>
    <n v="132"/>
    <n v="1532"/>
    <n v="100"/>
    <m/>
  </r>
  <r>
    <m/>
    <m/>
    <m/>
    <m/>
    <m/>
    <m/>
    <m/>
    <m/>
    <x v="4"/>
    <m/>
    <m/>
    <m/>
    <m/>
    <m/>
    <m/>
    <m/>
    <m/>
    <m/>
    <m/>
    <m/>
    <s v="BUENO"/>
    <n v="3"/>
    <n v="28"/>
    <n v="33"/>
    <n v="28"/>
    <n v="26"/>
    <n v="32"/>
    <n v="28"/>
    <n v="32"/>
    <n v="29"/>
    <n v="32"/>
    <n v="35"/>
    <n v="32"/>
    <n v="28"/>
    <n v="363"/>
    <n v="80"/>
    <m/>
  </r>
  <r>
    <m/>
    <m/>
    <m/>
    <m/>
    <m/>
    <m/>
    <m/>
    <m/>
    <x v="4"/>
    <m/>
    <m/>
    <m/>
    <m/>
    <m/>
    <m/>
    <m/>
    <m/>
    <m/>
    <m/>
    <m/>
    <s v="REGULAR"/>
    <n v="2"/>
    <n v="6"/>
    <n v="4"/>
    <n v="8"/>
    <n v="5"/>
    <n v="4"/>
    <n v="3"/>
    <n v="5"/>
    <n v="4"/>
    <n v="3"/>
    <n v="4"/>
    <n v="1"/>
    <n v="2"/>
    <n v="49"/>
    <n v="50"/>
    <m/>
  </r>
  <r>
    <m/>
    <m/>
    <m/>
    <m/>
    <m/>
    <m/>
    <m/>
    <m/>
    <x v="4"/>
    <m/>
    <m/>
    <m/>
    <m/>
    <m/>
    <m/>
    <m/>
    <m/>
    <m/>
    <m/>
    <m/>
    <s v="DEFICIENTE"/>
    <n v="1"/>
    <n v="0"/>
    <n v="0"/>
    <n v="0"/>
    <n v="0"/>
    <n v="0"/>
    <n v="0"/>
    <n v="0"/>
    <n v="0"/>
    <n v="0"/>
    <n v="0"/>
    <n v="0"/>
    <n v="0"/>
    <n v="0"/>
    <n v="30"/>
    <m/>
  </r>
  <r>
    <m/>
    <m/>
    <m/>
    <m/>
    <m/>
    <m/>
    <m/>
    <m/>
    <x v="4"/>
    <m/>
    <m/>
    <m/>
    <m/>
    <m/>
    <m/>
    <m/>
    <m/>
    <m/>
    <m/>
    <m/>
    <m/>
    <s v="total "/>
    <n v="162"/>
    <n v="162"/>
    <n v="162"/>
    <n v="162"/>
    <n v="162"/>
    <n v="162"/>
    <n v="162"/>
    <n v="162"/>
    <n v="162"/>
    <n v="162"/>
    <n v="162"/>
    <n v="162"/>
    <n v="2376"/>
    <s v="total"/>
    <m/>
  </r>
  <r>
    <m/>
    <m/>
    <m/>
    <m/>
    <m/>
    <m/>
    <m/>
    <m/>
    <x v="4"/>
    <m/>
    <m/>
    <m/>
    <m/>
    <m/>
    <m/>
    <m/>
    <m/>
    <m/>
    <m/>
    <m/>
    <m/>
    <m/>
    <m/>
    <m/>
    <m/>
    <m/>
    <m/>
    <m/>
    <m/>
    <m/>
    <m/>
    <m/>
    <m/>
    <m/>
    <n v="2914"/>
    <s v="Total respuestas"/>
    <m/>
  </r>
  <r>
    <m/>
    <m/>
    <m/>
    <m/>
    <m/>
    <m/>
    <m/>
    <m/>
    <x v="4"/>
    <m/>
    <m/>
    <m/>
    <m/>
    <m/>
    <m/>
    <m/>
    <m/>
    <m/>
    <m/>
    <m/>
    <m/>
    <m/>
    <m/>
    <m/>
    <m/>
    <m/>
    <m/>
    <m/>
    <m/>
    <m/>
    <m/>
    <m/>
    <m/>
    <m/>
    <m/>
    <s v="Porcentaje de satisfacción"/>
    <m/>
  </r>
  <r>
    <m/>
    <m/>
    <m/>
    <m/>
    <m/>
    <m/>
    <m/>
    <m/>
    <x v="4"/>
    <m/>
    <m/>
    <m/>
    <m/>
    <m/>
    <m/>
    <m/>
    <m/>
    <m/>
    <m/>
    <m/>
    <m/>
    <m/>
    <m/>
    <m/>
    <m/>
    <m/>
    <m/>
    <m/>
    <m/>
    <m/>
    <m/>
    <m/>
    <m/>
    <m/>
    <m/>
    <m/>
    <m/>
  </r>
  <r>
    <m/>
    <m/>
    <m/>
    <m/>
    <m/>
    <m/>
    <m/>
    <m/>
    <x v="4"/>
    <m/>
    <m/>
    <m/>
    <m/>
    <m/>
    <m/>
    <m/>
    <m/>
    <m/>
    <m/>
    <m/>
    <m/>
    <m/>
    <m/>
    <m/>
    <m/>
    <m/>
    <m/>
    <m/>
    <m/>
    <m/>
    <m/>
    <m/>
    <m/>
    <m/>
    <m/>
    <m/>
    <m/>
  </r>
  <r>
    <m/>
    <m/>
    <m/>
    <m/>
    <m/>
    <m/>
    <m/>
    <m/>
    <x v="4"/>
    <m/>
    <m/>
    <m/>
    <m/>
    <m/>
    <m/>
    <m/>
    <m/>
    <m/>
    <m/>
    <m/>
    <m/>
    <s v="total SDS-PYC-FT-046"/>
    <m/>
    <m/>
    <m/>
    <m/>
    <m/>
    <m/>
    <m/>
    <m/>
    <m/>
    <m/>
    <m/>
    <m/>
    <m/>
    <m/>
    <m/>
  </r>
  <r>
    <m/>
    <m/>
    <m/>
    <m/>
    <m/>
    <m/>
    <m/>
    <m/>
    <x v="4"/>
    <m/>
    <m/>
    <m/>
    <m/>
    <m/>
    <m/>
    <m/>
    <m/>
    <m/>
    <m/>
    <m/>
    <m/>
    <m/>
    <s v="Excelente"/>
    <s v="Bueno"/>
    <s v="Regular"/>
    <s v="Deficiente"/>
    <m/>
    <m/>
    <m/>
    <m/>
    <m/>
    <m/>
    <m/>
    <m/>
    <m/>
    <m/>
    <m/>
  </r>
  <r>
    <m/>
    <m/>
    <m/>
    <m/>
    <m/>
    <m/>
    <m/>
    <m/>
    <x v="4"/>
    <m/>
    <m/>
    <m/>
    <m/>
    <m/>
    <m/>
    <m/>
    <m/>
    <m/>
    <m/>
    <m/>
    <m/>
    <s v="Interacción humana"/>
    <n v="127.75"/>
    <n v="30.25"/>
    <n v="4"/>
    <n v="1"/>
    <n v="163"/>
    <m/>
    <m/>
    <m/>
    <m/>
    <m/>
    <m/>
    <m/>
    <m/>
    <m/>
    <m/>
  </r>
  <r>
    <m/>
    <m/>
    <m/>
    <m/>
    <m/>
    <m/>
    <m/>
    <m/>
    <x v="4"/>
    <m/>
    <m/>
    <m/>
    <m/>
    <m/>
    <m/>
    <m/>
    <m/>
    <m/>
    <m/>
    <m/>
    <m/>
    <s v="Oportunidad"/>
    <n v="129"/>
    <n v="32"/>
    <n v="1"/>
    <n v="0"/>
    <n v="162"/>
    <m/>
    <m/>
    <m/>
    <m/>
    <m/>
    <m/>
    <m/>
    <m/>
    <m/>
    <m/>
  </r>
  <r>
    <m/>
    <m/>
    <m/>
    <m/>
    <m/>
    <m/>
    <m/>
    <m/>
    <x v="4"/>
    <m/>
    <m/>
    <m/>
    <m/>
    <m/>
    <m/>
    <m/>
    <m/>
    <m/>
    <m/>
    <m/>
    <m/>
    <s v="Infraestructura"/>
    <n v="132"/>
    <n v="28"/>
    <n v="2"/>
    <n v="0"/>
    <n v="162"/>
    <m/>
    <m/>
    <m/>
    <m/>
    <m/>
    <m/>
    <m/>
    <m/>
    <m/>
    <m/>
  </r>
  <r>
    <m/>
    <m/>
    <m/>
    <m/>
    <m/>
    <m/>
    <m/>
    <m/>
    <x v="4"/>
    <m/>
    <m/>
    <m/>
    <m/>
    <m/>
    <m/>
    <m/>
    <m/>
    <m/>
    <m/>
    <m/>
    <m/>
    <s v="Satisfacción del requerimiento"/>
    <n v="126.66666666666667"/>
    <n v="31"/>
    <n v="4.333333333333333"/>
    <n v="0"/>
    <n v="162.00000000000003"/>
    <m/>
    <m/>
    <m/>
    <m/>
    <m/>
    <m/>
    <m/>
    <m/>
    <m/>
    <m/>
  </r>
  <r>
    <m/>
    <m/>
    <m/>
    <m/>
    <m/>
    <m/>
    <m/>
    <m/>
    <x v="4"/>
    <m/>
    <m/>
    <m/>
    <m/>
    <m/>
    <m/>
    <m/>
    <m/>
    <m/>
    <m/>
    <m/>
    <m/>
    <s v="Calidad general"/>
    <n v="126.66666666666667"/>
    <n v="29.666666666666668"/>
    <n v="5.666666666666667"/>
    <n v="0"/>
    <n v="162"/>
    <m/>
    <m/>
    <m/>
    <m/>
    <m/>
    <m/>
    <m/>
    <m/>
    <m/>
    <m/>
  </r>
  <r>
    <m/>
    <m/>
    <m/>
    <m/>
    <m/>
    <m/>
    <m/>
    <m/>
    <x v="4"/>
    <m/>
    <m/>
    <m/>
    <m/>
    <m/>
    <m/>
    <m/>
    <m/>
    <m/>
    <m/>
    <m/>
    <m/>
    <m/>
    <m/>
    <m/>
    <m/>
    <m/>
    <m/>
    <m/>
    <m/>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
  <r>
    <n v="4462"/>
    <d v="2026-10-06T08:48:15"/>
    <d v="2026-10-06T08:55:41"/>
    <s v="anonymous"/>
    <m/>
    <m/>
    <s v="CAPACITACIÓN"/>
    <s v="Visita de verificación previa"/>
    <x v="0"/>
    <d v="2026-10-06T00:00:00"/>
    <s v="Monica "/>
    <s v="Fonseca  Cano"/>
    <s v="Cédula de Ciudadanía"/>
    <n v="52739720"/>
    <n v="52739720"/>
    <s v="INNOVATIONDENT AM"/>
    <n v="901933953"/>
    <s v="Servicios de salud  odontologia y ortodoncia"/>
    <s v="BOGOTA DISTRITO CAPITAL"/>
    <n v="3102764536"/>
    <s v="Innovationdentam@gmail.com"/>
    <s v="LIZBETH ALEXANDRA, CAMPOS VELOZA;CLARA LILIANA MARTÍNEZ OSORIO;"/>
    <n v="4"/>
    <n v="4"/>
    <n v="4"/>
    <n v="4"/>
    <n v="4"/>
    <n v="4"/>
    <n v="4"/>
    <n v="4"/>
    <n v="4"/>
    <n v="4"/>
    <n v="4"/>
    <n v="4"/>
    <s v="Muchas gracias por este acompañamiento"/>
    <s v="Guías de Práctica Clínica"/>
    <s v="Guias de servicios de salud"/>
  </r>
  <r>
    <n v="4463"/>
    <d v="2026-10-06T07:57:39"/>
    <d v="2026-10-06T10:16:21"/>
    <s v="anonymous"/>
    <m/>
    <m/>
    <s v="CAPACITACIÓN"/>
    <s v="Visita de verificación previa"/>
    <x v="0"/>
    <d v="2026-10-06T00:00:00"/>
    <s v="maria claudia"/>
    <s v=" rodriguez galvis "/>
    <s v="Cédula de Ciudadanía"/>
    <n v="52993986"/>
    <n v="52993986"/>
    <s v="MCR DERMATOLOGIA MARIA CLAUDIA RODRIGUEZ G IPS SAS"/>
    <n v="902059189"/>
    <s v="REPRESENTANTE LEGAL"/>
    <s v="BOGOTA DISTRITO CAPITAL"/>
    <n v="3016752888"/>
    <s v="MCRDERMATOLOGIA@GMAIL.COM"/>
    <s v="LIZBETH ALEXANDRA, CAMPOS VELOZA;CLARA LILIANA MARTÍNEZ OSORIO;"/>
    <n v="4"/>
    <n v="4"/>
    <n v="4"/>
    <n v="4"/>
    <n v="3"/>
    <n v="4"/>
    <n v="4"/>
    <n v="4"/>
    <n v="4"/>
    <n v="4"/>
    <n v="4"/>
    <n v="4"/>
    <s v="quisiera que nos compartieran la grabacion de la presentacion  parea futuras consultas "/>
    <s v="Telemedicina"/>
    <s v="estandar 3 y 4 "/>
  </r>
  <r>
    <n v="4464"/>
    <d v="2026-10-06T10:12:19"/>
    <d v="2026-10-06T10:16:50"/>
    <s v="anonymous"/>
    <m/>
    <m/>
    <s v="CAPACITACIÓN"/>
    <s v="Visita de verificación previa"/>
    <x v="0"/>
    <d v="2026-10-06T00:00:00"/>
    <s v="FITNNES 24 SEVEN "/>
    <s v="Amando Rocio Nino Mosquera "/>
    <s v="Cédula de Ciudadanía"/>
    <n v="1121865360"/>
    <n v="1121865360"/>
    <s v="FITNNES 24 SEVEN QUINTA PAREDES "/>
    <n v="901054874"/>
    <s v="CORDNADOR DE CALIDAD"/>
    <s v="BOGOTA DISTRITO CAPITAL"/>
    <n v="3208269102"/>
    <s v="gestionesdehabilitacion@gmail.com"/>
    <s v="LIZBETH ALEXANDRA, CAMPOS VELOZA;CLARA LILIANA MARTÍNEZ OSORIO;"/>
    <n v="4"/>
    <n v="4"/>
    <n v="4"/>
    <n v="4"/>
    <n v="4"/>
    <n v="4"/>
    <n v="4"/>
    <n v="4"/>
    <n v="4"/>
    <n v="4"/>
    <n v="4"/>
    <n v="4"/>
    <s v="N/A"/>
    <s v="Resolución 3100 de 2019"/>
    <s v="NA"/>
  </r>
  <r>
    <n v="4465"/>
    <d v="2026-10-06T10:11:29"/>
    <d v="2026-10-06T10:16:58"/>
    <s v="anonymous"/>
    <m/>
    <m/>
    <s v="CAPACITACIÓN"/>
    <s v="Visita de verificación previa"/>
    <x v="0"/>
    <d v="2026-10-06T00:00:00"/>
    <s v="Carmen Helena "/>
    <s v="Zambrano Màrquez"/>
    <s v="Cédula de Ciudadanía"/>
    <n v="53119090"/>
    <n v="53119090"/>
    <s v="I.P.S JOBS MEDICALL S.AS TERAPIAS DOMICILIARIAS"/>
    <n v="902039100"/>
    <s v="REPRESENTANTE LEGAL"/>
    <s v="BOGOTA DISTRITO CAPITAL"/>
    <n v="3229052760"/>
    <s v="heleseval@gmail.com"/>
    <s v="LIZBETH ALEXANDRA, CAMPOS VELOZA;CLARA LILIANA MARTÍNEZ OSORIO;"/>
    <n v="4"/>
    <n v="4"/>
    <n v="4"/>
    <n v="4"/>
    <n v="4"/>
    <n v="4"/>
    <n v="4"/>
    <n v="4"/>
    <n v="4"/>
    <n v="3"/>
    <n v="4"/>
    <n v="4"/>
    <s v="NA"/>
    <s v="Residuos Hospitalarios"/>
    <s v="NA"/>
  </r>
  <r>
    <n v="4466"/>
    <d v="2026-10-06T10:11:25"/>
    <d v="2026-10-06T10:17:10"/>
    <s v="anonymous"/>
    <m/>
    <m/>
    <s v="CAPACITACIÓN"/>
    <s v="Visita de verificación previa"/>
    <x v="0"/>
    <d v="2026-10-06T00:00:00"/>
    <s v="Pedro Pablo"/>
    <s v="Uribe Barrios"/>
    <s v="Cédula de Ciudadanía"/>
    <n v="71945845"/>
    <n v="71945845"/>
    <s v="CN San Lucas"/>
    <n v="901198552"/>
    <s v="Coordinador IPs"/>
    <s v="MEDELLIN ANTIOQUIA "/>
    <n v="3206244332"/>
    <s v="auditorsl@casanua.co"/>
    <s v="LIZBETH ALEXANDRA, CAMPOS VELOZA;CLARA LILIANA MARTÍNEZ OSORIO;"/>
    <n v="4"/>
    <n v="4"/>
    <n v="4"/>
    <n v="4"/>
    <n v="4"/>
    <n v="4"/>
    <n v="4"/>
    <n v="4"/>
    <n v="4"/>
    <n v="4"/>
    <n v="4"/>
    <n v="4"/>
    <s v="Excelente la presentación, aunque un poco rápida para asimilar información"/>
    <s v="Guías de Práctica Clínica"/>
    <s v="PAMEC"/>
  </r>
  <r>
    <n v="4467"/>
    <d v="2026-10-06T10:11:51"/>
    <d v="2026-10-06T10:20:55"/>
    <s v="anonymous"/>
    <m/>
    <m/>
    <s v="CAPACITACIÓN"/>
    <s v="Visita de verificación previa"/>
    <x v="0"/>
    <d v="2026-10-06T00:00:00"/>
    <s v="LINA MARIA"/>
    <s v="MUÑOZ RAMIREZ"/>
    <s v="Cédula de Ciudadanía"/>
    <n v="29361353"/>
    <n v="29361353"/>
    <s v="QBIENTVS SAS"/>
    <n v="901858569"/>
    <s v="ODONTOLOGA"/>
    <s v="BOGOTA DISTRITO CAPITAL"/>
    <n v="3202323929"/>
    <s v="qbientvs@gmail.com"/>
    <s v="LIZBETH ALEXANDRA, CAMPOS VELOZA;CLARA LILIANA MARTÍNEZ OSORIO;"/>
    <n v="4"/>
    <n v="4"/>
    <n v="4"/>
    <n v="4"/>
    <n v="4"/>
    <n v="4"/>
    <n v="4"/>
    <n v="4"/>
    <n v="4"/>
    <n v="4"/>
    <n v="4"/>
    <n v="4"/>
    <s v="Excelente capacitación"/>
    <s v="Bioseguridad en Odontología"/>
    <s v="NA"/>
  </r>
  <r>
    <n v="4468"/>
    <d v="2026-10-06T10:12:58"/>
    <d v="2026-10-06T10:22:15"/>
    <s v="anonymous"/>
    <m/>
    <m/>
    <s v="CAPACITACIÓN"/>
    <s v="Visita de verificación previa"/>
    <x v="0"/>
    <d v="2026-10-06T00:00:00"/>
    <s v="Pablo Alejandro "/>
    <s v="Villamil Polo"/>
    <s v="Cédula de Ciudadanía"/>
    <n v="80097131"/>
    <n v="80097131"/>
    <s v="DENTAL SCAN IMÁGENES DIAGNOSTICAS SAS"/>
    <n v="901845306"/>
    <s v="gerente "/>
    <s v="BOGOTA DISTRITO CAPITAL"/>
    <n v="3005769678"/>
    <s v="rxdentalscan@gmail.com"/>
    <s v="LIZBETH ALEXANDRA, CAMPOS VELOZA;CLARA LILIANA MARTÍNEZ OSORIO;"/>
    <n v="4"/>
    <n v="4"/>
    <n v="4"/>
    <n v="4"/>
    <n v="4"/>
    <n v="4"/>
    <n v="4"/>
    <n v="4"/>
    <n v="3"/>
    <n v="3"/>
    <n v="4"/>
    <n v="4"/>
    <s v="se debe planear o invitar a los prestadores con mucho mas tiempo, no se puede hacer una llamada y un correo el dia anterior para una capcitacion de 5 horas al sigueinte dia  "/>
    <s v="Resolución 3100 de 2019"/>
    <s v="NA"/>
  </r>
  <r>
    <n v="4469"/>
    <d v="2026-10-06T10:11:56"/>
    <d v="2026-10-06T10:26:06"/>
    <s v="anonymous"/>
    <m/>
    <m/>
    <s v="CAPACITACIÓN"/>
    <s v="Visita de verificación previa"/>
    <x v="0"/>
    <d v="2026-10-06T00:00:00"/>
    <s v="Carol Vanessa "/>
    <s v="Garavito Acosta"/>
    <s v="Cédula de Ciudadanía"/>
    <n v="53125143"/>
    <n v="53125143"/>
    <s v="SANUM SAS"/>
    <n v="901046098"/>
    <s v="Coordinador"/>
    <s v="BOGOTA DISTRITO CAPITAL"/>
    <n v="3014306881"/>
    <s v="carolgaravitops@gmail.com"/>
    <s v="LIZBETH ALEXANDRA, CAMPOS VELOZA;CLARA LILIANA MARTÍNEZ OSORIO;"/>
    <n v="4"/>
    <n v="4"/>
    <n v="4"/>
    <n v="4"/>
    <n v="4"/>
    <n v="4"/>
    <n v="4"/>
    <n v="4"/>
    <n v="4"/>
    <n v="4"/>
    <n v="4"/>
    <n v="4"/>
    <s v="Gracias por estos espacios, resuelven dudas que se pueden tener previo a la visita."/>
    <s v="Humanización"/>
    <s v="NA"/>
  </r>
  <r>
    <n v="4470"/>
    <d v="2026-10-06T10:21:53"/>
    <d v="2026-10-06T10:26:39"/>
    <s v="anonymous"/>
    <m/>
    <m/>
    <s v="CAPACITACIÓN"/>
    <s v="Visita de verificación previa"/>
    <x v="0"/>
    <d v="2026-10-06T00:00:00"/>
    <s v="JUAN PABLO"/>
    <s v="SAVINI PARRA"/>
    <s v="Cédula de Ciudadanía"/>
    <n v="1193550947"/>
    <n v="1193550947"/>
    <s v="CLINICA SAVINI GROUP MIND CARE SAS"/>
    <n v="902029184"/>
    <s v="DIRECTOR CLINICO Y CEO"/>
    <s v="BOGOTA DISTRITO CAPITAL"/>
    <n v="3028030710"/>
    <s v="administrativo@savinigroupmc.com"/>
    <s v="LIZBETH ALEXANDRA, CAMPOS VELOZA;CLARA LILIANA MARTÍNEZ OSORIO;"/>
    <n v="4"/>
    <n v="4"/>
    <n v="4"/>
    <n v="4"/>
    <n v="4"/>
    <n v="4"/>
    <n v="4"/>
    <n v="4"/>
    <n v="4"/>
    <n v="4"/>
    <n v="4"/>
    <n v="4"/>
    <s v="NA"/>
    <s v="Resolución 3100 de 2019"/>
    <s v="NA"/>
  </r>
  <r>
    <n v="4471"/>
    <d v="2026-10-06T10:11:22"/>
    <d v="2026-10-06T10:26:58"/>
    <s v="anonymous"/>
    <m/>
    <m/>
    <s v="CAPACITACIÓN"/>
    <s v="Visita de verificación previa"/>
    <x v="0"/>
    <d v="2026-10-06T00:00:00"/>
    <s v="SANDRA BIBIANA "/>
    <s v="RONSON MATEUS"/>
    <s v="Cédula de Ciudadanía"/>
    <n v="51852380"/>
    <n v="51852380"/>
    <s v="REVIB MEDICINA ESTETICA ENFOCADA EN EL BIENESTAR"/>
    <n v="901957371"/>
    <s v="AUXILIAR ADMINISTRATIVA"/>
    <s v="BOGOTA DISTRITO CAPITAL"/>
    <n v="3115544232"/>
    <s v="srondon04@gmail.com"/>
    <s v="LIZBETH ALEXANDRA, CAMPOS VELOZA;CLARA LILIANA MARTÍNEZ OSORIO;"/>
    <n v="4"/>
    <n v="4"/>
    <n v="4"/>
    <n v="4"/>
    <n v="4"/>
    <n v="4"/>
    <n v="4"/>
    <n v="4"/>
    <n v="4"/>
    <n v="4"/>
    <n v="4"/>
    <n v="4"/>
    <s v="A PESAR QUE EL TEMA ES COMPLEJO ES MANEJADO DE MANERA CLARA"/>
    <s v="Estándar 4: Medicamentos, dispositivos Médicos e insumos"/>
    <s v="NA"/>
  </r>
  <r>
    <n v="4472"/>
    <d v="2026-10-06T10:22:43"/>
    <d v="2026-10-06T10:27:03"/>
    <s v="anonymous"/>
    <m/>
    <m/>
    <s v="CAPACITACIÓN"/>
    <s v="Visita de verificación previa"/>
    <x v="0"/>
    <d v="2026-10-06T00:00:00"/>
    <s v="JOHN ALBERTO"/>
    <s v="CEBALLOS LOPEZ"/>
    <s v="Cédula de Ciudadanía"/>
    <n v="98391813"/>
    <n v="98391813"/>
    <s v="QBIENTVS SAS"/>
    <n v="901858569"/>
    <s v="GERENTE ADMINISTRATIVO"/>
    <s v="BOGOTA DISTRITO CAPITAL"/>
    <n v="3202323929"/>
    <s v="JOALCELO.DAVID1975@GMAIL.COM"/>
    <s v="LIZBETH ALEXANDRA, CAMPOS VELOZA;CLARA LILIANA MARTÍNEZ OSORIO;"/>
    <n v="4"/>
    <n v="4"/>
    <n v="4"/>
    <n v="4"/>
    <n v="4"/>
    <n v="4"/>
    <n v="4"/>
    <n v="4"/>
    <n v="4"/>
    <n v="4"/>
    <n v="4"/>
    <n v="4"/>
    <s v="EXCELENTE CAPACITACION"/>
    <s v="Bioseguridad en Odontología"/>
    <s v="NA"/>
  </r>
  <r>
    <n v="4473"/>
    <d v="2026-10-06T10:23:27"/>
    <d v="2026-10-06T10:27:31"/>
    <s v="anonymous"/>
    <m/>
    <m/>
    <s v="CAPACITACIÓN"/>
    <s v="Visita de verificación previa"/>
    <x v="0"/>
    <d v="2026-10-06T00:00:00"/>
    <s v="MCR MARIA CLAUDIA RODRIGUEZ IPS "/>
    <s v="MIGUEL ANGEL OSORIO "/>
    <s v="Cédula de Ciudadanía"/>
    <n v="1010160794"/>
    <n v="1010160794"/>
    <s v="MCR  DERMATOLOGIA MARIA CLAUDIA RODRIGUEZ  G IPS "/>
    <n v="902059189"/>
    <s v="ENFERMERO ADUTORI "/>
    <s v="BOGOTA DISTRITO CAPITAL"/>
    <n v="3133055779"/>
    <s v="miguelangelosorio@prevenirgestionyauditoria.com"/>
    <s v="LIZBETH ALEXANDRA, CAMPOS VELOZA;CLARA LILIANA MARTÍNEZ OSORIO;"/>
    <n v="4"/>
    <n v="4"/>
    <n v="4"/>
    <n v="4"/>
    <n v="4"/>
    <n v="4"/>
    <n v="4"/>
    <n v="4"/>
    <n v="4"/>
    <n v="4"/>
    <n v="4"/>
    <n v="4"/>
    <s v="GRACIAS "/>
    <s v="Bioseguridad General"/>
    <s v="FELICITACIONES "/>
  </r>
  <r>
    <n v="4474"/>
    <d v="2026-10-06T10:22:20"/>
    <d v="2026-10-06T10:28:43"/>
    <s v="anonymous"/>
    <m/>
    <m/>
    <s v="CAPACITACIÓN"/>
    <s v="Visita de verificación previa"/>
    <x v="0"/>
    <d v="2026-10-06T00:00:00"/>
    <s v="MAGDA MILENA"/>
    <s v="RIVERA MONROY"/>
    <s v="Cédula de Ciudadanía"/>
    <n v="52822130"/>
    <n v="52822130"/>
    <s v="QBIENTVS"/>
    <n v="901858569"/>
    <s v="AUXILIAR CONSULTORIO ODONTOLOGICO"/>
    <s v="BOGOTA DISTRITO CAPITAL"/>
    <n v="3143306938"/>
    <s v="milekitty83@hotmail.com"/>
    <s v="LIZBETH ALEXANDRA, CAMPOS VELOZA;CLARA LILIANA MARTÍNEZ OSORIO;"/>
    <n v="3"/>
    <n v="4"/>
    <n v="4"/>
    <n v="4"/>
    <n v="4"/>
    <n v="4"/>
    <n v="4"/>
    <n v="3"/>
    <n v="4"/>
    <n v="4"/>
    <n v="4"/>
    <n v="4"/>
    <s v="ES UNA EXCELENTE CAPACITACION"/>
    <s v="Seguridad del Paciente IPS"/>
    <s v="NA"/>
  </r>
  <r>
    <n v="4475"/>
    <d v="2026-10-06T10:24:08"/>
    <d v="2026-10-06T10:29:25"/>
    <s v="anonymous"/>
    <m/>
    <m/>
    <s v="CAPACITACIÓN"/>
    <s v="Visita de verificación previa"/>
    <x v="0"/>
    <d v="2026-10-06T00:00:00"/>
    <s v="Amanda Milena "/>
    <s v="Flórez Cortes"/>
    <s v="Cédula de Ciudadanía"/>
    <n v="1022956018"/>
    <n v="1022956018"/>
    <s v="Biuti Express SAS"/>
    <n v="901957371"/>
    <s v="Directora de sede"/>
    <s v="BOGOTA DISTRITO CAPITAL"/>
    <n v="3112619444"/>
    <s v="Calidad@revib.co"/>
    <s v="LIZBETH ALEXANDRA, CAMPOS VELOZA;CLARA LILIANA MARTÍNEZ OSORIO;"/>
    <n v="3"/>
    <n v="3"/>
    <n v="3"/>
    <n v="4"/>
    <n v="3"/>
    <n v="4"/>
    <n v="4"/>
    <n v="4"/>
    <n v="4"/>
    <n v="4"/>
    <n v="4"/>
    <n v="4"/>
    <s v="Ninguno"/>
    <s v="Seguridad del Paciente IPS"/>
    <s v="Prestaciones de servicio para medicina estética "/>
  </r>
  <r>
    <n v="4476"/>
    <d v="2026-10-06T10:28:06"/>
    <d v="2026-10-06T10:31:38"/>
    <s v="anonymous"/>
    <m/>
    <m/>
    <s v="CAPACITACIÓN"/>
    <s v="Visita de verificación previa"/>
    <x v="0"/>
    <d v="2026-10-06T00:00:00"/>
    <s v="RUTH DINEY"/>
    <s v="ROA ROJAS"/>
    <s v="Cédula de Ciudadanía"/>
    <n v="52357437"/>
    <n v="52357437"/>
    <s v="QBIENTVS SAS"/>
    <n v="901482185"/>
    <s v="SERVICIOS GENERALES "/>
    <s v="BOGOTA DISTRITO CAPITAL"/>
    <n v="3172878076"/>
    <s v="ruthdineyroa14@gmail.com"/>
    <s v="LIZBETH ALEXANDRA, CAMPOS VELOZA;CLARA LILIANA MARTÍNEZ OSORIO;"/>
    <n v="4"/>
    <n v="4"/>
    <n v="4"/>
    <n v="4"/>
    <n v="4"/>
    <n v="4"/>
    <n v="4"/>
    <n v="4"/>
    <n v="4"/>
    <n v="4"/>
    <n v="4"/>
    <n v="4"/>
    <s v="Excelente capacitación "/>
    <s v="Bioseguridad en Odontología"/>
    <s v="NA"/>
  </r>
  <r>
    <n v="4477"/>
    <d v="2026-10-06T10:30:08"/>
    <d v="2026-10-06T10:34:44"/>
    <s v="anonymous"/>
    <m/>
    <m/>
    <s v="CAPACITACIÓN"/>
    <s v="Visita de verificación previa"/>
    <x v="0"/>
    <d v="2026-10-06T00:00:00"/>
    <s v="Camilo Enrique "/>
    <s v="Gonzalez Cubillos"/>
    <s v="Cédula de Ciudadanía"/>
    <n v="1020803091"/>
    <n v="1020803091"/>
    <s v="Biuti Express SAS"/>
    <n v="901957371"/>
    <s v="CEO"/>
    <s v="BOGOTA DISTRITO CAPITAL"/>
    <n v="3503421864"/>
    <s v="Calidad@revib.co"/>
    <s v="LIZBETH ALEXANDRA, CAMPOS VELOZA;CLARA LILIANA MARTÍNEZ OSORIO;"/>
    <n v="4"/>
    <n v="4"/>
    <n v="4"/>
    <n v="4"/>
    <n v="4"/>
    <n v="4"/>
    <n v="4"/>
    <n v="4"/>
    <n v="4"/>
    <n v="4"/>
    <n v="4"/>
    <n v="4"/>
    <s v="Ninguno"/>
    <s v="Tecnovigilancia"/>
    <s v="Ninguno"/>
  </r>
  <r>
    <n v="4478"/>
    <d v="2026-10-06T10:29:48"/>
    <d v="2026-10-06T10:35:48"/>
    <s v="anonymous"/>
    <m/>
    <m/>
    <s v="CAPACITACIÓN"/>
    <s v="Visita de verificación previa"/>
    <x v="0"/>
    <d v="2026-10-06T00:00:00"/>
    <s v="LAURA DANIELA"/>
    <s v="BOHORQUEZ FAJARDO"/>
    <s v="Cédula de Ciudadanía"/>
    <n v="1076668462"/>
    <n v="1076668462"/>
    <s v="QBIENTVS"/>
    <n v="901858569"/>
    <s v="ASISTENTE GENERAL"/>
    <s v="BOGOTA DISTRITO CAPITAL"/>
    <n v="3213755247"/>
    <s v="laurafajardo980919@gmail.com"/>
    <s v="LIZBETH ALEXANDRA, CAMPOS VELOZA;CLARA LILIANA MARTÍNEZ OSORIO;"/>
    <n v="3"/>
    <n v="4"/>
    <n v="3"/>
    <n v="3"/>
    <n v="3"/>
    <n v="2"/>
    <n v="3"/>
    <n v="3"/>
    <n v="3"/>
    <n v="2"/>
    <n v="3"/>
    <n v="3"/>
    <s v="Mejorar la presentación y realizarla mas dinámica para no ser tan plano todo el tiempo"/>
    <s v="Bioseguridad en Odontología"/>
    <s v="NA"/>
  </r>
  <r>
    <n v="4480"/>
    <d v="2026-10-06T10:37:02"/>
    <d v="2026-10-06T10:41:46"/>
    <s v="anonymous"/>
    <m/>
    <m/>
    <s v="CAPACITACIÓN"/>
    <s v="Visita de verificación previa"/>
    <x v="0"/>
    <d v="2026-10-06T00:00:00"/>
    <s v="KELLY DAYANA"/>
    <s v="CANACUE GARCIA"/>
    <s v="Cédula de Ciudadanía"/>
    <n v="1077863357"/>
    <n v="1077863357"/>
    <s v="ALTIUS MEDICALL INSTITUTE"/>
    <n v="902008927"/>
    <s v="ASESOR DE CALIDAD"/>
    <s v="BOGOTA DISTRITO CAPITAL"/>
    <n v="3213814426"/>
    <s v="GERENCIA@GESTIONAMOSCALIDAD.COM"/>
    <s v="LIZBETH ALEXANDRA, CAMPOS VELOZA;CLARA LILIANA MARTÍNEZ OSORIO;"/>
    <n v="4"/>
    <n v="4"/>
    <n v="4"/>
    <n v="4"/>
    <n v="4"/>
    <n v="4"/>
    <n v="4"/>
    <n v="4"/>
    <n v="4"/>
    <n v="4"/>
    <n v="4"/>
    <n v="4"/>
    <s v="NA"/>
    <s v="Pamec "/>
    <s v="NA"/>
  </r>
  <r>
    <n v="4481"/>
    <d v="2026-10-06T10:11:22"/>
    <d v="2026-10-06T10:50:36"/>
    <s v="anonymous"/>
    <m/>
    <m/>
    <s v="CAPACITACIÓN"/>
    <s v="Visita de verificación previa"/>
    <x v="0"/>
    <d v="2026-10-06T00:00:00"/>
    <s v="CAMILA "/>
    <s v="SALGAR HENAO"/>
    <s v="Cédula de Ciudadanía"/>
    <n v="53178084"/>
    <n v="53178084"/>
    <s v="CASA NUA - ALDEIA"/>
    <n v="901198552"/>
    <s v="Gerente"/>
    <s v="BOGOTA DISTRITO CAPITAL"/>
    <n v="3112138333"/>
    <s v="gerenciaaldeia@casanua.co"/>
    <s v="LIZBETH ALEXANDRA, CAMPOS VELOZA;CLARA LILIANA MARTÍNEZ OSORIO;"/>
    <n v="3"/>
    <n v="3"/>
    <n v="3"/>
    <n v="3"/>
    <n v="3"/>
    <n v="3"/>
    <n v="3"/>
    <n v="3"/>
    <n v="3"/>
    <n v="3"/>
    <n v="3"/>
    <n v="3"/>
    <s v="Son muchos temas"/>
    <s v="Ninguna de los anteriores"/>
    <s v="Para nuevos negocios debería haber un acompañamiento previo para revisión de documentación"/>
  </r>
  <r>
    <n v="4482"/>
    <d v="2026-10-06T12:01:27"/>
    <d v="2026-10-06T12:04:06"/>
    <s v="anonymous"/>
    <m/>
    <m/>
    <s v="CAPACITACIÓN"/>
    <s v="Visita de verificación previa"/>
    <x v="1"/>
    <d v="2026-10-06T00:00:00"/>
    <s v="Andres camilo"/>
    <s v="Diaz martinez"/>
    <s v="Cédula de Ciudadanía"/>
    <n v="1000224117"/>
    <n v="1000224117"/>
    <s v="Blue medical ambulancia sas"/>
    <n v="902047157"/>
    <s v="Representante legal suplente "/>
    <s v="BOGOTA DISTRITO CAPITAL"/>
    <n v="3022121850"/>
    <s v="Bluemedical2026@gmail.com"/>
    <s v="LIZBETH ALEXANDRA, CAMPOS VELOZA;CLARA LILIANA MARTÍNEZ OSORIO;"/>
    <n v="4"/>
    <n v="4"/>
    <n v="4"/>
    <n v="4"/>
    <n v="4"/>
    <n v="4"/>
    <n v="4"/>
    <n v="4"/>
    <n v="4"/>
    <n v="4"/>
    <n v="4"/>
    <n v="4"/>
    <s v="Buena capacitación y muy clara"/>
    <s v="Resolución 3100 de 2019"/>
    <s v="NA"/>
  </r>
  <r>
    <n v="4484"/>
    <d v="2026-10-06T12:01:56"/>
    <d v="2026-10-06T12:06:02"/>
    <s v="anonymous"/>
    <m/>
    <m/>
    <s v="CAPACITACIÓN"/>
    <s v="Visita de verificación previa"/>
    <x v="0"/>
    <d v="2026-10-06T00:00:00"/>
    <s v="Adriana María "/>
    <s v="Toro Brand"/>
    <s v="Cédula de Ciudadanía"/>
    <n v="43065598"/>
    <n v="43065598"/>
    <s v="CN San Lucas "/>
    <n v="901198552"/>
    <s v="REPRESENTANTE LEGAL"/>
    <s v="BOGOTA DISTRITO CAPITAL"/>
    <n v="3117483375"/>
    <s v="dirsalud@casanua.co"/>
    <s v="LIZBETH ALEXANDRA, CAMPOS VELOZA;CLARA LILIANA MARTÍNEZ OSORIO;"/>
    <n v="4"/>
    <n v="4"/>
    <n v="4"/>
    <n v="4"/>
    <n v="4"/>
    <n v="4"/>
    <n v="4"/>
    <n v="4"/>
    <n v="4"/>
    <n v="3"/>
    <n v="4"/>
    <n v="4"/>
    <s v="Gracias"/>
    <s v="Guías de Práctica Clínica"/>
    <s v="NA"/>
  </r>
  <r>
    <m/>
    <m/>
    <m/>
    <m/>
    <m/>
    <m/>
    <m/>
    <m/>
    <x v="2"/>
    <m/>
    <m/>
    <m/>
    <m/>
    <m/>
    <m/>
    <m/>
    <m/>
    <m/>
    <m/>
    <m/>
    <m/>
    <m/>
    <m/>
    <m/>
    <m/>
    <m/>
    <m/>
    <m/>
    <m/>
    <m/>
    <m/>
    <m/>
    <m/>
    <m/>
    <m/>
    <m/>
    <m/>
  </r>
  <r>
    <m/>
    <m/>
    <m/>
    <m/>
    <m/>
    <m/>
    <m/>
    <m/>
    <x v="2"/>
    <m/>
    <m/>
    <m/>
    <m/>
    <m/>
    <m/>
    <m/>
    <m/>
    <m/>
    <m/>
    <m/>
    <m/>
    <m/>
    <m/>
    <m/>
    <m/>
    <m/>
    <m/>
    <m/>
    <m/>
    <m/>
    <m/>
    <m/>
    <m/>
    <m/>
    <m/>
    <m/>
    <m/>
  </r>
  <r>
    <m/>
    <m/>
    <m/>
    <m/>
    <m/>
    <m/>
    <m/>
    <m/>
    <x v="2"/>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2"/>
    <m/>
    <m/>
    <m/>
    <m/>
    <m/>
    <m/>
    <m/>
    <m/>
    <m/>
    <m/>
    <m/>
    <m/>
    <m/>
    <m/>
    <m/>
    <m/>
    <m/>
    <m/>
    <m/>
    <m/>
    <m/>
    <m/>
    <m/>
    <m/>
    <m/>
    <m/>
    <m/>
    <m/>
  </r>
  <r>
    <m/>
    <m/>
    <m/>
    <m/>
    <m/>
    <m/>
    <m/>
    <m/>
    <x v="2"/>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2"/>
    <m/>
    <m/>
    <m/>
    <m/>
    <m/>
    <m/>
    <m/>
    <m/>
    <m/>
    <m/>
    <m/>
    <s v="EXCELENTE"/>
    <n v="4"/>
    <n v="17"/>
    <n v="19"/>
    <n v="18"/>
    <n v="19"/>
    <n v="17"/>
    <n v="19"/>
    <n v="19"/>
    <n v="18"/>
    <n v="18"/>
    <n v="16"/>
    <n v="19"/>
    <n v="19"/>
    <n v="218"/>
    <n v="100"/>
    <m/>
  </r>
  <r>
    <m/>
    <m/>
    <m/>
    <m/>
    <m/>
    <m/>
    <m/>
    <m/>
    <x v="2"/>
    <m/>
    <m/>
    <m/>
    <m/>
    <m/>
    <m/>
    <m/>
    <m/>
    <m/>
    <m/>
    <m/>
    <s v="BUENO"/>
    <n v="3"/>
    <n v="4"/>
    <n v="2"/>
    <n v="3"/>
    <n v="2"/>
    <n v="4"/>
    <n v="1"/>
    <n v="2"/>
    <n v="3"/>
    <n v="3"/>
    <n v="4"/>
    <n v="2"/>
    <n v="2"/>
    <n v="32"/>
    <n v="80"/>
    <m/>
  </r>
  <r>
    <m/>
    <m/>
    <m/>
    <m/>
    <m/>
    <m/>
    <m/>
    <m/>
    <x v="2"/>
    <m/>
    <m/>
    <m/>
    <m/>
    <m/>
    <m/>
    <m/>
    <m/>
    <m/>
    <m/>
    <m/>
    <s v="REGULAR"/>
    <n v="2"/>
    <n v="0"/>
    <n v="0"/>
    <n v="0"/>
    <n v="0"/>
    <n v="0"/>
    <n v="1"/>
    <n v="0"/>
    <n v="0"/>
    <n v="0"/>
    <n v="1"/>
    <n v="0"/>
    <n v="0"/>
    <n v="2"/>
    <n v="50"/>
    <m/>
  </r>
  <r>
    <m/>
    <m/>
    <m/>
    <m/>
    <m/>
    <m/>
    <m/>
    <m/>
    <x v="2"/>
    <m/>
    <m/>
    <m/>
    <m/>
    <m/>
    <m/>
    <m/>
    <m/>
    <m/>
    <m/>
    <m/>
    <s v="DEFICIENTE"/>
    <n v="1"/>
    <n v="0"/>
    <n v="0"/>
    <n v="0"/>
    <n v="0"/>
    <n v="0"/>
    <n v="0"/>
    <n v="0"/>
    <n v="0"/>
    <n v="0"/>
    <n v="0"/>
    <n v="0"/>
    <n v="0"/>
    <n v="0"/>
    <n v="30"/>
    <m/>
  </r>
  <r>
    <m/>
    <m/>
    <m/>
    <m/>
    <m/>
    <m/>
    <m/>
    <m/>
    <x v="2"/>
    <m/>
    <m/>
    <m/>
    <m/>
    <m/>
    <m/>
    <m/>
    <m/>
    <m/>
    <m/>
    <m/>
    <m/>
    <s v="total "/>
    <n v="21"/>
    <n v="21"/>
    <n v="21"/>
    <n v="21"/>
    <n v="21"/>
    <n v="21"/>
    <n v="21"/>
    <n v="21"/>
    <n v="21"/>
    <n v="21"/>
    <n v="21"/>
    <n v="21"/>
    <n v="2376"/>
    <s v="total"/>
    <m/>
  </r>
  <r>
    <m/>
    <m/>
    <m/>
    <m/>
    <m/>
    <m/>
    <m/>
    <m/>
    <x v="2"/>
    <m/>
    <m/>
    <m/>
    <m/>
    <m/>
    <m/>
    <m/>
    <m/>
    <m/>
    <m/>
    <m/>
    <m/>
    <m/>
    <m/>
    <m/>
    <m/>
    <m/>
    <m/>
    <m/>
    <m/>
    <m/>
    <m/>
    <m/>
    <m/>
    <m/>
    <n v="2914"/>
    <s v="Total respuestas"/>
    <m/>
  </r>
  <r>
    <m/>
    <m/>
    <m/>
    <m/>
    <m/>
    <m/>
    <m/>
    <m/>
    <x v="2"/>
    <m/>
    <m/>
    <m/>
    <m/>
    <m/>
    <m/>
    <m/>
    <m/>
    <m/>
    <m/>
    <m/>
    <m/>
    <m/>
    <m/>
    <m/>
    <m/>
    <m/>
    <m/>
    <m/>
    <m/>
    <m/>
    <m/>
    <m/>
    <m/>
    <m/>
    <m/>
    <s v="Porcentaje de satisfacción"/>
    <m/>
  </r>
  <r>
    <m/>
    <m/>
    <m/>
    <m/>
    <m/>
    <m/>
    <m/>
    <m/>
    <x v="2"/>
    <m/>
    <m/>
    <m/>
    <m/>
    <m/>
    <m/>
    <m/>
    <m/>
    <m/>
    <m/>
    <m/>
    <m/>
    <m/>
    <m/>
    <m/>
    <m/>
    <m/>
    <m/>
    <m/>
    <m/>
    <m/>
    <m/>
    <m/>
    <m/>
    <m/>
    <m/>
    <m/>
    <m/>
  </r>
  <r>
    <m/>
    <m/>
    <m/>
    <m/>
    <m/>
    <m/>
    <m/>
    <m/>
    <x v="2"/>
    <m/>
    <m/>
    <m/>
    <m/>
    <m/>
    <m/>
    <m/>
    <m/>
    <m/>
    <m/>
    <m/>
    <m/>
    <m/>
    <m/>
    <m/>
    <m/>
    <m/>
    <m/>
    <m/>
    <m/>
    <m/>
    <m/>
    <m/>
    <m/>
    <m/>
    <m/>
    <m/>
    <m/>
  </r>
  <r>
    <m/>
    <m/>
    <m/>
    <m/>
    <m/>
    <m/>
    <m/>
    <m/>
    <x v="2"/>
    <m/>
    <m/>
    <m/>
    <m/>
    <m/>
    <m/>
    <m/>
    <m/>
    <m/>
    <m/>
    <m/>
    <m/>
    <s v="total SDS-PYC-FT-046"/>
    <m/>
    <m/>
    <m/>
    <m/>
    <m/>
    <m/>
    <m/>
    <m/>
    <m/>
    <m/>
    <m/>
    <m/>
    <m/>
    <m/>
    <m/>
  </r>
  <r>
    <m/>
    <m/>
    <m/>
    <m/>
    <m/>
    <m/>
    <m/>
    <m/>
    <x v="2"/>
    <m/>
    <m/>
    <m/>
    <m/>
    <m/>
    <m/>
    <m/>
    <m/>
    <m/>
    <m/>
    <m/>
    <m/>
    <m/>
    <s v="Excelente"/>
    <s v="Bueno"/>
    <s v="Regular"/>
    <s v="Deficiente"/>
    <m/>
    <m/>
    <m/>
    <m/>
    <m/>
    <m/>
    <m/>
    <m/>
    <m/>
    <m/>
    <m/>
  </r>
  <r>
    <m/>
    <m/>
    <m/>
    <m/>
    <m/>
    <m/>
    <m/>
    <m/>
    <x v="2"/>
    <m/>
    <m/>
    <m/>
    <m/>
    <m/>
    <m/>
    <m/>
    <m/>
    <m/>
    <m/>
    <m/>
    <m/>
    <s v="Interacción humana"/>
    <n v="18.25"/>
    <n v="2.5"/>
    <n v="0.25"/>
    <n v="1"/>
    <n v="22"/>
    <m/>
    <m/>
    <m/>
    <m/>
    <m/>
    <m/>
    <m/>
    <m/>
    <m/>
    <m/>
  </r>
  <r>
    <m/>
    <m/>
    <m/>
    <m/>
    <m/>
    <m/>
    <m/>
    <m/>
    <x v="2"/>
    <m/>
    <m/>
    <m/>
    <m/>
    <m/>
    <m/>
    <m/>
    <m/>
    <m/>
    <m/>
    <m/>
    <m/>
    <s v="Oportunidad"/>
    <n v="19"/>
    <n v="2"/>
    <n v="0"/>
    <n v="0"/>
    <n v="21"/>
    <m/>
    <m/>
    <m/>
    <m/>
    <m/>
    <m/>
    <m/>
    <m/>
    <m/>
    <m/>
  </r>
  <r>
    <m/>
    <m/>
    <m/>
    <m/>
    <m/>
    <m/>
    <m/>
    <m/>
    <x v="2"/>
    <m/>
    <m/>
    <s v="ENCUESTA DE SATISFACCIÓN "/>
    <n v="1"/>
    <m/>
    <m/>
    <m/>
    <m/>
    <m/>
    <m/>
    <m/>
    <m/>
    <s v="Infraestructura"/>
    <n v="19"/>
    <n v="2"/>
    <n v="0"/>
    <n v="0"/>
    <n v="21"/>
    <m/>
    <m/>
    <m/>
    <m/>
    <m/>
    <m/>
    <m/>
    <m/>
    <m/>
    <m/>
  </r>
  <r>
    <m/>
    <m/>
    <m/>
    <m/>
    <m/>
    <m/>
    <m/>
    <m/>
    <x v="2"/>
    <m/>
    <m/>
    <s v="PRETEST"/>
    <n v="0.81"/>
    <m/>
    <m/>
    <m/>
    <m/>
    <m/>
    <m/>
    <m/>
    <m/>
    <s v="Satisfacción del requerimiento"/>
    <n v="18"/>
    <n v="3"/>
    <n v="0"/>
    <n v="0"/>
    <n v="21"/>
    <m/>
    <m/>
    <m/>
    <m/>
    <m/>
    <m/>
    <m/>
    <m/>
    <m/>
    <m/>
  </r>
  <r>
    <m/>
    <m/>
    <m/>
    <m/>
    <m/>
    <m/>
    <m/>
    <m/>
    <x v="2"/>
    <m/>
    <m/>
    <s v="POSTEST"/>
    <n v="0.93"/>
    <m/>
    <m/>
    <m/>
    <m/>
    <m/>
    <m/>
    <m/>
    <m/>
    <s v="Calidad general"/>
    <n v="17.666666666666668"/>
    <n v="3"/>
    <n v="0.33333333333333331"/>
    <n v="0"/>
    <n v="21"/>
    <m/>
    <m/>
    <m/>
    <m/>
    <m/>
    <m/>
    <m/>
    <m/>
    <m/>
    <m/>
  </r>
  <r>
    <m/>
    <m/>
    <m/>
    <m/>
    <m/>
    <m/>
    <m/>
    <m/>
    <x v="2"/>
    <m/>
    <m/>
    <m/>
    <m/>
    <m/>
    <m/>
    <m/>
    <m/>
    <m/>
    <m/>
    <m/>
    <m/>
    <m/>
    <m/>
    <m/>
    <m/>
    <m/>
    <m/>
    <m/>
    <m/>
    <m/>
    <m/>
    <m/>
    <m/>
    <m/>
    <m/>
    <m/>
    <m/>
  </r>
  <r>
    <m/>
    <m/>
    <m/>
    <m/>
    <m/>
    <m/>
    <m/>
    <m/>
    <x v="2"/>
    <m/>
    <m/>
    <m/>
    <m/>
    <m/>
    <m/>
    <m/>
    <m/>
    <m/>
    <m/>
    <m/>
    <m/>
    <m/>
    <m/>
    <m/>
    <m/>
    <m/>
    <m/>
    <m/>
    <m/>
    <m/>
    <m/>
    <m/>
    <m/>
    <m/>
    <m/>
    <m/>
    <m/>
  </r>
  <r>
    <m/>
    <m/>
    <m/>
    <m/>
    <m/>
    <m/>
    <m/>
    <m/>
    <x v="2"/>
    <m/>
    <m/>
    <m/>
    <m/>
    <m/>
    <m/>
    <m/>
    <m/>
    <m/>
    <m/>
    <m/>
    <m/>
    <m/>
    <m/>
    <m/>
    <m/>
    <m/>
    <m/>
    <m/>
    <m/>
    <m/>
    <m/>
    <m/>
    <m/>
    <m/>
    <m/>
    <m/>
    <m/>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6">
  <r>
    <n v="4486"/>
    <d v="2026-12-06T09:41:46"/>
    <d v="2026-12-06T09:44:21"/>
    <s v="anonymous"/>
    <m/>
    <m/>
    <s v="CAPACITACIÓN"/>
    <s v="PAMEC Alcance en Seguridad del Paciente"/>
    <x v="0"/>
    <d v="2026-12-06T00:00:00"/>
    <s v="SERGIO DANIEL"/>
    <s v="LINARES VENEGAS"/>
    <s v="Cédula de Ciudadanía"/>
    <n v="1018429434"/>
    <n v="1018429434"/>
    <s v="COMPENSAR IPS"/>
    <n v="860066942"/>
    <s v="PROFESIONAL DE CALIDAD"/>
    <s v="BOGOTA DISTRITO CAPITAL"/>
    <n v="3133136927"/>
    <s v="sdlinaresv@compensarsalud.com"/>
    <s v="CLARA LILIANA MARTÍNEZ OSORIO;"/>
    <n v="4"/>
    <n v="4"/>
    <n v="4"/>
    <n v="4"/>
    <n v="4"/>
    <n v="4"/>
    <n v="4"/>
    <n v="4"/>
    <n v="4"/>
    <n v="4"/>
    <n v="4"/>
    <n v="4"/>
    <s v="Porfavor compartir presentación y url de contenidos SDS"/>
    <s v="Estándar 4: Medicamentos, dispositivos Médicos e insumos"/>
    <s v="NA"/>
  </r>
  <r>
    <n v="4487"/>
    <d v="2026-12-06T09:41:40"/>
    <d v="2026-12-06T09:45:32"/>
    <s v="anonymous"/>
    <m/>
    <m/>
    <s v="CAPACITACIÓN"/>
    <s v="PAMEC Alcance en Seguridad del Paciente"/>
    <x v="0"/>
    <d v="2026-12-06T00:00:00"/>
    <s v="ADRIANA PAOLA"/>
    <s v="CARDENAS OCHICA"/>
    <s v="Cédula de Ciudadanía"/>
    <n v="52864064"/>
    <n v="52864064"/>
    <s v="L´ESSENCE BEAUTY CENTER SAS"/>
    <n v="901888057"/>
    <s v="AUDITORA DE CALIDAD"/>
    <s v="BOGOTA DISTRITO CAPITAL"/>
    <n v="3112198082"/>
    <s v="adripaola37@hotmail.com"/>
    <s v="CLARA LILIANA MARTÍNEZ OSORIO;"/>
    <n v="4"/>
    <n v="4"/>
    <n v="4"/>
    <n v="4"/>
    <n v="4"/>
    <n v="4"/>
    <n v="4"/>
    <n v="4"/>
    <n v="4"/>
    <n v="4"/>
    <n v="4"/>
    <n v="4"/>
    <s v="NA"/>
    <s v="Estándar 4: Medicamentos, dispositivos Médicos e insumos"/>
    <s v="NA"/>
  </r>
  <r>
    <n v="4488"/>
    <d v="2026-12-06T09:41:52"/>
    <d v="2026-12-06T09:45:34"/>
    <s v="anonymous"/>
    <m/>
    <m/>
    <s v="CAPACITACIÓN"/>
    <s v="PAMEC Alcance en Seguridad del Paciente"/>
    <x v="0"/>
    <d v="2026-12-06T00:00:00"/>
    <s v="blanca cecilia"/>
    <s v="niño tellez"/>
    <s v="Cédula de Ciudadanía"/>
    <n v="39755421"/>
    <n v="39755421"/>
    <s v="proteger ips"/>
    <n v="900434629"/>
    <s v="bacteriologa"/>
    <s v="BOGOTA DISTRITO CAPITAL"/>
    <n v="3124147040"/>
    <s v="calidadbogotaproteger@gmail.com"/>
    <s v="CLARA LILIANA MARTÍNEZ OSORIO;"/>
    <n v="3"/>
    <n v="3"/>
    <n v="3"/>
    <n v="3"/>
    <n v="3"/>
    <n v="3"/>
    <n v="3"/>
    <n v="3"/>
    <n v="3"/>
    <n v="3"/>
    <n v="3"/>
    <n v="3"/>
    <s v="gracias"/>
    <s v="Residuos Hospitalarios"/>
    <s v="sirho"/>
  </r>
  <r>
    <n v="4489"/>
    <d v="2026-12-06T09:43:38"/>
    <d v="2026-12-06T09:46:13"/>
    <s v="anonymous"/>
    <m/>
    <m/>
    <s v="CAPACITACIÓN"/>
    <s v="PAMEC Alcance en Seguridad del Paciente"/>
    <x v="0"/>
    <d v="2026-12-06T00:00:00"/>
    <s v="Daniela  "/>
    <s v="Castañeda Ospina"/>
    <s v="Cédula de Ciudadanía"/>
    <n v="1019132886"/>
    <n v="1019132886"/>
    <s v="Gastromedicall Ltda "/>
    <n v="900234308"/>
    <s v="Enfermera jefe"/>
    <s v="BOGOTA DISTRITO CAPITAL"/>
    <n v="5185118"/>
    <s v="enfermerajefagastro@gastromedicall.com"/>
    <s v="CLARA LILIANA MARTÍNEZ OSORIO;"/>
    <n v="3"/>
    <n v="4"/>
    <n v="4"/>
    <n v="3"/>
    <n v="4"/>
    <n v="4"/>
    <n v="4"/>
    <n v="4"/>
    <n v="4"/>
    <n v="3"/>
    <n v="4"/>
    <n v="4"/>
    <s v="Informacion completa "/>
    <s v="Farmacovigilancia"/>
    <s v="NA"/>
  </r>
  <r>
    <n v="4490"/>
    <d v="2026-12-06T09:42:14"/>
    <d v="2026-12-06T09:46:56"/>
    <s v="anonymous"/>
    <m/>
    <m/>
    <s v="CAPACITACIÓN"/>
    <s v="PAMEC Alcance en Seguridad del Paciente"/>
    <x v="1"/>
    <d v="2026-12-06T00:00:00"/>
    <s v="Nancy Eugenia "/>
    <s v="Gutiérrez cifuentes"/>
    <s v="Cédula de Ciudadanía"/>
    <n v="39784419"/>
    <n v="39784419"/>
    <s v="Nancy gutierrez"/>
    <n v="39784419"/>
    <s v="Ortodoncista"/>
    <s v="BOGOTA DISTRITO CAPITAL"/>
    <n v="3173716687"/>
    <s v="Clinicajucep@hotmail.com "/>
    <s v="CLARA LILIANA MARTÍNEZ OSORIO;"/>
    <n v="4"/>
    <n v="4"/>
    <n v="4"/>
    <n v="4"/>
    <n v="4"/>
    <n v="4"/>
    <n v="4"/>
    <n v="4"/>
    <n v="4"/>
    <n v="4"/>
    <n v="4"/>
    <n v="4"/>
    <s v="NA"/>
    <s v="Residuos Hospitalarios"/>
    <s v="NA"/>
  </r>
  <r>
    <n v="4491"/>
    <d v="2026-12-06T09:41:51"/>
    <d v="2026-12-06T09:47:39"/>
    <s v="anonymous"/>
    <m/>
    <m/>
    <s v="CAPACITACIÓN"/>
    <s v="PAMEC Alcance en Seguridad del Paciente"/>
    <x v="0"/>
    <d v="2026-12-06T00:00:00"/>
    <s v="Angie Carolina "/>
    <s v="García Cagua "/>
    <s v="Cédula de Ciudadanía"/>
    <n v="1000066010"/>
    <n v="1000066010"/>
    <s v="Fable: un mundo hecho color"/>
    <n v="901057565"/>
    <s v="Terapeuta ocupacional "/>
    <s v="BOGOTA DISTRITO CAPITAL"/>
    <n v="3044295438"/>
    <s v="anggarcia@unal.edu.co"/>
    <s v="CLARA LILIANA MARTÍNEZ OSORIO;"/>
    <n v="3"/>
    <n v="3"/>
    <n v="3"/>
    <n v="3"/>
    <n v="3"/>
    <n v="3"/>
    <n v="3"/>
    <n v="3"/>
    <n v="3"/>
    <n v="3"/>
    <n v="3"/>
    <n v="3"/>
    <s v="Ninguno"/>
    <s v="Seguridad del Paciente IPS"/>
    <s v="NA"/>
  </r>
  <r>
    <n v="4492"/>
    <d v="2026-12-06T09:41:57"/>
    <d v="2026-12-06T09:48:14"/>
    <s v="anonymous"/>
    <m/>
    <m/>
    <s v="CAPACITACIÓN"/>
    <s v="PAMEC Alcance en Seguridad del Paciente"/>
    <x v="0"/>
    <d v="2026-12-06T00:00:00"/>
    <s v="LUISA FERNANDA"/>
    <s v="RAMIREZ AREVALO"/>
    <s v="Cédula de Ciudadanía"/>
    <n v="1116864967"/>
    <n v="1116864967"/>
    <s v="MYT SALUD IPS"/>
    <n v="900057926"/>
    <s v="GESTOR DE CALIDAD"/>
    <s v="ARAUCA ARAUCA"/>
    <n v="3132045527"/>
    <s v="luisa15116@gmail.com"/>
    <s v="CLARA LILIANA MARTÍNEZ OSORIO;"/>
    <n v="4"/>
    <n v="4"/>
    <n v="4"/>
    <n v="4"/>
    <n v="4"/>
    <n v="4"/>
    <n v="4"/>
    <n v="4"/>
    <n v="4"/>
    <n v="4"/>
    <n v="4"/>
    <n v="4"/>
    <s v="NA"/>
    <s v="Sistema de Información para la Calidad- Resolución 256 de 2016"/>
    <s v="NA"/>
  </r>
  <r>
    <n v="4493"/>
    <d v="2026-12-06T09:41:54"/>
    <d v="2026-12-06T09:48:19"/>
    <s v="anonymous"/>
    <m/>
    <m/>
    <s v="CAPACITACIÓN"/>
    <s v="PAMEC Alcance en Seguridad del Paciente"/>
    <x v="1"/>
    <d v="2026-12-06T00:00:00"/>
    <s v="Adriana "/>
    <s v="Ramos alvarez "/>
    <s v="Cédula de Ciudadanía"/>
    <n v="22738202"/>
    <n v="22738202"/>
    <s v="Adriana ramos alvarez "/>
    <n v="22738202"/>
    <s v="Odontologo "/>
    <s v="BOGOTA DISTRITO CAPITAL"/>
    <n v="3136423847"/>
    <s v="Adrianaramos_1982@hotmail.com"/>
    <s v="CLARA LILIANA MARTÍNEZ OSORIO;"/>
    <n v="3"/>
    <n v="3"/>
    <n v="3"/>
    <n v="3"/>
    <n v="4"/>
    <n v="4"/>
    <n v="4"/>
    <n v="4"/>
    <n v="4"/>
    <n v="4"/>
    <n v="4"/>
    <n v="4"/>
    <s v="Ninguna"/>
    <s v="Bioseguridad en Odontología"/>
    <s v="Seguridad del paciente profesional independiente "/>
  </r>
  <r>
    <n v="4494"/>
    <d v="2026-12-06T09:44:03"/>
    <d v="2026-12-06T09:48:19"/>
    <s v="anonymous"/>
    <m/>
    <m/>
    <s v="CAPACITACIÓN"/>
    <s v="PAMEC Alcance en Seguridad del Paciente"/>
    <x v="0"/>
    <d v="2026-12-06T00:00:00"/>
    <s v="Andrea Del Pilar"/>
    <s v="Fonseca Suarez"/>
    <s v="Cédula de Ciudadanía"/>
    <n v="52862631"/>
    <n v="5286631"/>
    <s v="Fertility Dreams SAS"/>
    <n v="901653888"/>
    <s v="directora de Calidad"/>
    <s v="BOGOTA DISTRITO CAPITAL"/>
    <n v="3142439535"/>
    <s v="calidad@fertilitydreams.co"/>
    <s v="CLARA LILIANA MARTÍNEZ OSORIO;"/>
    <n v="4"/>
    <n v="4"/>
    <n v="4"/>
    <n v="4"/>
    <n v="4"/>
    <n v="4"/>
    <n v="4"/>
    <n v="4"/>
    <n v="4"/>
    <n v="4"/>
    <n v="4"/>
    <n v="4"/>
    <s v="recomendada "/>
    <s v="Seguridad del Paciente IPS"/>
    <s v="N/A"/>
  </r>
  <r>
    <n v="4495"/>
    <d v="2026-12-06T09:42:06"/>
    <d v="2026-12-06T09:48:41"/>
    <s v="anonymous"/>
    <m/>
    <m/>
    <s v="CAPACITACIÓN"/>
    <s v="PAMEC Alcance en Seguridad del Paciente"/>
    <x v="0"/>
    <d v="2026-12-06T00:00:00"/>
    <s v="Lady Marcela "/>
    <s v="Rojas Gómez"/>
    <s v="Cédula de Ciudadanía"/>
    <n v="1015996610"/>
    <n v="1015996610"/>
    <s v="Fototerapia Bojanini y López sas"/>
    <n v="800236964"/>
    <s v="Aux de enfermería "/>
    <s v="BOGOTA DISTRITO CAPITAL"/>
    <n v="3132700545"/>
    <s v="myleidy_86@hotmail.com"/>
    <s v="CLARA LILIANA MARTÍNEZ OSORIO;"/>
    <n v="4"/>
    <n v="4"/>
    <n v="4"/>
    <n v="4"/>
    <n v="4"/>
    <n v="4"/>
    <n v="4"/>
    <n v="4"/>
    <n v="4"/>
    <n v="4"/>
    <n v="4"/>
    <n v="4"/>
    <s v="_x000a_Tema de la asistencia técnica:_x000a_PAMEC Alcance en Seguridad del paciente"/>
    <s v="Seguridad del Paciente IPS"/>
    <s v="Humanización"/>
  </r>
  <r>
    <n v="4496"/>
    <d v="2026-12-06T09:45:13"/>
    <d v="2026-12-06T09:48:42"/>
    <s v="anonymous"/>
    <m/>
    <m/>
    <s v="CAPACITACIÓN"/>
    <s v="PAMEC Alcance en Seguridad del Paciente"/>
    <x v="0"/>
    <d v="2026-12-06T00:00:00"/>
    <s v="Fabiola "/>
    <s v="Camacho "/>
    <s v="Cédula de Ciudadanía"/>
    <n v="52260091"/>
    <n v="52260091"/>
    <s v="Fable IPS"/>
    <n v="901057565"/>
    <s v="Fonoaudióloga "/>
    <s v="BOGOTA DISTRITO CAPITAL"/>
    <n v="3102107714"/>
    <s v="fabiolacamachomartinez@hotmail.com"/>
    <s v="CLARA LILIANA MARTÍNEZ OSORIO;"/>
    <n v="4"/>
    <n v="4"/>
    <n v="4"/>
    <n v="4"/>
    <n v="4"/>
    <n v="4"/>
    <n v="4"/>
    <n v="4"/>
    <n v="4"/>
    <n v="4"/>
    <n v="4"/>
    <n v="4"/>
    <s v="NA"/>
    <s v="Seguridad del Paciente IPS"/>
    <s v="NA"/>
  </r>
  <r>
    <n v="4497"/>
    <d v="2026-12-06T09:44:25"/>
    <d v="2026-12-06T09:48:44"/>
    <s v="anonymous"/>
    <m/>
    <m/>
    <s v="CAPACITACIÓN"/>
    <s v="PAMEC Alcance en Seguridad del Paciente"/>
    <x v="1"/>
    <d v="2026-12-06T00:00:00"/>
    <s v="Maria Gabriella"/>
    <s v="Rauso Stella"/>
    <s v="Cédula de Extranjeria o pasaporte"/>
    <n v="447076"/>
    <n v="447076"/>
    <s v="Profesional independiente"/>
    <n v="447076"/>
    <s v="Rehabilitadora oral"/>
    <s v="BOGOTA DISTRITO CAPITAL"/>
    <n v="3174285209"/>
    <s v="gabriellarauso@gmail.com"/>
    <s v="CLARA LILIANA MARTÍNEZ OSORIO;"/>
    <n v="3"/>
    <n v="4"/>
    <n v="3"/>
    <n v="4"/>
    <n v="4"/>
    <n v="4"/>
    <n v="4"/>
    <n v="4"/>
    <n v="4"/>
    <n v="4"/>
    <n v="4"/>
    <n v="4"/>
    <s v="Muchas gracias por las capacitaciones sólo que el tema es un poco denso"/>
    <s v="Seguridad del Paciente Profesional Independiente"/>
    <s v="NA"/>
  </r>
  <r>
    <n v="4498"/>
    <d v="2026-12-06T09:42:51"/>
    <d v="2026-12-06T09:49:03"/>
    <s v="anonymous"/>
    <m/>
    <m/>
    <s v="CAPACITACIÓN"/>
    <s v="PAMEC Alcance en Seguridad del Paciente"/>
    <x v="0"/>
    <d v="2026-12-06T00:00:00"/>
    <s v="Julieth Yuranny"/>
    <s v="Ruiz Ortega"/>
    <s v="Cédula de Ciudadanía"/>
    <n v="53140451"/>
    <n v="53140451"/>
    <s v="IMEDHEALTH SAS IPS"/>
    <n v="901625767"/>
    <s v="Gerente General"/>
    <s v="BOGOTA DISTRITO CAPITAL"/>
    <n v="3017593941"/>
    <s v="julieth@imedh.com.co"/>
    <s v="CLARA LILIANA MARTÍNEZ OSORIO;"/>
    <n v="4"/>
    <n v="4"/>
    <n v="3"/>
    <n v="4"/>
    <n v="4"/>
    <n v="3"/>
    <n v="3"/>
    <n v="3"/>
    <n v="4"/>
    <n v="4"/>
    <n v="3"/>
    <n v="4"/>
    <s v="NA"/>
    <s v="Estándar 4: Medicamentos, dispositivos Médicos e insumos"/>
    <s v="NA"/>
  </r>
  <r>
    <n v="4499"/>
    <d v="2026-12-06T09:44:42"/>
    <d v="2026-12-06T09:49:07"/>
    <s v="anonymous"/>
    <m/>
    <m/>
    <s v="CAPACITACIÓN"/>
    <s v="PAMEC Alcance en Seguridad del Paciente"/>
    <x v="0"/>
    <d v="2026-12-06T00:00:00"/>
    <s v="Claudia Lucía"/>
    <s v="Penagos Solano"/>
    <s v="Cédula de Ciudadanía"/>
    <n v="52646120"/>
    <n v="52646120"/>
    <s v="Salud Integral El Lago"/>
    <n v="830014375"/>
    <s v="Bacterióloga"/>
    <s v="BOGOTA DISTRITO CAPITAL"/>
    <n v="3144141881"/>
    <s v="monyps30@yahoo.com"/>
    <s v="CLARA LILIANA MARTÍNEZ OSORIO;"/>
    <n v="4"/>
    <n v="4"/>
    <n v="4"/>
    <n v="4"/>
    <n v="4"/>
    <n v="4"/>
    <n v="4"/>
    <n v="4"/>
    <n v="4"/>
    <n v="4"/>
    <n v="4"/>
    <n v="4"/>
    <s v="Excelente como siempre la Dra Clara"/>
    <s v="Farmacovigilancia"/>
    <s v="NA"/>
  </r>
  <r>
    <n v="4500"/>
    <d v="2026-12-06T09:41:38"/>
    <d v="2026-12-06T09:49:48"/>
    <s v="anonymous"/>
    <m/>
    <m/>
    <s v="CAPACITACIÓN"/>
    <s v="PAMEC Alcance en Seguridad del Paciente"/>
    <x v="1"/>
    <d v="2026-12-06T00:00:00"/>
    <s v="Hector Laureano"/>
    <s v="Chica Cañas"/>
    <s v="Cédula de Ciudadanía"/>
    <n v="11379572"/>
    <n v="11379572"/>
    <s v="Hector Chica"/>
    <n v="11379572"/>
    <s v="Odontologo"/>
    <s v="BOGOTA DISTRITO CAPITAL"/>
    <n v="3123331021"/>
    <s v="hectorchicaodontologo@hotmail.com"/>
    <s v="CLARA LILIANA MARTÍNEZ OSORIO;"/>
    <n v="3"/>
    <n v="3"/>
    <n v="3"/>
    <n v="3"/>
    <n v="4"/>
    <n v="4"/>
    <n v="4"/>
    <n v="4"/>
    <n v="4"/>
    <n v="3"/>
    <n v="3"/>
    <n v="3"/>
    <s v="buena capacitación"/>
    <s v="Bioseguridad en Odontología"/>
    <s v="seguridad del paciente profesional independiente"/>
  </r>
  <r>
    <n v="4501"/>
    <d v="2026-12-06T09:48:08"/>
    <d v="2026-12-06T09:50:17"/>
    <s v="anonymous"/>
    <m/>
    <m/>
    <s v="CAPACITACIÓN"/>
    <s v="PAMEC Alcance en Seguridad del Paciente"/>
    <x v="0"/>
    <d v="2026-12-06T00:00:00"/>
    <s v="NAYDU"/>
    <s v="GOMEZ"/>
    <s v="Cédula de Ciudadanía"/>
    <n v="40436878"/>
    <n v="40436878"/>
    <s v="FUNDAR"/>
    <n v="860039431"/>
    <s v="LIDER DE CALIDAD"/>
    <s v="BOGOTA DISTRITO CAPITAL"/>
    <n v="3115992141"/>
    <s v="calidad@ffundar.org"/>
    <s v="CLARA LILIANA MARTÍNEZ OSORIO;"/>
    <n v="4"/>
    <n v="4"/>
    <n v="4"/>
    <n v="4"/>
    <n v="4"/>
    <n v="4"/>
    <n v="4"/>
    <n v="4"/>
    <n v="4"/>
    <n v="4"/>
    <n v="4"/>
    <n v="4"/>
    <s v="gracias"/>
    <s v="Residuos Hospitalarios"/>
    <s v="PAQUETES INSTRUCCIONALES"/>
  </r>
  <r>
    <n v="4502"/>
    <d v="2026-12-06T09:46:55"/>
    <d v="2026-12-06T09:50:58"/>
    <s v="anonymous"/>
    <m/>
    <m/>
    <s v="CAPACITACIÓN"/>
    <s v="PAMEC Alcance en Seguridad del Paciente"/>
    <x v="1"/>
    <d v="2026-12-06T00:00:00"/>
    <s v="sandra liliana "/>
    <s v="gonzalez gil"/>
    <s v="Cédula de Ciudadanía"/>
    <n v="63362234"/>
    <n v="63362234"/>
    <s v="consultorio odontologico sandra liliana ginzalez"/>
    <n v="63362234"/>
    <s v="Odontologo"/>
    <s v="BOGOTA DISTRITO CAPITAL"/>
    <n v="3114672463"/>
    <s v="sangingil@yahoo.es"/>
    <s v="CLARA LILIANA MARTÍNEZ OSORIO;"/>
    <n v="3"/>
    <n v="3"/>
    <n v="3"/>
    <n v="3"/>
    <n v="3"/>
    <n v="3"/>
    <n v="3"/>
    <n v="3"/>
    <n v="3"/>
    <n v="3"/>
    <n v="3"/>
    <n v="3"/>
    <s v="NA"/>
    <s v="Seguridad del Paciente Profesional Independiente"/>
    <s v="NO"/>
  </r>
  <r>
    <n v="4503"/>
    <d v="2026-12-06T09:44:41"/>
    <d v="2026-12-06T09:51:08"/>
    <s v="anonymous"/>
    <m/>
    <m/>
    <s v="CAPACITACIÓN"/>
    <s v="PAMEC Alcance en Seguridad del Paciente"/>
    <x v="0"/>
    <d v="2026-12-06T00:00:00"/>
    <s v="ELIZABETH "/>
    <s v="MARQUEZ PRECIADO"/>
    <s v="Cédula de Ciudadanía"/>
    <n v="51597646"/>
    <n v="51597646"/>
    <s v="FAMIVIVIR IPS"/>
    <n v="901799834"/>
    <s v="ASESORA EXTERNA EN CALIDAD"/>
    <s v="BOGOTA DISTRITO CAPITAL"/>
    <n v="3103976590"/>
    <s v="cmestetica_2@hotmail.com"/>
    <s v="CLARA LILIANA MARTÍNEZ OSORIO;"/>
    <n v="4"/>
    <n v="4"/>
    <n v="4"/>
    <n v="4"/>
    <n v="4"/>
    <n v="4"/>
    <n v="4"/>
    <n v="4"/>
    <n v="4"/>
    <n v="4"/>
    <n v="4"/>
    <n v="4"/>
    <s v="Muy clara la informacion"/>
    <s v="Guías de Práctica Clínica"/>
    <s v="NA"/>
  </r>
  <r>
    <n v="4504"/>
    <d v="2026-12-06T09:47:56"/>
    <d v="2026-12-06T09:51:17"/>
    <s v="anonymous"/>
    <m/>
    <m/>
    <s v="CAPACITACIÓN"/>
    <s v="PAMEC Alcance en Seguridad del Paciente"/>
    <x v="0"/>
    <d v="2026-12-06T00:00:00"/>
    <s v="Carlos Andrés "/>
    <s v="Isaza Cardozo "/>
    <s v="Cédula de Ciudadanía"/>
    <n v="10189119"/>
    <n v="10189119"/>
    <s v="Unidad de estética dental SAS "/>
    <n v="830088051"/>
    <s v="Asistente de habilitación y calidad "/>
    <s v="BOGOTA DISTRITO CAPITAL"/>
    <n v="3012638598"/>
    <s v="caisazac@hotmail.com"/>
    <s v="CLARA LILIANA MARTÍNEZ OSORIO;"/>
    <n v="4"/>
    <n v="4"/>
    <n v="4"/>
    <n v="4"/>
    <n v="4"/>
    <n v="4"/>
    <n v="4"/>
    <n v="4"/>
    <n v="4"/>
    <n v="4"/>
    <n v="4"/>
    <n v="4"/>
    <s v="NA"/>
    <s v="Guías de Práctica Clínica"/>
    <s v="Proceso y régimen sancionatorio"/>
  </r>
  <r>
    <n v="4505"/>
    <d v="2026-12-06T09:48:02"/>
    <d v="2026-12-06T09:51:29"/>
    <s v="anonymous"/>
    <m/>
    <m/>
    <s v="CAPACITACIÓN"/>
    <s v="PAMEC Alcance en Seguridad del Paciente"/>
    <x v="0"/>
    <d v="2026-12-06T00:00:00"/>
    <s v="Clareth María "/>
    <s v="Chávez Martínez "/>
    <s v="Cédula de Ciudadanía"/>
    <n v="1102843432"/>
    <n v="1102843432"/>
    <s v="Ilusiones con futuro SAS "/>
    <n v="901252670"/>
    <s v="Coordinadora de calidad "/>
    <s v="SOLEDAD ATLANTICO"/>
    <n v="3004857601"/>
    <s v="sistemadecalidadilusiones@gmail.com"/>
    <s v="CLARA LILIANA MARTÍNEZ OSORIO;"/>
    <n v="4"/>
    <n v="4"/>
    <n v="4"/>
    <n v="4"/>
    <n v="4"/>
    <n v="4"/>
    <n v="4"/>
    <n v="4"/>
    <n v="4"/>
    <n v="4"/>
    <n v="4"/>
    <n v="4"/>
    <s v="Muy buena capacitación "/>
    <s v="Guías de Práctica Clínica"/>
    <s v="Historia clínica "/>
  </r>
  <r>
    <n v="4506"/>
    <d v="2026-12-06T09:47:43"/>
    <d v="2026-12-06T09:51:46"/>
    <s v="anonymous"/>
    <m/>
    <m/>
    <s v="CAPACITACIÓN"/>
    <s v="PAMEC Alcance en Seguridad del Paciente"/>
    <x v="1"/>
    <d v="2026-12-06T00:00:00"/>
    <s v="Yesica jimena "/>
    <s v="Bustos bustos"/>
    <s v="Cédula de Ciudadanía"/>
    <n v="1022999459"/>
    <n v="1022999459"/>
    <s v="Dr fernando duque y dra nancy gutierrez"/>
    <n v="79321599"/>
    <s v="Auxiliar oral"/>
    <s v="BOGOTA DISTRITO CAPITAL"/>
    <n v="6016100168"/>
    <s v="bustos0916@gmail.com"/>
    <s v="CLARA LILIANA MARTÍNEZ OSORIO;"/>
    <n v="3"/>
    <n v="3"/>
    <n v="3"/>
    <n v="3"/>
    <n v="3"/>
    <n v="3"/>
    <n v="3"/>
    <n v="3"/>
    <n v="3"/>
    <n v="3"/>
    <n v="3"/>
    <n v="3"/>
    <s v="N.a"/>
    <s v="Bioseguridad en Odontología"/>
    <s v="N.a"/>
  </r>
  <r>
    <n v="4507"/>
    <d v="2026-12-06T09:42:48"/>
    <d v="2026-12-06T09:52:10"/>
    <s v="anonymous"/>
    <m/>
    <m/>
    <s v="CAPACITACIÓN"/>
    <s v="PAMEC Alcance en Seguridad del Paciente"/>
    <x v="1"/>
    <d v="2026-12-06T00:00:00"/>
    <s v="Luisa Teresa"/>
    <s v="Muñoz Hernandez"/>
    <s v="Cédula de Ciudadanía"/>
    <n v="52620272"/>
    <n v="52620272"/>
    <s v="Luisa Teresa Muñoz Hernandez"/>
    <n v="52620272"/>
    <s v="odontóloga general"/>
    <s v="BOGOTA DISTRITO CAPITAL"/>
    <n v="3158435440"/>
    <s v="luisatmh@gmail.com"/>
    <s v="CLARA LILIANA MARTÍNEZ OSORIO;"/>
    <n v="3"/>
    <n v="3"/>
    <n v="3"/>
    <n v="3"/>
    <n v="3"/>
    <n v="3"/>
    <n v="3"/>
    <n v="3"/>
    <n v="3"/>
    <n v="3"/>
    <n v="3"/>
    <n v="3"/>
    <s v="Gracias, Buena capacitación"/>
    <s v="Guías de Práctica Clínica"/>
    <s v="NA"/>
  </r>
  <r>
    <n v="4508"/>
    <d v="2026-12-06T09:49:14"/>
    <d v="2026-12-06T09:52:42"/>
    <s v="anonymous"/>
    <m/>
    <m/>
    <s v="CAPACITACIÓN"/>
    <s v="PAMEC Alcance en Seguridad del Paciente"/>
    <x v="0"/>
    <d v="2026-12-06T00:00:00"/>
    <s v="Jessica Camila"/>
    <s v="Corredor Lara"/>
    <s v="Cédula de Ciudadanía"/>
    <n v="1023029989"/>
    <n v="1023029989"/>
    <s v="IPS SALUD OCUPACIONAL HORIZONTE LTDA SIGLA SOH"/>
    <n v="900486009"/>
    <s v="Analista de Calidad"/>
    <s v="BOGOTA DISTRITO CAPITAL"/>
    <n v="3213686260"/>
    <s v="accesoc@imedh.com.co"/>
    <s v="CLARA LILIANA MARTÍNEZ OSORIO;"/>
    <n v="4"/>
    <n v="3"/>
    <n v="4"/>
    <n v="3"/>
    <n v="3"/>
    <n v="4"/>
    <n v="4"/>
    <n v="3"/>
    <n v="3"/>
    <n v="3"/>
    <n v="4"/>
    <n v="4"/>
    <s v="NA"/>
    <s v="Residuos Hospitalarios"/>
    <s v="NA"/>
  </r>
  <r>
    <n v="4509"/>
    <d v="2026-12-06T09:47:19"/>
    <d v="2026-12-06T09:52:44"/>
    <s v="anonymous"/>
    <m/>
    <m/>
    <s v="CAPACITACIÓN"/>
    <s v="PAMEC Alcance en Seguridad del Paciente"/>
    <x v="0"/>
    <d v="2026-12-06T00:00:00"/>
    <s v="Yenny Alexandra "/>
    <s v="Guerrero Garzón "/>
    <s v="Cédula de Ciudadanía"/>
    <n v="1023929312"/>
    <n v="1023929312"/>
    <s v="Fable un mundo hecho color IPS "/>
    <n v="901057565"/>
    <s v="Recepcionista "/>
    <s v="BOGOTA DISTRITO CAPITAL"/>
    <n v="3239460032"/>
    <s v="alexandra04guerrerogarzon@gmail.com"/>
    <s v="CLARA LILIANA MARTÍNEZ OSORIO;"/>
    <n v="4"/>
    <n v="4"/>
    <n v="4"/>
    <n v="4"/>
    <n v="4"/>
    <n v="4"/>
    <n v="4"/>
    <n v="4"/>
    <n v="4"/>
    <n v="4"/>
    <n v="4"/>
    <n v="4"/>
    <s v="Gracias "/>
    <s v="Seguridad del Paciente IPS"/>
    <s v="Gracias "/>
  </r>
  <r>
    <n v="4510"/>
    <d v="2026-12-06T09:43:03"/>
    <d v="2026-12-06T09:52:52"/>
    <s v="anonymous"/>
    <m/>
    <m/>
    <s v="CAPACITACIÓN"/>
    <s v="PAMEC Alcance en Seguridad del Paciente"/>
    <x v="0"/>
    <d v="2026-12-06T00:00:00"/>
    <s v="Jennyfer Andrea"/>
    <s v="Alvarez Perez "/>
    <s v="Cédula de Ciudadanía"/>
    <n v="1010186635"/>
    <n v="1010186635"/>
    <s v="Favor un Mundo Hecho Color IPS"/>
    <n v="901057565"/>
    <s v="Administradora"/>
    <s v="BOGOTA DISTRITO CAPITAL"/>
    <n v="3184480286"/>
    <s v="jennyfer.alvarez.perez.a@gmail.com"/>
    <s v="CLARA LILIANA MARTÍNEZ OSORIO;"/>
    <n v="4"/>
    <n v="4"/>
    <n v="4"/>
    <n v="4"/>
    <n v="4"/>
    <n v="4"/>
    <n v="4"/>
    <n v="4"/>
    <n v="4"/>
    <n v="4"/>
    <n v="3"/>
    <n v="4"/>
    <s v="Excelente manejo del tema "/>
    <s v="Sistema de Información para la Calidad- Resolución 256 de 2016"/>
    <s v="Humanización "/>
  </r>
  <r>
    <n v="4511"/>
    <d v="2026-12-06T09:49:46"/>
    <d v="2026-12-06T09:53:01"/>
    <s v="anonymous"/>
    <m/>
    <m/>
    <s v="CAPACITACIÓN"/>
    <s v="PAMEC Alcance en Seguridad del Paciente"/>
    <x v="0"/>
    <d v="2026-12-06T00:00:00"/>
    <s v="Camilo Andres  "/>
    <s v="Vargas Solano "/>
    <s v="Cédula de Ciudadanía"/>
    <n v="1233898508"/>
    <n v="1233898508"/>
    <s v="Fable un mundo hecho color IPS "/>
    <n v="901057565"/>
    <s v="Terapeuta ocupacional "/>
    <s v="BOGOTA DISTRITO CAPITAL"/>
    <n v="3133891638"/>
    <s v="Camiloa-vs@hotmail.com"/>
    <s v="CLARA LILIANA MARTÍNEZ OSORIO;"/>
    <n v="4"/>
    <n v="4"/>
    <n v="4"/>
    <n v="4"/>
    <n v="4"/>
    <n v="4"/>
    <n v="4"/>
    <n v="4"/>
    <n v="4"/>
    <n v="4"/>
    <n v="4"/>
    <n v="4"/>
    <s v="."/>
    <s v="Sistema Único de Acreditación"/>
    <s v="."/>
  </r>
  <r>
    <n v="4512"/>
    <d v="2026-12-06T09:44:31"/>
    <d v="2026-12-06T09:53:22"/>
    <s v="anonymous"/>
    <m/>
    <m/>
    <s v="CAPACITACIÓN"/>
    <s v="PAMEC Alcance en Seguridad del Paciente"/>
    <x v="0"/>
    <d v="2026-12-06T00:00:00"/>
    <s v="Giancarlo "/>
    <s v="Hurtado Mendoza"/>
    <s v="Cédula de Ciudadanía"/>
    <n v="80171180"/>
    <n v="80171180"/>
    <s v="Centro de especialidades medicas de las americas"/>
    <n v="901971563"/>
    <s v="Asistente administrativo"/>
    <s v="BOGOTA DISTRITO CAPITAL"/>
    <n v="3016534969"/>
    <s v="administrativocemla@gmail.com"/>
    <s v="CLARA LILIANA MARTÍNEZ OSORIO;"/>
    <n v="4"/>
    <n v="4"/>
    <n v="4"/>
    <n v="4"/>
    <n v="4"/>
    <n v="4"/>
    <n v="4"/>
    <n v="4"/>
    <n v="4"/>
    <n v="4"/>
    <n v="4"/>
    <n v="4"/>
    <s v="Agradecerles el tiempo para la capacitacion"/>
    <s v="Residuos Hospitalarios"/>
    <s v="NA"/>
  </r>
  <r>
    <n v="4513"/>
    <d v="2026-12-06T09:47:24"/>
    <d v="2026-12-06T09:53:52"/>
    <s v="anonymous"/>
    <m/>
    <m/>
    <s v="CAPACITACIÓN"/>
    <s v="PAMEC Alcance en Seguridad del Paciente"/>
    <x v="1"/>
    <d v="2026-12-06T00:00:00"/>
    <s v="Elizabeth Flora"/>
    <s v="Pulido Abbate"/>
    <s v="Cédula de Ciudadanía"/>
    <n v="52256274"/>
    <n v="52256274"/>
    <s v="Elizabeth Pulido Abbate"/>
    <n v="52256274"/>
    <s v="Endodoncista"/>
    <s v="BOGOTA DISTRITO CAPITAL"/>
    <n v="3107696367"/>
    <s v="Pinina28@hotmail.com"/>
    <s v="CLARA LILIANA MARTÍNEZ OSORIO;"/>
    <n v="4"/>
    <n v="4"/>
    <n v="4"/>
    <n v="4"/>
    <n v="4"/>
    <n v="4"/>
    <n v="4"/>
    <n v="4"/>
    <n v="4"/>
    <n v="4"/>
    <n v="4"/>
    <n v="4"/>
    <s v="Excelente"/>
    <s v="Tecnovigilancia"/>
    <s v="Tecnovigilancia"/>
  </r>
  <r>
    <n v="4514"/>
    <d v="2026-12-06T09:48:11"/>
    <d v="2026-12-06T09:53:59"/>
    <s v="anonymous"/>
    <m/>
    <m/>
    <s v="CAPACITACIÓN"/>
    <s v="PAMEC Alcance en Seguridad del Paciente"/>
    <x v="0"/>
    <d v="2026-12-06T00:00:00"/>
    <s v="ANA MARIA"/>
    <s v="PABON PEREZ"/>
    <s v="Cédula de Ciudadanía"/>
    <n v="41782879"/>
    <n v="41782879"/>
    <s v="SERVICIO DE ATENCION ODONTOLOGICA SAS"/>
    <n v="830041565"/>
    <s v="ODONTOLOGA"/>
    <s v="BOGOTA DISTRITO CAPITAL"/>
    <n v="3123783706"/>
    <s v="gerencia@clinicaodontologicasedato.com"/>
    <s v="CLARA LILIANA MARTÍNEZ OSORIO;"/>
    <n v="4"/>
    <n v="4"/>
    <n v="4"/>
    <n v="4"/>
    <n v="4"/>
    <n v="4"/>
    <n v="4"/>
    <n v="4"/>
    <n v="4"/>
    <n v="4"/>
    <n v="4"/>
    <n v="4"/>
    <s v="N/A"/>
    <s v="Residuos Hospitalarios"/>
    <s v="NINGUNA"/>
  </r>
  <r>
    <n v="4515"/>
    <d v="2026-12-06T09:41:49"/>
    <d v="2026-12-06T09:55:36"/>
    <s v="anonymous"/>
    <m/>
    <m/>
    <s v="CAPACITACIÓN"/>
    <s v="PAMEC Alcance en Seguridad del Paciente"/>
    <x v="0"/>
    <d v="2026-12-06T00:00:00"/>
    <s v="Katherin Johanna"/>
    <s v="Quintero Herrera"/>
    <s v="Cédula de Ciudadanía"/>
    <n v="1014252050"/>
    <n v="1014252050"/>
    <s v="Fototerapia Bojanini y López "/>
    <n v="800236964"/>
    <s v="Auxiliar de enfermería "/>
    <s v="BOGOTA DISTRITO CAPITAL"/>
    <n v="3118904750"/>
    <s v="Katherinjohannaquintero@gmail.com"/>
    <s v="CLARA LILIANA MARTÍNEZ OSORIO;"/>
    <n v="4"/>
    <n v="4"/>
    <n v="4"/>
    <n v="4"/>
    <n v="4"/>
    <n v="4"/>
    <n v="4"/>
    <n v="4"/>
    <n v="4"/>
    <n v="4"/>
    <n v="4"/>
    <n v="4"/>
    <s v="Tema de la asistencia técnica Pamec alcance de seguridad del paciente "/>
    <s v="Humanización"/>
    <s v="Humanización "/>
  </r>
  <r>
    <n v="4516"/>
    <d v="2026-12-06T09:50:47"/>
    <d v="2026-12-06T09:55:46"/>
    <s v="anonymous"/>
    <m/>
    <m/>
    <s v="CAPACITACIÓN"/>
    <s v="PAMEC Alcance en Seguridad del Paciente"/>
    <x v="2"/>
    <d v="2026-12-06T00:00:00"/>
    <s v="Laura Vanessa"/>
    <s v="Sánchez Muñoz "/>
    <s v="Cédula de Ciudadanía"/>
    <n v="1032359188"/>
    <n v="1032359188"/>
    <s v="Consultorio Dra Tatiana Leal"/>
    <n v="52973417"/>
    <s v="Esteticista "/>
    <s v="BOGOTA DISTRITO CAPITAL"/>
    <n v="3203918606"/>
    <s v="Laurav10sm@gmail.com"/>
    <s v="CLARA LILIANA MARTÍNEZ OSORIO;"/>
    <n v="4"/>
    <n v="4"/>
    <n v="3"/>
    <n v="3"/>
    <n v="4"/>
    <n v="4"/>
    <n v="4"/>
    <n v="4"/>
    <n v="4"/>
    <n v="4"/>
    <n v="4"/>
    <n v="4"/>
    <s v="Me pareció muy interesante y tiene buena proyección "/>
    <s v="Bioseguridad General"/>
    <s v="NA"/>
  </r>
  <r>
    <n v="4517"/>
    <d v="2026-12-06T09:55:37"/>
    <d v="2026-12-06T09:56:02"/>
    <s v="anonymous"/>
    <m/>
    <m/>
    <s v="CAPACITACIÓN"/>
    <s v="PAMEC Alcance en Seguridad del Paciente"/>
    <x v="1"/>
    <d v="2026-12-06T00:00:00"/>
    <s v="Lina Marcela "/>
    <s v="Gonzalez Ahumada "/>
    <s v="Cédula de Ciudadanía"/>
    <n v="1047461164"/>
    <n v="1047461164"/>
    <s v="Lina Marcela González Ahumada "/>
    <n v="1047461164"/>
    <s v="Odontologa General"/>
    <s v="BOGOTA DISTRITO CAPITAL"/>
    <n v="3007311814"/>
    <s v="lina.gonzalezod@gmail.com"/>
    <s v="CLARA LILIANA MARTÍNEZ OSORIO;"/>
    <n v="4"/>
    <n v="4"/>
    <n v="4"/>
    <n v="4"/>
    <n v="4"/>
    <n v="4"/>
    <n v="4"/>
    <n v="4"/>
    <n v="4"/>
    <n v="4"/>
    <n v="4"/>
    <n v="4"/>
    <s v="NA"/>
    <s v="Seguridad del Paciente Profesional Independiente"/>
    <s v="NA"/>
  </r>
  <r>
    <n v="4518"/>
    <d v="2026-12-06T09:44:54"/>
    <d v="2026-12-06T09:56:04"/>
    <s v="anonymous"/>
    <m/>
    <m/>
    <s v="CAPACITACIÓN"/>
    <s v="PAMEC Alcance en Seguridad del Paciente"/>
    <x v="0"/>
    <d v="2026-12-06T00:00:00"/>
    <s v="Laura Fernanda"/>
    <s v="Burbano Guerrero"/>
    <s v="Cédula de Ciudadanía"/>
    <n v="1015413923"/>
    <n v="1015413923"/>
    <s v="ENDOCENTRO LTDA"/>
    <n v="830043273"/>
    <s v="Enfermera jefe"/>
    <s v="BOGOTA DISTRITO CAPITAL"/>
    <n v="3192344236"/>
    <s v="enfermeriaendocentro@gmail.com"/>
    <s v="CLARA LILIANA MARTÍNEZ OSORIO;"/>
    <n v="4"/>
    <n v="4"/>
    <n v="4"/>
    <n v="4"/>
    <n v="4"/>
    <n v="4"/>
    <n v="4"/>
    <n v="4"/>
    <n v="4"/>
    <n v="4"/>
    <n v="4"/>
    <n v="4"/>
    <s v="NA"/>
    <s v="Bioseguridad General"/>
    <s v="NA"/>
  </r>
  <r>
    <n v="4519"/>
    <d v="2026-12-06T09:50:08"/>
    <d v="2026-12-06T09:56:10"/>
    <s v="anonymous"/>
    <m/>
    <m/>
    <s v="CAPACITACIÓN"/>
    <s v="PAMEC Alcance en Seguridad del Paciente"/>
    <x v="1"/>
    <d v="2026-12-06T00:00:00"/>
    <s v="Laura Isabel "/>
    <s v="Sandoval Tovar "/>
    <s v="Cédula de Ciudadanía"/>
    <n v="1027400618"/>
    <n v="1027400618"/>
    <s v="Dra Tatiana Leal"/>
    <n v="52973417"/>
    <s v="Auxiliar administrativo "/>
    <s v="BOGOTA DISTRITO CAPITAL"/>
    <n v="3242475725"/>
    <s v="Lauratov1201@gmail.com"/>
    <s v="CLARA LILIANA MARTÍNEZ OSORIO;"/>
    <n v="4"/>
    <n v="4"/>
    <n v="4"/>
    <n v="4"/>
    <n v="4"/>
    <n v="4"/>
    <n v="4"/>
    <n v="4"/>
    <n v="4"/>
    <n v="4"/>
    <n v="4"/>
    <n v="4"/>
    <s v="NA"/>
    <s v="Bioseguridad General"/>
    <s v="NA"/>
  </r>
  <r>
    <n v="4520"/>
    <d v="2026-12-06T09:49:53"/>
    <d v="2026-12-06T09:56:15"/>
    <s v="anonymous"/>
    <m/>
    <m/>
    <s v="CAPACITACIÓN"/>
    <s v="PAMEC Alcance en Seguridad del Paciente"/>
    <x v="0"/>
    <d v="2026-12-06T00:00:00"/>
    <s v="Valentina"/>
    <s v="Torres Mancipe"/>
    <s v="Cédula de Ciudadanía"/>
    <n v="1000722711"/>
    <n v="1000722711"/>
    <s v="Clinicos IPS"/>
    <n v="900496641"/>
    <s v="Analista de seguridad al paciente "/>
    <s v="BOGOTA DISTRITO CAPITAL"/>
    <n v="3007639454"/>
    <s v="Valen.mancipe@outlook.com"/>
    <s v="CLARA LILIANA MARTÍNEZ OSORIO;"/>
    <n v="4"/>
    <n v="4"/>
    <n v="4"/>
    <n v="4"/>
    <n v="4"/>
    <n v="4"/>
    <n v="4"/>
    <n v="4"/>
    <n v="4"/>
    <n v="4"/>
    <n v="4"/>
    <n v="4"/>
    <s v="Muy buena capacitacion"/>
    <s v="Seguridad del Paciente IPS"/>
    <s v="N/A"/>
  </r>
  <r>
    <n v="4521"/>
    <d v="2026-12-06T09:47:05"/>
    <d v="2026-12-06T09:56:25"/>
    <s v="anonymous"/>
    <m/>
    <m/>
    <s v="CAPACITACIÓN"/>
    <s v="PAMEC Alcance en Seguridad del Paciente"/>
    <x v="0"/>
    <d v="2026-12-06T00:00:00"/>
    <s v="Catalina "/>
    <s v="Ayala Rivera"/>
    <s v="Cédula de Ciudadanía"/>
    <n v="1071162784"/>
    <n v="1071162784"/>
    <s v="MEDIPORT"/>
    <n v="830073010"/>
    <s v="AUX CALIDAD"/>
    <s v="BOGOTA DISTRITO CAPITAL"/>
    <n v="3107788975"/>
    <s v="catalinaayala084@gmail.com"/>
    <s v="CLARA LILIANA MARTÍNEZ OSORIO;"/>
    <n v="4"/>
    <n v="4"/>
    <n v="4"/>
    <n v="4"/>
    <n v="4"/>
    <n v="4"/>
    <n v="4"/>
    <n v="4"/>
    <n v="4"/>
    <n v="4"/>
    <n v="4"/>
    <n v="4"/>
    <s v="Ninguno"/>
    <s v="Conozca el proceso sancionatorio"/>
    <s v="ninguno "/>
  </r>
  <r>
    <n v="4522"/>
    <d v="2026-12-06T09:45:11"/>
    <d v="2026-12-06T09:56:25"/>
    <s v="anonymous"/>
    <m/>
    <m/>
    <s v="CAPACITACIÓN"/>
    <s v="PAMEC Alcance en Seguridad del Paciente"/>
    <x v="0"/>
    <d v="2026-12-06T00:00:00"/>
    <s v="BRAYAN LEONARDO"/>
    <s v="CARMONA GUERRERO"/>
    <s v="Cédula de Ciudadanía"/>
    <n v="1001183469"/>
    <n v="1001183469"/>
    <s v="CENTRO MEDICO INTEGRAL CEMI SALUD OCUPACIONAL SAS"/>
    <n v="900892571"/>
    <s v="REPRESENTANTE LEGAL"/>
    <s v="BOGOTA DISTRITO CAPITAL"/>
    <n v="3195974774"/>
    <s v="centromedicointegralsas@gmail.com"/>
    <s v="CLARA LILIANA MARTÍNEZ OSORIO;"/>
    <n v="4"/>
    <n v="4"/>
    <n v="4"/>
    <n v="4"/>
    <n v="4"/>
    <n v="4"/>
    <n v="4"/>
    <n v="4"/>
    <n v="4"/>
    <n v="4"/>
    <n v="4"/>
    <n v="4"/>
    <s v="NA"/>
    <s v="Seguridad del Paciente IPS"/>
    <s v="NA"/>
  </r>
  <r>
    <n v="4523"/>
    <d v="2026-12-06T09:54:02"/>
    <d v="2026-12-06T09:56:40"/>
    <s v="anonymous"/>
    <m/>
    <m/>
    <s v="CAPACITACIÓN"/>
    <s v="PAMEC Alcance en Seguridad del Paciente"/>
    <x v="0"/>
    <d v="2026-12-06T00:00:00"/>
    <s v="RODRIGO "/>
    <s v="RAMIREZ"/>
    <s v="Cédula de Ciudadanía"/>
    <n v="79239424"/>
    <n v="79239424"/>
    <s v="SERVICIO DE ATENCION ODONTOLOGICA SAS"/>
    <n v="830041565"/>
    <s v="ODONTOLOGO"/>
    <s v="BOGOTA DISTRITO CAPITAL"/>
    <n v="3163931344"/>
    <s v="rodrigoramirez65@hotmail.com"/>
    <s v="CLARA LILIANA MARTÍNEZ OSORIO;"/>
    <n v="4"/>
    <n v="4"/>
    <n v="4"/>
    <n v="4"/>
    <n v="4"/>
    <n v="4"/>
    <n v="4"/>
    <n v="4"/>
    <n v="4"/>
    <n v="4"/>
    <n v="4"/>
    <n v="4"/>
    <s v="N/A"/>
    <s v="Residuos Hospitalarios"/>
    <s v="NA"/>
  </r>
  <r>
    <n v="4524"/>
    <d v="2026-12-06T09:49:28"/>
    <d v="2026-12-06T09:56:44"/>
    <s v="anonymous"/>
    <m/>
    <m/>
    <s v="CAPACITACIÓN"/>
    <s v="PAMEC Alcance en Seguridad del Paciente"/>
    <x v="2"/>
    <d v="2026-12-06T00:00:00"/>
    <s v="DIANA MAARIA "/>
    <s v="GARCIA MATTA"/>
    <s v="Cédula de Ciudadanía"/>
    <n v="30083582"/>
    <n v="30083582"/>
    <s v="SALUD CENTRAL UT"/>
    <n v="111111111"/>
    <s v="AUXILIAR DE ENFERMERIA"/>
    <s v="GRANADA META"/>
    <n v="3184771808"/>
    <s v="eron.granada@saludcentralut.com"/>
    <s v="CLARA LILIANA MARTÍNEZ OSORIO;"/>
    <n v="4"/>
    <n v="4"/>
    <n v="4"/>
    <n v="4"/>
    <n v="4"/>
    <n v="4"/>
    <n v="4"/>
    <n v="4"/>
    <n v="4"/>
    <n v="4"/>
    <n v="4"/>
    <n v="4"/>
    <s v="Ninguno"/>
    <s v="Guías de Práctica Clínica"/>
    <s v="Tecnovigilancia"/>
  </r>
  <r>
    <n v="4525"/>
    <d v="2026-12-06T09:48:55"/>
    <d v="2026-12-06T09:56:55"/>
    <s v="anonymous"/>
    <m/>
    <m/>
    <s v="CAPACITACIÓN"/>
    <s v="PAMEC Alcance en Seguridad del Paciente"/>
    <x v="2"/>
    <d v="2026-12-06T00:00:00"/>
    <s v="leidy Yamile Pérez Penagos "/>
    <s v="Pérez Penagos "/>
    <s v="Cédula de Ciudadanía"/>
    <n v="40612197"/>
    <n v="40612197"/>
    <s v="UT "/>
    <n v="999999999"/>
    <s v="lider del establecimiento de sanidad"/>
    <s v="GRANADA META"/>
    <n v="3107271682"/>
    <s v="eron.granada@saludcentralut.com"/>
    <s v="CLARA LILIANA MARTÍNEZ OSORIO;"/>
    <n v="4"/>
    <n v="4"/>
    <n v="4"/>
    <n v="4"/>
    <n v="4"/>
    <n v="3"/>
    <n v="4"/>
    <n v="4"/>
    <n v="4"/>
    <n v="4"/>
    <n v="4"/>
    <n v="4"/>
    <s v="muy bien gracias "/>
    <s v="Guías de Práctica Clínica"/>
    <s v="pamec"/>
  </r>
  <r>
    <n v="4526"/>
    <d v="2026-12-06T09:42:09"/>
    <d v="2026-12-06T09:57:14"/>
    <s v="anonymous"/>
    <m/>
    <m/>
    <s v="CAPACITACIÓN"/>
    <s v="PAMEC Alcance en Seguridad del Paciente"/>
    <x v="1"/>
    <d v="2026-12-06T00:00:00"/>
    <s v="Karla Ximena "/>
    <s v="Páez Peña"/>
    <s v="Cédula de Ciudadanía"/>
    <n v="53160266"/>
    <n v="53160266"/>
    <s v="Sergio R. Salgado"/>
    <n v="10154544861"/>
    <s v="Auxiliar de odontologia "/>
    <s v="BOGOTA DISTRITO CAPITAL"/>
    <n v="3222010387"/>
    <s v="ximenapaez12@yahoo.es "/>
    <s v="CLARA LILIANA MARTÍNEZ OSORIO;"/>
    <n v="4"/>
    <n v="4"/>
    <n v="4"/>
    <n v="4"/>
    <n v="4"/>
    <n v="4"/>
    <n v="4"/>
    <n v="4"/>
    <n v="4"/>
    <n v="4"/>
    <n v="4"/>
    <n v="4"/>
    <s v="Todo muy claro "/>
    <s v="Residuos Hospitalarios"/>
    <s v="Tecno vigilancia "/>
  </r>
  <r>
    <n v="4527"/>
    <d v="2026-12-06T09:41:37"/>
    <d v="2026-12-06T09:57:16"/>
    <s v="anonymous"/>
    <m/>
    <m/>
    <s v="CAPACITACIÓN"/>
    <s v="PAMEC Alcance en Seguridad del Paciente"/>
    <x v="0"/>
    <d v="2026-12-06T00:00:00"/>
    <s v="ISABEL "/>
    <s v="MOLINA OTALORA "/>
    <s v="Cédula de Ciudadanía"/>
    <n v="51839482"/>
    <n v="51839482"/>
    <s v="SOCIEDAD DE ENFERMERAS PROFESIONALES "/>
    <n v="860400547"/>
    <s v="COORDINADOR AREA DE CALIDAD "/>
    <s v="BOGOTA DISTRITO CAPITAL"/>
    <n v="3145627321"/>
    <s v="isamolina1203@gmail.com "/>
    <s v="CLARA LILIANA MARTÍNEZ OSORIO;"/>
    <n v="3"/>
    <n v="3"/>
    <n v="3"/>
    <n v="3"/>
    <n v="3"/>
    <n v="3"/>
    <n v="3"/>
    <n v="3"/>
    <n v="3"/>
    <n v="3"/>
    <n v="3"/>
    <n v="3"/>
    <s v="NINGUNO "/>
    <s v="Guías de Práctica Clínica"/>
    <s v="GUIAS DE PRACTICA CLINICA "/>
  </r>
  <r>
    <n v="4528"/>
    <d v="2026-12-06T09:50:29"/>
    <d v="2026-12-06T09:57:24"/>
    <s v="anonymous"/>
    <m/>
    <m/>
    <s v="CAPACITACIÓN"/>
    <s v="PAMEC Alcance en Seguridad del Paciente"/>
    <x v="1"/>
    <d v="2026-12-06T00:00:00"/>
    <s v="Lizeth Natalia "/>
    <s v="Vanegas Pinzon "/>
    <s v="Cédula de Ciudadanía"/>
    <n v="1025140241"/>
    <n v="1025140241"/>
    <s v="Consultorio Dra Tatiana Leal "/>
    <n v="52973417"/>
    <s v="Asistente Medica"/>
    <s v="BOGOTA DISTRITO CAPITAL"/>
    <n v="3165516117"/>
    <s v="nataliapinzon0417@gmail.com"/>
    <s v="CLARA LILIANA MARTÍNEZ OSORIO;"/>
    <n v="3"/>
    <n v="3"/>
    <n v="3"/>
    <n v="3"/>
    <n v="3"/>
    <n v="3"/>
    <n v="3"/>
    <n v="3"/>
    <n v="3"/>
    <n v="3"/>
    <n v="3"/>
    <n v="3"/>
    <s v="NA"/>
    <s v="Bioseguridad General"/>
    <s v="Bioseguridad "/>
  </r>
  <r>
    <n v="4530"/>
    <d v="2026-12-06T09:54:37"/>
    <d v="2026-12-06T09:57:39"/>
    <s v="anonymous"/>
    <m/>
    <m/>
    <s v="CAPACITACIÓN"/>
    <s v="PAMEC Alcance en Seguridad del Paciente"/>
    <x v="0"/>
    <d v="2026-12-06T00:00:00"/>
    <s v="Julieth Paola"/>
    <s v="Rodríguez Tolosa"/>
    <s v="Cédula de Ciudadanía"/>
    <n v="1014308289"/>
    <n v="1014308289"/>
    <s v="FORJA EMPRESAS SAS"/>
    <n v="900162688"/>
    <s v="Analista de Calidad"/>
    <s v="BOGOTA DISTRITO CAPITAL"/>
    <n v="3194679528"/>
    <s v="analistadeprocesos2@forjaempresas.com"/>
    <s v="CLARA LILIANA MARTÍNEZ OSORIO;"/>
    <n v="4"/>
    <n v="4"/>
    <n v="4"/>
    <n v="4"/>
    <n v="4"/>
    <n v="4"/>
    <n v="4"/>
    <n v="4"/>
    <n v="4"/>
    <n v="4"/>
    <n v="4"/>
    <n v="4"/>
    <s v="NA"/>
    <s v="Estándar 3. Dotación Resolución 3100 de 2019 (Equipos biomédicos)"/>
    <s v="NA"/>
  </r>
  <r>
    <n v="4531"/>
    <d v="2026-12-06T09:54:16"/>
    <d v="2026-12-06T09:57:46"/>
    <s v="anonymous"/>
    <m/>
    <m/>
    <s v="CAPACITACIÓN"/>
    <s v="PAMEC Alcance en Seguridad del Paciente"/>
    <x v="0"/>
    <d v="2026-12-06T00:00:00"/>
    <s v="Lidia Milena "/>
    <s v="Pardo Bermúdez"/>
    <s v="Cédula de Ciudadanía"/>
    <n v="28115874"/>
    <n v="28115874"/>
    <s v="Salud Llanos Ips"/>
    <n v="900274663"/>
    <s v="Líder de calidad "/>
    <s v="BOGOTA DISTRITO CAPITAL"/>
    <n v="3135779901"/>
    <s v="calidad@saludllanosips.com"/>
    <s v="CLARA LILIANA MARTÍNEZ OSORIO;"/>
    <n v="4"/>
    <n v="4"/>
    <n v="4"/>
    <n v="4"/>
    <n v="4"/>
    <n v="4"/>
    <n v="4"/>
    <n v="4"/>
    <n v="4"/>
    <n v="4"/>
    <n v="4"/>
    <n v="4"/>
    <s v="Excelente presentación"/>
    <s v="Bioseguridad General"/>
    <s v="PAMEC Acreditación"/>
  </r>
  <r>
    <n v="4532"/>
    <d v="2026-12-06T09:53:57"/>
    <d v="2026-12-06T09:58:00"/>
    <s v="anonymous"/>
    <m/>
    <m/>
    <s v="CAPACITACIÓN"/>
    <s v="PAMEC Alcance en Seguridad del Paciente"/>
    <x v="1"/>
    <d v="2026-12-06T00:00:00"/>
    <s v="Laura Alejandra "/>
    <s v="Cifuentes Avila "/>
    <s v="Cédula de Ciudadanía"/>
    <n v="1000161337"/>
    <n v="1000161337"/>
    <s v="Alejandro Afanador Montenegro "/>
    <n v="79158066"/>
    <s v="Aux administrativa "/>
    <s v="BOGOTA DISTRITO CAPITAL"/>
    <n v="3125607978"/>
    <s v="Programacion@lanariz.com "/>
    <s v="CLARA LILIANA MARTÍNEZ OSORIO;"/>
    <n v="3"/>
    <n v="3"/>
    <n v="3"/>
    <n v="3"/>
    <n v="3"/>
    <n v="3"/>
    <n v="3"/>
    <n v="3"/>
    <n v="4"/>
    <n v="3"/>
    <n v="3"/>
    <n v="3"/>
    <s v="NA"/>
    <s v="Seguridad del Paciente Profesional Independiente"/>
    <s v="NA"/>
  </r>
  <r>
    <n v="4533"/>
    <d v="2026-12-06T09:55:33"/>
    <d v="2026-12-06T09:58:12"/>
    <s v="anonymous"/>
    <m/>
    <m/>
    <s v="CAPACITACIÓN"/>
    <s v="PAMEC Alcance en Seguridad del Paciente"/>
    <x v="0"/>
    <d v="2026-12-06T00:00:00"/>
    <s v="Valentina "/>
    <s v="López Gutierrez "/>
    <s v="Cédula de Ciudadanía"/>
    <n v="1033097756"/>
    <n v="1033097756"/>
    <s v="Fable IPS"/>
    <n v="901057565"/>
    <s v="Fisioterapeuta "/>
    <s v="BOGOTA DISTRITO CAPITAL"/>
    <n v="3122028400"/>
    <s v="Valel200519@gmail.com"/>
    <s v="CLARA LILIANA MARTÍNEZ OSORIO;"/>
    <n v="4"/>
    <n v="4"/>
    <n v="4"/>
    <n v="4"/>
    <n v="4"/>
    <n v="4"/>
    <n v="4"/>
    <n v="4"/>
    <n v="4"/>
    <n v="4"/>
    <n v="4"/>
    <n v="4"/>
    <s v="No tengo "/>
    <s v="Guías de Práctica Clínica"/>
    <s v="No "/>
  </r>
  <r>
    <n v="4534"/>
    <d v="2026-12-06T09:54:40"/>
    <d v="2026-12-06T09:58:27"/>
    <s v="anonymous"/>
    <m/>
    <m/>
    <s v="CAPACITACIÓN"/>
    <s v="PAMEC Alcance en Seguridad del Paciente"/>
    <x v="0"/>
    <d v="2026-12-06T00:00:00"/>
    <s v="luis felipe "/>
    <s v="cano silva"/>
    <s v="Cédula de Ciudadanía"/>
    <n v="79414541"/>
    <n v="79414541"/>
    <s v="ISE HEALTH "/>
    <n v="901308577"/>
    <s v="DIRECTOR MEDICO"/>
    <s v="BOGOTA DISTRITO CAPITAL"/>
    <n v="3007251455"/>
    <s v="mdlcano@outlook.com"/>
    <s v="CLARA LILIANA MARTÍNEZ OSORIO;"/>
    <n v="4"/>
    <n v="4"/>
    <n v="4"/>
    <n v="4"/>
    <n v="4"/>
    <n v="4"/>
    <n v="4"/>
    <n v="4"/>
    <n v="4"/>
    <n v="4"/>
    <n v="4"/>
    <n v="4"/>
    <s v="excelente presentacion"/>
    <s v="Residuos Hospitalarios"/>
    <s v="pamec acreditacion"/>
  </r>
  <r>
    <n v="4535"/>
    <d v="2026-12-06T09:56:43"/>
    <d v="2026-12-06T09:59:21"/>
    <s v="anonymous"/>
    <m/>
    <m/>
    <s v="CAPACITACIÓN"/>
    <s v="PAMEC Alcance en Seguridad del Paciente"/>
    <x v="0"/>
    <d v="2026-12-06T00:00:00"/>
    <s v="MARIA DEL PILAR"/>
    <s v="GOMEZ"/>
    <s v="Cédula de Ciudadanía"/>
    <n v="51789937"/>
    <n v="51789937"/>
    <s v="SERVICIO DE ATENCION ODONTOLOGICA SAS"/>
    <n v="830041565"/>
    <s v="ORTODONCISTA"/>
    <s v="BOGOTA DISTRITO CAPITAL"/>
    <n v="3213424469"/>
    <s v="docpilita@hotmail.com"/>
    <s v="CLARA LILIANA MARTÍNEZ OSORIO;"/>
    <n v="4"/>
    <n v="4"/>
    <n v="4"/>
    <n v="4"/>
    <n v="4"/>
    <n v="4"/>
    <n v="4"/>
    <n v="4"/>
    <n v="4"/>
    <n v="4"/>
    <n v="4"/>
    <n v="4"/>
    <s v="NA"/>
    <s v="Seguridad del Paciente Profesional Independiente"/>
    <s v="NA"/>
  </r>
  <r>
    <n v="4536"/>
    <d v="2026-12-06T09:54:46"/>
    <d v="2026-12-06T10:00:20"/>
    <s v="anonymous"/>
    <m/>
    <m/>
    <s v="CAPACITACIÓN"/>
    <s v="PAMEC Alcance en Seguridad del Paciente"/>
    <x v="0"/>
    <d v="2026-12-06T00:00:00"/>
    <s v="angie julieth"/>
    <s v="muñoz molina"/>
    <s v="Cédula de Ciudadanía"/>
    <n v="1024548787"/>
    <n v="1024548787"/>
    <s v="Novafem SAS"/>
    <n v="900306609"/>
    <s v="ANALISTA DE CALIDAD"/>
    <s v="BOGOTA DISTRITO CAPITAL"/>
    <n v="3005219742"/>
    <s v="anjumumo80@gmail.com"/>
    <s v="CLARA LILIANA MARTÍNEZ OSORIO;"/>
    <n v="4"/>
    <n v="4"/>
    <n v="4"/>
    <n v="4"/>
    <n v="4"/>
    <n v="4"/>
    <n v="4"/>
    <n v="4"/>
    <n v="4"/>
    <n v="4"/>
    <n v="4"/>
    <n v="4"/>
    <s v="Todo muy claro"/>
    <s v="Sistema Único de Acreditación"/>
    <s v="NA"/>
  </r>
  <r>
    <n v="4537"/>
    <d v="2026-12-06T09:54:26"/>
    <d v="2026-12-06T10:00:47"/>
    <s v="anonymous"/>
    <m/>
    <m/>
    <s v="CAPACITACIÓN"/>
    <s v="PAMEC Alcance en Seguridad del Paciente"/>
    <x v="0"/>
    <d v="2026-12-06T00:00:00"/>
    <s v="Carla Andrea "/>
    <s v="Uzuriaga Hurtado "/>
    <s v="Cédula de Ciudadanía"/>
    <n v="1000851406"/>
    <n v="1000851406"/>
    <s v="Global Life Ambulancias SAS "/>
    <n v="900171211"/>
    <s v="Referente de seguridad  del paciente "/>
    <s v="BOGOTA DISTRITO CAPITAL"/>
    <n v="3174043258"/>
    <s v="apoyocalidad@glambulancias.com"/>
    <s v="CLARA LILIANA MARTÍNEZ OSORIO;"/>
    <n v="3"/>
    <n v="3"/>
    <n v="3"/>
    <n v="3"/>
    <n v="3"/>
    <n v="3"/>
    <n v="3"/>
    <n v="3"/>
    <n v="3"/>
    <n v="3"/>
    <n v="3"/>
    <n v="3"/>
    <s v="NA"/>
    <s v="Pamec "/>
    <s v="Estrategia multimodal del lavado de manos "/>
  </r>
  <r>
    <n v="4538"/>
    <d v="2026-12-06T09:59:23"/>
    <d v="2026-12-06T10:01:15"/>
    <s v="anonymous"/>
    <m/>
    <m/>
    <s v="CAPACITACIÓN"/>
    <s v="PAMEC Alcance en Seguridad del Paciente"/>
    <x v="0"/>
    <d v="2026-12-06T00:00:00"/>
    <s v="MONICA MARIA"/>
    <s v="GONZALEZ PADILLA"/>
    <s v="Cédula de Ciudadanía"/>
    <n v="52031223"/>
    <n v="52031223"/>
    <s v="SERVICIO DE ATENCION ODONTOLOGICA SAS"/>
    <n v="830041565"/>
    <s v="AUXILIAR"/>
    <s v="BOGOTA DISTRITO CAPITAL"/>
    <n v="3102860774"/>
    <s v="MONICAGO98@YAHOO.COM"/>
    <s v="CLARA LILIANA MARTÍNEZ OSORIO;"/>
    <n v="4"/>
    <n v="4"/>
    <n v="4"/>
    <n v="4"/>
    <n v="4"/>
    <n v="4"/>
    <n v="4"/>
    <n v="4"/>
    <n v="4"/>
    <n v="4"/>
    <n v="4"/>
    <n v="4"/>
    <s v="NA"/>
    <s v="Humanización"/>
    <s v="NA"/>
  </r>
  <r>
    <n v="4539"/>
    <d v="2026-12-06T09:55:41"/>
    <d v="2026-12-06T10:01:24"/>
    <s v="anonymous"/>
    <m/>
    <m/>
    <s v="CAPACITACIÓN"/>
    <s v="PAMEC Alcance en Seguridad del Paciente"/>
    <x v="0"/>
    <d v="2026-12-06T00:00:00"/>
    <s v="claudia marcela "/>
    <s v="rojas perez"/>
    <s v="Cédula de Ciudadanía"/>
    <n v="1013645146"/>
    <n v="1013645146"/>
    <s v="EMCOSALUD"/>
    <n v="813005431"/>
    <s v="JEFE DE CALIDAD"/>
    <s v="BOGOTA DISTRITO CAPITAL"/>
    <n v="3202287393"/>
    <s v="CALIDAD.FERRO@EMCOSALUD.COM"/>
    <s v="CLARA LILIANA MARTÍNEZ OSORIO;"/>
    <n v="4"/>
    <n v="4"/>
    <n v="4"/>
    <n v="4"/>
    <n v="4"/>
    <n v="4"/>
    <n v="4"/>
    <n v="4"/>
    <n v="4"/>
    <n v="4"/>
    <n v="4"/>
    <n v="4"/>
    <s v="no"/>
    <s v="Bioseguridad en Odontología"/>
    <s v="NA"/>
  </r>
  <r>
    <n v="4540"/>
    <d v="2026-12-06T09:55:34"/>
    <d v="2026-12-06T10:01:46"/>
    <s v="anonymous"/>
    <m/>
    <m/>
    <s v="CAPACITACIÓN"/>
    <s v="PAMEC Alcance en Seguridad del Paciente"/>
    <x v="1"/>
    <d v="2026-12-06T00:00:00"/>
    <s v="Gina Paola "/>
    <s v="Penagos Carreño "/>
    <s v="Cédula de Ciudadanía"/>
    <n v="52545982"/>
    <n v="52545982"/>
    <s v="Gina Paola Penagos Carreño "/>
    <n v="52545982"/>
    <s v="Psicóloga clínica "/>
    <s v="BOGOTA DISTRITO CAPITAL"/>
    <n v="3150482994"/>
    <s v="ginapenagos@gmail.com"/>
    <s v="CLARA LILIANA MARTÍNEZ OSORIO;"/>
    <n v="4"/>
    <n v="4"/>
    <n v="4"/>
    <n v="4"/>
    <n v="4"/>
    <n v="4"/>
    <n v="4"/>
    <n v="4"/>
    <n v="4"/>
    <n v="4"/>
    <n v="4"/>
    <n v="4"/>
    <s v="La capacitación estuvo bien explio, con dominio del tema y respuesta a las dudas generadas"/>
    <s v="Tecnovigilancia"/>
    <s v="Sivigila "/>
  </r>
  <r>
    <n v="4541"/>
    <d v="2026-12-06T09:56:49"/>
    <d v="2026-12-06T10:02:13"/>
    <s v="anonymous"/>
    <m/>
    <m/>
    <s v="CAPACITACIÓN"/>
    <s v="PAMEC Alcance en Seguridad del Paciente"/>
    <x v="0"/>
    <d v="2026-12-06T00:00:00"/>
    <s v="Martha Aracely"/>
    <s v="Garzón García"/>
    <s v="Cédula de Ciudadanía"/>
    <n v="51953979"/>
    <n v="51953979"/>
    <s v="Ise Health"/>
    <n v="901308577"/>
    <s v="Lider de calidad"/>
    <s v="BOGOTA DISTRITO CAPITAL"/>
    <n v="3114721997"/>
    <s v="isecalidad@gmail.com"/>
    <s v="CLARA LILIANA MARTÍNEZ OSORIO;"/>
    <n v="4"/>
    <n v="4"/>
    <n v="4"/>
    <n v="4"/>
    <n v="4"/>
    <n v="4"/>
    <n v="4"/>
    <n v="4"/>
    <n v="4"/>
    <n v="4"/>
    <n v="4"/>
    <n v="4"/>
    <s v="Ninguno"/>
    <s v="Guías de Práctica Clínica"/>
    <s v="NO"/>
  </r>
  <r>
    <n v="4542"/>
    <d v="2026-12-06T09:54:19"/>
    <d v="2026-12-06T10:03:03"/>
    <s v="anonymous"/>
    <m/>
    <m/>
    <s v="CAPACITACIÓN"/>
    <s v="PAMEC Alcance en Seguridad del Paciente"/>
    <x v="2"/>
    <d v="2026-12-06T00:00:00"/>
    <s v="Paola Andrea "/>
    <s v="Vivas Aldana "/>
    <s v="Cédula de Ciudadanía"/>
    <n v="1074908707"/>
    <n v="1074908707"/>
    <s v="LESSENCE BEAUTY CENTER "/>
    <n v="900813097"/>
    <s v="Auxiliar de enfermería "/>
    <s v="BOGOTA DISTRITO CAPITAL"/>
    <n v="3224485236"/>
    <s v="paolatibi13@gmail.com"/>
    <s v="CLARA LILIANA MARTÍNEZ OSORIO;"/>
    <n v="4"/>
    <n v="4"/>
    <n v="4"/>
    <n v="3"/>
    <n v="4"/>
    <n v="3"/>
    <n v="4"/>
    <n v="3"/>
    <n v="3"/>
    <n v="3"/>
    <n v="3"/>
    <n v="3"/>
    <s v="Felicitacion una capacitación muy completa "/>
    <s v="Bioseguridad General"/>
    <s v="NA"/>
  </r>
  <r>
    <n v="4543"/>
    <d v="2026-12-06T10:00:12"/>
    <d v="2026-12-06T10:03:30"/>
    <s v="anonymous"/>
    <m/>
    <m/>
    <s v="CAPACITACIÓN"/>
    <s v="PAMEC Alcance en Seguridad del Paciente"/>
    <x v="2"/>
    <d v="2026-12-06T00:00:00"/>
    <s v="LEIDY VIVIANA"/>
    <s v="AGUILAR RAMIREZ"/>
    <s v="Cédula de Ciudadanía"/>
    <n v="1070946235"/>
    <n v="1070946235"/>
    <s v="STANDARD SALUD"/>
    <n v="900953980"/>
    <s v="AUXILIAR"/>
    <s v="BOGOTA DISTRITO CAPITAL"/>
    <n v="3106795890"/>
    <s v="administrativo@standardsalud.com"/>
    <s v="CLARA LILIANA MARTÍNEZ OSORIO;"/>
    <n v="4"/>
    <n v="4"/>
    <n v="4"/>
    <n v="4"/>
    <n v="4"/>
    <n v="4"/>
    <n v="4"/>
    <n v="4"/>
    <n v="4"/>
    <n v="4"/>
    <n v="4"/>
    <n v="4"/>
    <s v="NA"/>
    <s v="Residuos Hospitalarios"/>
    <s v="REPORTES"/>
  </r>
  <r>
    <n v="4544"/>
    <d v="2026-12-06T09:55:15"/>
    <d v="2026-12-06T10:03:47"/>
    <s v="anonymous"/>
    <m/>
    <m/>
    <s v="CAPACITACIÓN"/>
    <s v="PAMEC Alcance en Seguridad del Paciente"/>
    <x v="1"/>
    <d v="2026-12-06T00:00:00"/>
    <s v="Andrea del Pilar "/>
    <s v="Benitez Mendivelso "/>
    <s v="Cédula de Ciudadanía"/>
    <n v="52998648"/>
    <n v="52998648"/>
    <s v="Consultorio particular "/>
    <n v="52258792"/>
    <s v="Auxiliar "/>
    <s v="BOGOTA DISTRITO CAPITAL"/>
    <n v="3175390244"/>
    <s v="andreabmendivelso@gmail.com "/>
    <s v="CLARA LILIANA MARTÍNEZ OSORIO;"/>
    <n v="3"/>
    <n v="3"/>
    <n v="3"/>
    <n v="3"/>
    <n v="3"/>
    <n v="3"/>
    <n v="3"/>
    <n v="3"/>
    <n v="3"/>
    <n v="3"/>
    <n v="3"/>
    <n v="3"/>
    <s v="Deberían "/>
    <s v="Bioseguridad en Odontología"/>
    <s v="Basuras rh "/>
  </r>
  <r>
    <n v="4545"/>
    <d v="2026-12-06T10:01:38"/>
    <d v="2026-12-06T10:04:22"/>
    <s v="anonymous"/>
    <m/>
    <m/>
    <s v="CAPACITACIÓN"/>
    <s v="PAMEC Alcance en Seguridad del Paciente"/>
    <x v="1"/>
    <d v="2026-12-06T00:00:00"/>
    <s v="MARTHA LILIA "/>
    <s v="GARCIA CORREA "/>
    <s v="Cédula de Ciudadanía"/>
    <n v="3549990000000000"/>
    <n v="35499925"/>
    <s v="MARTHA LILIA GARCIA CORREA "/>
    <n v="35499925"/>
    <s v="ODONTOLOGA"/>
    <s v="BOGOTA DISTRITO CAPITAL"/>
    <n v="3212354882"/>
    <s v="clinicasodontologicasporticos@yahoo.com"/>
    <s v="CLARA LILIANA MARTÍNEZ OSORIO;"/>
    <n v="4"/>
    <n v="4"/>
    <n v="4"/>
    <n v="4"/>
    <n v="4"/>
    <n v="4"/>
    <n v="4"/>
    <n v="4"/>
    <n v="4"/>
    <n v="4"/>
    <n v="4"/>
    <n v="4"/>
    <s v="NA"/>
    <s v="Humanización"/>
    <s v="NA"/>
  </r>
  <r>
    <n v="4546"/>
    <d v="2026-12-06T09:56:52"/>
    <d v="2026-12-06T10:04:36"/>
    <s v="anonymous"/>
    <m/>
    <m/>
    <s v="CAPACITACIÓN"/>
    <s v="PAMEC Alcance en Seguridad del Paciente"/>
    <x v="2"/>
    <d v="2026-12-06T00:00:00"/>
    <s v="NICHOLE"/>
    <s v="OLAYA OSORIO"/>
    <s v="Cédula de Ciudadanía"/>
    <n v="1019150544"/>
    <n v="1019150544"/>
    <s v="IPS FABLE UN MUNDO HECHO COLOR"/>
    <n v="1057565"/>
    <s v="Psicologa "/>
    <s v="BOGOTA DISTRITO CAPITAL"/>
    <n v="3204049306"/>
    <s v="nicholeolaya@gmail.com"/>
    <s v="CLARA LILIANA MARTÍNEZ OSORIO;"/>
    <n v="4"/>
    <n v="4"/>
    <n v="4"/>
    <n v="4"/>
    <n v="4"/>
    <n v="3"/>
    <n v="4"/>
    <n v="4"/>
    <n v="3"/>
    <n v="4"/>
    <n v="4"/>
    <n v="4"/>
    <s v="N. A"/>
    <s v="Bioseguridad General"/>
    <s v="TELEMEDICINA "/>
  </r>
  <r>
    <n v="4547"/>
    <d v="2026-12-06T09:53:49"/>
    <d v="2026-12-06T10:04:59"/>
    <s v="anonymous"/>
    <m/>
    <m/>
    <s v="CAPACITACIÓN"/>
    <s v="PAMEC Alcance en Seguridad del Paciente"/>
    <x v="1"/>
    <d v="2026-12-06T00:00:00"/>
    <s v="edward fabian ospina botiva"/>
    <s v="EDWARD FABIAN SPINA "/>
    <s v="Cédula de Ciudadanía"/>
    <n v="1030686027"/>
    <n v="1030686027"/>
    <s v="Ospinas Odontologia"/>
    <n v="10306009087"/>
    <s v="administrador"/>
    <s v="BOGOTA DISTRITO CAPITAL"/>
    <n v="3007701877"/>
    <s v="alejandroospina2010@hotmail.com"/>
    <s v="CLARA LILIANA MARTÍNEZ OSORIO;"/>
    <n v="4"/>
    <n v="4"/>
    <n v="4"/>
    <n v="4"/>
    <n v="4"/>
    <n v="4"/>
    <n v="4"/>
    <n v="4"/>
    <n v="4"/>
    <n v="4"/>
    <n v="4"/>
    <n v="4"/>
    <s v="."/>
    <s v="Conozca el proceso sancionatorio"/>
    <s v="."/>
  </r>
  <r>
    <n v="4548"/>
    <d v="2026-12-06T09:42:52"/>
    <d v="2026-12-06T10:05:02"/>
    <s v="anonymous"/>
    <m/>
    <m/>
    <s v="CAPACITACIÓN"/>
    <s v="PAMEC Alcance en Seguridad del Paciente"/>
    <x v="2"/>
    <d v="2026-12-06T00:00:00"/>
    <s v="yeison ivan "/>
    <s v="perez galindo"/>
    <s v="Cédula de Ciudadanía"/>
    <n v="1022346186"/>
    <n v="1022346186"/>
    <s v="yeison ivan perez galindo"/>
    <n v="1022346186"/>
    <s v="coordinador "/>
    <s v="BOGOTA DISTRITO CAPITAL"/>
    <n v="3175714020"/>
    <s v="vanprez95@hotmail.com"/>
    <s v="CLARA LILIANA MARTÍNEZ OSORIO;"/>
    <n v="4"/>
    <n v="4"/>
    <n v="4"/>
    <n v="4"/>
    <n v="4"/>
    <n v="4"/>
    <n v="4"/>
    <n v="4"/>
    <n v="4"/>
    <n v="4"/>
    <n v="4"/>
    <n v="4"/>
    <s v="la capcitacion fue muy buena se aclararon muchas dudas "/>
    <s v="Infraestructura"/>
    <s v="norma 3100 de 2019"/>
  </r>
  <r>
    <n v="4549"/>
    <d v="2026-12-06T10:00:44"/>
    <d v="2026-12-06T10:05:13"/>
    <s v="anonymous"/>
    <m/>
    <m/>
    <s v="CAPACITACIÓN"/>
    <s v="PAMEC Alcance en Seguridad del Paciente"/>
    <x v="1"/>
    <d v="2026-12-06T00:00:00"/>
    <s v="NIXA "/>
    <s v="Mancera Fuentes "/>
    <s v="Cédula de Ciudadanía"/>
    <n v="65752397"/>
    <n v="65752397"/>
    <s v="NIXA MANCERA FUENTES "/>
    <n v="65752397"/>
    <s v="Profesional SST "/>
    <s v="BOGOTA DISTRITO CAPITAL"/>
    <n v="3181491788"/>
    <s v="mancerafuentes@gmail.com"/>
    <s v="CLARA LILIANA MARTÍNEZ OSORIO;"/>
    <n v="4"/>
    <n v="4"/>
    <n v="4"/>
    <n v="4"/>
    <n v="4"/>
    <n v="4"/>
    <n v="4"/>
    <n v="4"/>
    <n v="4"/>
    <n v="4"/>
    <n v="4"/>
    <n v="4"/>
    <s v="Solicito por favor certificado al correo electrónico y continuar con los temas de capacitación "/>
    <s v="Guías de Práctica Clínica"/>
    <s v="Seguridad del paciente IPS "/>
  </r>
  <r>
    <n v="4550"/>
    <d v="2026-12-06T09:56:24"/>
    <d v="2026-12-06T10:05:22"/>
    <s v="anonymous"/>
    <m/>
    <m/>
    <s v="CAPACITACIÓN"/>
    <s v="PAMEC Alcance en Seguridad del Paciente"/>
    <x v="2"/>
    <d v="2026-12-06T00:00:00"/>
    <s v="JEIMY ANGELICA"/>
    <s v="RODRIGUEZ ARDILA"/>
    <s v="Cédula de Ciudadanía"/>
    <n v="52236467"/>
    <n v="52236467"/>
    <s v="JEIMY ANGELICA RODRIGUEZ ARDILA"/>
    <n v="52236467"/>
    <s v="AUDITOR"/>
    <s v="BOGOTA DISTRITO CAPITAL"/>
    <n v="3104498833"/>
    <s v="bangladesyeli@gmail.com"/>
    <s v="CLARA LILIANA MARTÍNEZ OSORIO;"/>
    <n v="4"/>
    <n v="4"/>
    <n v="4"/>
    <n v="4"/>
    <n v="4"/>
    <n v="4"/>
    <n v="4"/>
    <n v="4"/>
    <n v="4"/>
    <n v="4"/>
    <n v="4"/>
    <n v="4"/>
    <s v="Excelente capacitacion"/>
    <s v="Guías de Práctica Clínica"/>
    <s v="na"/>
  </r>
  <r>
    <n v="4551"/>
    <d v="2026-12-06T09:58:48"/>
    <d v="2026-12-06T10:06:04"/>
    <s v="anonymous"/>
    <m/>
    <m/>
    <s v="CAPACITACIÓN"/>
    <s v="PAMEC Alcance en Seguridad del Paciente"/>
    <x v="2"/>
    <d v="2026-12-06T00:00:00"/>
    <s v="MARIA ELENA "/>
    <s v="POLO RAMIREZ"/>
    <s v="Cédula de Ciudadanía"/>
    <n v="51669011"/>
    <n v="51669011"/>
    <s v="IPS SALUD OCUPACIONAL INTEGRAL COLOMBIANA SAS. IPS SOINCO"/>
    <n v="51669011"/>
    <s v="GERENTE"/>
    <s v="BOGOTA DISTRITO CAPITAL"/>
    <n v="3102093200"/>
    <s v="gerencia@soincoips.com"/>
    <s v="CLARA LILIANA MARTÍNEZ OSORIO;"/>
    <n v="4"/>
    <n v="4"/>
    <n v="4"/>
    <n v="4"/>
    <n v="4"/>
    <n v="4"/>
    <n v="4"/>
    <n v="4"/>
    <n v="4"/>
    <n v="4"/>
    <n v="4"/>
    <n v="4"/>
    <s v="FELICITACIONES"/>
    <s v="Residuos Hospitalarios"/>
    <s v="NA"/>
  </r>
  <r>
    <n v="4552"/>
    <d v="2026-12-06T09:58:54"/>
    <d v="2026-12-06T10:06:14"/>
    <s v="anonymous"/>
    <m/>
    <m/>
    <s v="CAPACITACIÓN"/>
    <s v="PAMEC Alcance en Seguridad del Paciente"/>
    <x v="1"/>
    <d v="2026-12-06T00:00:00"/>
    <s v="Liliana Ivonne"/>
    <s v="Caicedo Ramirez"/>
    <s v="Cédula de Ciudadanía"/>
    <n v="52226579"/>
    <n v="52226579"/>
    <s v="Liliana Ivonne Caicedo Ramírez "/>
    <n v="3176352205"/>
    <s v="Psiquiatra infantil/pediatra"/>
    <s v="BOGOTA DISTRITO CAPITAL"/>
    <n v="3176352205"/>
    <s v="liliana.caicedo.ramirez@gmail.com"/>
    <s v="CLARA LILIANA MARTÍNEZ OSORIO;"/>
    <n v="4"/>
    <n v="4"/>
    <n v="4"/>
    <n v="4"/>
    <n v="4"/>
    <n v="4"/>
    <n v="4"/>
    <n v="4"/>
    <n v="4"/>
    <n v="4"/>
    <n v="4"/>
    <n v="4"/>
    <s v="Felicitaciones"/>
    <s v="Seguridad del Paciente Profesional Independiente"/>
    <s v="Acreditación para profesionales independiente "/>
  </r>
  <r>
    <n v="4553"/>
    <d v="2026-12-06T10:03:36"/>
    <d v="2026-12-06T10:06:42"/>
    <s v="anonymous"/>
    <m/>
    <m/>
    <s v="CAPACITACIÓN"/>
    <s v="PAMEC Alcance en Seguridad del Paciente"/>
    <x v="1"/>
    <d v="2026-12-06T00:00:00"/>
    <s v="Sergio Stiven"/>
    <s v="Rodríguez Salgado "/>
    <s v="Cédula de Ciudadanía"/>
    <n v="1015454487"/>
    <n v="1015454487"/>
    <s v="Sergio R. Salgado"/>
    <n v="10154544861"/>
    <s v="Odontólogo "/>
    <s v="BOGOTA DISTRITO CAPITAL"/>
    <n v="3222010387"/>
    <s v="ssrs95@hotmail.com"/>
    <s v="CLARA LILIANA MARTÍNEZ OSORIO;"/>
    <n v="4"/>
    <n v="4"/>
    <n v="4"/>
    <n v="4"/>
    <n v="4"/>
    <n v="4"/>
    <n v="4"/>
    <n v="4"/>
    <n v="4"/>
    <n v="4"/>
    <n v="4"/>
    <n v="4"/>
    <s v="Todo muy bien "/>
    <s v="Bioseguridad en Odontología"/>
    <s v="Tecno vigilancia "/>
  </r>
  <r>
    <n v="4554"/>
    <d v="2026-12-06T10:04:27"/>
    <d v="2026-12-06T10:07:00"/>
    <s v="anonymous"/>
    <m/>
    <m/>
    <s v="CAPACITACIÓN"/>
    <s v="PAMEC Alcance en Seguridad del Paciente"/>
    <x v="1"/>
    <d v="2026-12-06T00:00:00"/>
    <s v="CAROL VIVIANA"/>
    <s v="BAUTISTA BECERRA"/>
    <s v="Cédula de Ciudadanía"/>
    <n v="1019109317"/>
    <n v="1019109317"/>
    <s v="MARTHA LILIA GARCIA CORREA "/>
    <n v="35499925"/>
    <s v="AUXILIAR DE ODONTOLOGIA "/>
    <s v="BOGOTA DISTRITO CAPITAL"/>
    <n v="3183883417"/>
    <s v="miluyvivis123@gmail.com"/>
    <s v="CLARA LILIANA MARTÍNEZ OSORIO;"/>
    <n v="4"/>
    <n v="4"/>
    <n v="4"/>
    <n v="4"/>
    <n v="4"/>
    <n v="4"/>
    <n v="4"/>
    <n v="4"/>
    <n v="4"/>
    <n v="4"/>
    <n v="4"/>
    <n v="4"/>
    <s v="NA"/>
    <s v="Bioseguridad en Odontología"/>
    <s v="NA"/>
  </r>
  <r>
    <n v="4555"/>
    <d v="2026-12-06T10:03:19"/>
    <d v="2026-12-06T10:07:43"/>
    <s v="anonymous"/>
    <m/>
    <m/>
    <s v="CAPACITACIÓN"/>
    <s v="PAMEC Alcance en Seguridad del Paciente"/>
    <x v="2"/>
    <d v="2026-12-06T00:00:00"/>
    <s v="Carmen yiseth "/>
    <s v="Angel terrios "/>
    <s v="Cédula de Ciudadanía"/>
    <n v="1012395882"/>
    <n v="1012395882"/>
    <s v="Ética con profesión "/>
    <n v="1012395882"/>
    <s v="Gestión Documental "/>
    <s v="BOGOTA DISTRITO CAPITAL"/>
    <n v="3133208666"/>
    <s v="angelito-0119@hotmail.es"/>
    <s v="CLARA LILIANA MARTÍNEZ OSORIO;"/>
    <n v="4"/>
    <n v="4"/>
    <n v="4"/>
    <n v="4"/>
    <n v="4"/>
    <n v="4"/>
    <n v="4"/>
    <n v="4"/>
    <n v="4"/>
    <n v="4"/>
    <n v="4"/>
    <n v="4"/>
    <s v="Na"/>
    <s v="Conozca el proceso sancionatorio"/>
    <s v="Na"/>
  </r>
  <r>
    <n v="4556"/>
    <d v="2026-12-06T10:02:49"/>
    <d v="2026-12-06T10:08:05"/>
    <s v="anonymous"/>
    <m/>
    <m/>
    <s v="CAPACITACIÓN"/>
    <s v="PAMEC Alcance en Seguridad del Paciente"/>
    <x v="1"/>
    <d v="2026-12-06T00:00:00"/>
    <s v="Fabian Alberto "/>
    <s v="Gomez fonseca "/>
    <s v="Cédula de Ciudadanía"/>
    <n v="1013621906"/>
    <n v="1013621906"/>
    <s v="Fabian Alberto gomez fonseca "/>
    <n v="1013621906"/>
    <s v="Optometra "/>
    <s v="BOGOTA DISTRITO CAPITAL"/>
    <s v="30160 6775 "/>
    <s v="fagomez523@hotmail.com "/>
    <s v="CLARA LILIANA MARTÍNEZ OSORIO;"/>
    <n v="4"/>
    <n v="4"/>
    <n v="4"/>
    <n v="4"/>
    <n v="4"/>
    <n v="4"/>
    <n v="4"/>
    <n v="4"/>
    <n v="4"/>
    <n v="4"/>
    <n v="4"/>
    <n v="4"/>
    <s v="Excelente 👌🏻 "/>
    <s v="Seguridad del Paciente Profesional Independiente"/>
    <s v="Violencia sexual "/>
  </r>
  <r>
    <n v="4557"/>
    <d v="2026-12-06T10:05:54"/>
    <d v="2026-12-06T10:08:07"/>
    <s v="anonymous"/>
    <m/>
    <m/>
    <s v="CAPACITACIÓN"/>
    <s v="PAMEC Alcance en Seguridad del Paciente"/>
    <x v="0"/>
    <d v="2026-12-06T00:00:00"/>
    <s v="Omar "/>
    <s v="Murillo "/>
    <s v="Cédula de Ciudadanía"/>
    <n v="1032412870"/>
    <n v="1032412870"/>
    <s v="Centro médico red somos IPS "/>
    <n v="902032322"/>
    <s v="Coordinador administrativo "/>
    <s v="BOGOTA DISTRITO CAPITAL"/>
    <n v="3202240474"/>
    <s v="administracion@umcredsomos.com"/>
    <s v="CLARA LILIANA MARTÍNEZ OSORIO;"/>
    <n v="4"/>
    <n v="4"/>
    <n v="4"/>
    <n v="4"/>
    <n v="4"/>
    <n v="4"/>
    <n v="4"/>
    <n v="4"/>
    <n v="4"/>
    <n v="4"/>
    <n v="4"/>
    <n v="4"/>
    <s v="Na"/>
    <s v="Farmacovigilancia"/>
    <s v="Na"/>
  </r>
  <r>
    <n v="4558"/>
    <d v="2026-12-06T10:03:09"/>
    <d v="2026-12-06T10:08:24"/>
    <s v="anonymous"/>
    <m/>
    <m/>
    <s v="CAPACITACIÓN"/>
    <s v="PAMEC Alcance en Seguridad del Paciente"/>
    <x v="0"/>
    <d v="2026-12-06T00:00:00"/>
    <s v="Liseth yajaira "/>
    <s v="Niño Sánchez "/>
    <s v="Cédula de Ciudadanía"/>
    <n v="1052406650"/>
    <n v="1052406650"/>
    <s v="Enfermeras un compromiso"/>
    <n v="830003967"/>
    <s v="Auxiliar de enfermería "/>
    <s v="BOGOTA DISTRITO CAPITAL"/>
    <n v="3148033175"/>
    <s v="lisethyajairaninosanchez@gmail.com"/>
    <s v="CLARA LILIANA MARTÍNEZ OSORIO;"/>
    <n v="4"/>
    <n v="4"/>
    <n v="4"/>
    <n v="4"/>
    <n v="4"/>
    <n v="4"/>
    <n v="4"/>
    <n v="4"/>
    <n v="4"/>
    <n v="4"/>
    <n v="4"/>
    <n v="4"/>
    <s v="No"/>
    <s v="Bioseguridad General"/>
    <s v="No"/>
  </r>
  <r>
    <n v="4559"/>
    <d v="2026-12-06T09:56:58"/>
    <d v="2026-12-06T10:08:25"/>
    <s v="anonymous"/>
    <m/>
    <m/>
    <s v="CAPACITACIÓN"/>
    <s v="PAMEC Alcance en Seguridad del Paciente"/>
    <x v="2"/>
    <d v="2026-12-06T00:00:00"/>
    <s v="ISABEL CRISTINA "/>
    <s v="GOMEZ RODRIGUEZ"/>
    <s v="Cédula de Ciudadanía"/>
    <n v="43871158"/>
    <n v="43871158"/>
    <s v="AEC IPS"/>
    <n v="3153788718"/>
    <s v="LIDER DE CALIDAD"/>
    <s v="MEDELLIN ANTIOQUIA"/>
    <n v="3153788718"/>
    <s v="crisagomez80@gmail.com"/>
    <s v="CLARA LILIANA MARTÍNEZ OSORIO;"/>
    <n v="4"/>
    <n v="4"/>
    <n v="4"/>
    <n v="4"/>
    <n v="4"/>
    <n v="4"/>
    <n v="4"/>
    <n v="4"/>
    <n v="4"/>
    <n v="4"/>
    <n v="4"/>
    <n v="4"/>
    <s v="MUCHAS GRACIAS POR ESTAS  CAPACITACIONES "/>
    <s v="Residuos Hospitalarios"/>
    <s v="Sistema de Información para la Calidad- Resolución 256 de 201"/>
  </r>
  <r>
    <n v="4560"/>
    <d v="2026-12-06T10:00:29"/>
    <d v="2026-12-06T10:08:45"/>
    <s v="anonymous"/>
    <m/>
    <m/>
    <s v="CAPACITACIÓN"/>
    <s v="PAMEC Alcance en Seguridad del Paciente"/>
    <x v="2"/>
    <d v="2026-12-06T00:00:00"/>
    <s v="Luis Fernando"/>
    <s v="Miranda Pérez "/>
    <s v="Cédula de Ciudadanía"/>
    <n v="1023891008"/>
    <n v="1023891008"/>
    <s v="Enfemeras un compromiso ips"/>
    <n v="830003967"/>
    <s v="Auxiliar de enfermería "/>
    <s v="BOGOTA DISTRITO CAPITAL"/>
    <n v="3059062167"/>
    <s v="luisfernandom0408@gmail.com"/>
    <s v="CLARA LILIANA MARTÍNEZ OSORIO;"/>
    <n v="4"/>
    <n v="4"/>
    <n v="4"/>
    <n v="4"/>
    <n v="4"/>
    <n v="4"/>
    <n v="4"/>
    <n v="4"/>
    <n v="4"/>
    <n v="4"/>
    <n v="4"/>
    <n v="4"/>
    <s v="Ninguno "/>
    <s v="Pamec "/>
    <s v="NA"/>
  </r>
  <r>
    <n v="4561"/>
    <d v="2026-12-06T10:02:26"/>
    <d v="2026-12-06T10:09:45"/>
    <s v="anonymous"/>
    <m/>
    <m/>
    <s v="CAPACITACIÓN"/>
    <s v="PAMEC Alcance en Seguridad del Paciente"/>
    <x v="0"/>
    <d v="2026-12-06T00:00:00"/>
    <s v="ALVA LILIANA"/>
    <s v="MORALES AYALA "/>
    <s v="Cédula de Ciudadanía"/>
    <n v="52464671"/>
    <n v="52464671"/>
    <s v="SERVICIOS MÉDICOS INTEGRALES SANTA ELENA SAS"/>
    <n v="900464671"/>
    <s v="AUXILIAR ADMINISTRATIVO "/>
    <s v="BOGOTA DISTRITO CAPITAL"/>
    <n v="3133212358"/>
    <s v="CALIDAD.SANTAELENA@GMAIL.COM"/>
    <s v="CLARA LILIANA MARTÍNEZ OSORIO;"/>
    <n v="3"/>
    <n v="4"/>
    <n v="4"/>
    <n v="4"/>
    <n v="4"/>
    <n v="4"/>
    <n v="4"/>
    <n v="4"/>
    <n v="4"/>
    <n v="3"/>
    <n v="4"/>
    <n v="4"/>
    <s v="FELICITACIONES"/>
    <s v="Humanización"/>
    <s v="NA"/>
  </r>
  <r>
    <n v="4562"/>
    <d v="2026-12-06T10:07:40"/>
    <d v="2026-12-06T10:12:15"/>
    <s v="anonymous"/>
    <m/>
    <m/>
    <s v="CAPACITACIÓN"/>
    <s v="PAMEC Alcance en Seguridad del Paciente"/>
    <x v="0"/>
    <d v="2026-12-06T00:00:00"/>
    <s v="paola"/>
    <s v="gomez solano"/>
    <s v="Cédula de Ciudadanía"/>
    <n v="53045393"/>
    <n v="53045393"/>
    <s v="neuronabebe"/>
    <n v="900544688"/>
    <s v="coordinadora de calidad"/>
    <s v="BOGOTA DISTRITO CAPITAL"/>
    <n v="3134097800"/>
    <s v="paolago9798@hotmail.com"/>
    <s v="CLARA LILIANA MARTÍNEZ OSORIO;"/>
    <n v="4"/>
    <n v="4"/>
    <n v="4"/>
    <n v="4"/>
    <n v="4"/>
    <n v="4"/>
    <n v="4"/>
    <n v="4"/>
    <n v="4"/>
    <n v="4"/>
    <n v="4"/>
    <n v="4"/>
    <s v="NA"/>
    <s v="Guías de Práctica Clínica"/>
    <s v="NA"/>
  </r>
  <r>
    <n v="4563"/>
    <d v="2026-12-06T10:11:15"/>
    <d v="2026-12-06T10:15:43"/>
    <s v="anonymous"/>
    <m/>
    <m/>
    <s v="CAPACITACIÓN"/>
    <s v="PAMEC Alcance en Seguridad del Paciente"/>
    <x v="1"/>
    <d v="2026-12-06T00:00:00"/>
    <s v="Edna Eliana "/>
    <s v="Santamaria Ruano"/>
    <s v="Cédula de Ciudadanía"/>
    <n v="46373981"/>
    <n v="46373981"/>
    <s v="Independiente"/>
    <n v="23781499"/>
    <s v="Odontologa"/>
    <s v="BOGOTA DISTRITO CAPITAL"/>
    <n v="3108651329"/>
    <s v="elianasanta01yahoo.es"/>
    <s v="CLARA LILIANA MARTÍNEZ OSORIO;"/>
    <n v="4"/>
    <n v="4"/>
    <n v="4"/>
    <n v="4"/>
    <n v="4"/>
    <n v="4"/>
    <n v="4"/>
    <n v="4"/>
    <n v="4"/>
    <n v="4"/>
    <n v="4"/>
    <n v="4"/>
    <s v="NA"/>
    <s v="Bioseguridad en Odontología"/>
    <s v="NA"/>
  </r>
  <r>
    <n v="4564"/>
    <d v="2026-12-06T10:06:58"/>
    <d v="2026-12-06T10:15:45"/>
    <s v="anonymous"/>
    <m/>
    <m/>
    <s v="CAPACITACIÓN"/>
    <s v="PAMEC Alcance en Seguridad del Paciente"/>
    <x v="0"/>
    <d v="2026-12-06T00:00:00"/>
    <s v="MARIA LUCILA "/>
    <s v="ARISTIZABAL ARIAS"/>
    <s v="Cédula de Ciudadanía"/>
    <n v="21778756"/>
    <n v="21778756"/>
    <s v="CENTRO ASISTENCIAL MADRE BERNARDA"/>
    <n v="860029047"/>
    <s v="DIRECTORA"/>
    <s v="BOGOTA DISTRITO CAPITAL"/>
    <n v="3209587328"/>
    <s v="marylucyaristizabal@gmail.com"/>
    <s v="CLARA LILIANA MARTÍNEZ OSORIO;"/>
    <n v="4"/>
    <n v="4"/>
    <n v="4"/>
    <n v="4"/>
    <n v="4"/>
    <n v="4"/>
    <n v="4"/>
    <n v="4"/>
    <n v="4"/>
    <n v="4"/>
    <n v="4"/>
    <n v="4"/>
    <s v="Muchas gracias, de gran interes para la misión que realizamos en nuestras instituciones con miras a mejorar la prestacion de los servicios"/>
    <s v="Seguridad del Paciente IPS"/>
    <s v="Tecnovigilancia"/>
  </r>
  <r>
    <m/>
    <m/>
    <m/>
    <m/>
    <m/>
    <m/>
    <m/>
    <m/>
    <x v="3"/>
    <m/>
    <m/>
    <m/>
    <m/>
    <m/>
    <m/>
    <m/>
    <m/>
    <m/>
    <m/>
    <m/>
    <m/>
    <m/>
    <m/>
    <m/>
    <m/>
    <m/>
    <m/>
    <m/>
    <m/>
    <m/>
    <m/>
    <m/>
    <m/>
    <m/>
    <m/>
    <m/>
    <m/>
  </r>
  <r>
    <m/>
    <m/>
    <m/>
    <m/>
    <m/>
    <m/>
    <m/>
    <m/>
    <x v="3"/>
    <m/>
    <m/>
    <m/>
    <m/>
    <m/>
    <m/>
    <m/>
    <m/>
    <m/>
    <m/>
    <m/>
    <m/>
    <m/>
    <m/>
    <m/>
    <m/>
    <m/>
    <m/>
    <m/>
    <m/>
    <m/>
    <m/>
    <m/>
    <m/>
    <m/>
    <m/>
    <m/>
    <m/>
  </r>
  <r>
    <m/>
    <m/>
    <m/>
    <m/>
    <m/>
    <m/>
    <m/>
    <m/>
    <x v="3"/>
    <m/>
    <m/>
    <m/>
    <m/>
    <m/>
    <m/>
    <m/>
    <m/>
    <m/>
    <m/>
    <m/>
    <m/>
    <m/>
    <m/>
    <m/>
    <m/>
    <m/>
    <m/>
    <m/>
    <m/>
    <m/>
    <m/>
    <m/>
    <m/>
    <m/>
    <m/>
    <m/>
    <m/>
  </r>
  <r>
    <m/>
    <m/>
    <m/>
    <m/>
    <m/>
    <m/>
    <m/>
    <m/>
    <x v="3"/>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3"/>
    <m/>
    <m/>
    <m/>
    <m/>
    <m/>
    <m/>
    <m/>
    <m/>
    <m/>
    <m/>
    <m/>
    <m/>
    <m/>
    <m/>
    <m/>
    <m/>
    <m/>
    <m/>
    <m/>
    <m/>
    <m/>
    <m/>
    <m/>
    <m/>
    <m/>
    <m/>
    <m/>
    <m/>
  </r>
  <r>
    <m/>
    <m/>
    <m/>
    <m/>
    <m/>
    <m/>
    <m/>
    <m/>
    <x v="3"/>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3"/>
    <m/>
    <m/>
    <m/>
    <s v="SELECCIONE EL TIPO DE USUARIO Y/O PRESTADOR AL CUAL USTED PERTENECE: "/>
    <s v="Cuenta de SELECCIONE EL TIPO DE USUARIO Y/O PRESTADOR AL CUAL USTED PERTENECE: "/>
    <m/>
    <m/>
    <m/>
    <m/>
    <m/>
    <m/>
    <s v="EXCELENTE"/>
    <n v="4"/>
    <n v="63"/>
    <n v="65"/>
    <n v="63"/>
    <n v="62"/>
    <n v="67"/>
    <n v="64"/>
    <n v="67"/>
    <n v="65"/>
    <n v="66"/>
    <n v="63"/>
    <n v="64"/>
    <n v="66"/>
    <n v="775"/>
    <n v="100"/>
    <m/>
  </r>
  <r>
    <m/>
    <m/>
    <m/>
    <m/>
    <m/>
    <m/>
    <m/>
    <m/>
    <x v="3"/>
    <m/>
    <m/>
    <m/>
    <s v="Institución Prestadora de Servicios de Salud IPS"/>
    <n v="44"/>
    <m/>
    <m/>
    <m/>
    <m/>
    <m/>
    <m/>
    <s v="BUENO"/>
    <n v="3"/>
    <n v="15"/>
    <n v="13"/>
    <n v="15"/>
    <n v="16"/>
    <n v="11"/>
    <n v="14"/>
    <n v="11"/>
    <n v="13"/>
    <n v="12"/>
    <n v="15"/>
    <n v="14"/>
    <n v="12"/>
    <n v="161"/>
    <n v="80"/>
    <m/>
  </r>
  <r>
    <m/>
    <m/>
    <m/>
    <m/>
    <m/>
    <m/>
    <m/>
    <m/>
    <x v="3"/>
    <m/>
    <m/>
    <m/>
    <s v="Otros"/>
    <n v="11"/>
    <m/>
    <m/>
    <m/>
    <m/>
    <m/>
    <m/>
    <s v="REGULAR"/>
    <n v="2"/>
    <n v="0"/>
    <n v="0"/>
    <n v="0"/>
    <n v="0"/>
    <n v="0"/>
    <n v="0"/>
    <n v="0"/>
    <n v="0"/>
    <n v="0"/>
    <n v="0"/>
    <n v="0"/>
    <n v="0"/>
    <n v="0"/>
    <n v="50"/>
    <m/>
  </r>
  <r>
    <m/>
    <m/>
    <m/>
    <m/>
    <m/>
    <m/>
    <m/>
    <m/>
    <x v="3"/>
    <m/>
    <m/>
    <m/>
    <s v="Profesional Independiente"/>
    <n v="23"/>
    <m/>
    <m/>
    <m/>
    <m/>
    <m/>
    <m/>
    <s v="DEFICIENTE"/>
    <n v="1"/>
    <n v="0"/>
    <n v="0"/>
    <n v="0"/>
    <n v="0"/>
    <n v="0"/>
    <n v="0"/>
    <n v="0"/>
    <n v="0"/>
    <n v="0"/>
    <n v="0"/>
    <n v="0"/>
    <n v="0"/>
    <n v="0"/>
    <n v="30"/>
    <m/>
  </r>
  <r>
    <m/>
    <m/>
    <m/>
    <m/>
    <m/>
    <m/>
    <m/>
    <m/>
    <x v="3"/>
    <m/>
    <m/>
    <m/>
    <s v="(en blanco)"/>
    <m/>
    <m/>
    <m/>
    <m/>
    <m/>
    <m/>
    <m/>
    <m/>
    <s v="total "/>
    <n v="78"/>
    <n v="78"/>
    <n v="78"/>
    <n v="78"/>
    <n v="78"/>
    <n v="78"/>
    <n v="78"/>
    <n v="78"/>
    <n v="78"/>
    <n v="78"/>
    <n v="78"/>
    <n v="78"/>
    <n v="2376"/>
    <s v="total"/>
    <m/>
  </r>
  <r>
    <m/>
    <m/>
    <m/>
    <m/>
    <m/>
    <m/>
    <m/>
    <m/>
    <x v="3"/>
    <m/>
    <m/>
    <m/>
    <s v="Total general"/>
    <n v="78"/>
    <m/>
    <m/>
    <m/>
    <m/>
    <m/>
    <m/>
    <m/>
    <m/>
    <m/>
    <m/>
    <m/>
    <m/>
    <m/>
    <m/>
    <m/>
    <m/>
    <m/>
    <m/>
    <m/>
    <m/>
    <n v="2914"/>
    <s v="Total respuestas"/>
    <m/>
  </r>
  <r>
    <m/>
    <m/>
    <m/>
    <m/>
    <m/>
    <m/>
    <m/>
    <m/>
    <x v="3"/>
    <m/>
    <m/>
    <m/>
    <m/>
    <m/>
    <m/>
    <m/>
    <m/>
    <m/>
    <m/>
    <m/>
    <m/>
    <m/>
    <m/>
    <m/>
    <m/>
    <m/>
    <m/>
    <m/>
    <m/>
    <m/>
    <m/>
    <m/>
    <m/>
    <m/>
    <m/>
    <s v="Porcentaje de satisfacción"/>
    <m/>
  </r>
  <r>
    <m/>
    <m/>
    <m/>
    <m/>
    <m/>
    <m/>
    <m/>
    <m/>
    <x v="3"/>
    <m/>
    <m/>
    <m/>
    <m/>
    <m/>
    <m/>
    <m/>
    <m/>
    <m/>
    <m/>
    <m/>
    <m/>
    <m/>
    <m/>
    <m/>
    <m/>
    <m/>
    <m/>
    <m/>
    <m/>
    <m/>
    <m/>
    <m/>
    <m/>
    <m/>
    <m/>
    <m/>
    <m/>
  </r>
  <r>
    <m/>
    <m/>
    <m/>
    <m/>
    <m/>
    <m/>
    <m/>
    <m/>
    <x v="3"/>
    <m/>
    <m/>
    <m/>
    <m/>
    <m/>
    <m/>
    <m/>
    <m/>
    <m/>
    <m/>
    <m/>
    <m/>
    <m/>
    <m/>
    <m/>
    <m/>
    <m/>
    <m/>
    <m/>
    <m/>
    <m/>
    <m/>
    <m/>
    <m/>
    <m/>
    <m/>
    <m/>
    <m/>
  </r>
  <r>
    <m/>
    <m/>
    <m/>
    <m/>
    <m/>
    <m/>
    <m/>
    <m/>
    <x v="3"/>
    <m/>
    <m/>
    <m/>
    <m/>
    <m/>
    <m/>
    <m/>
    <m/>
    <m/>
    <m/>
    <m/>
    <m/>
    <s v="total SDS-PYC-FT-046"/>
    <m/>
    <m/>
    <m/>
    <m/>
    <m/>
    <m/>
    <m/>
    <m/>
    <m/>
    <m/>
    <m/>
    <m/>
    <m/>
    <m/>
    <m/>
  </r>
  <r>
    <m/>
    <m/>
    <m/>
    <m/>
    <m/>
    <m/>
    <m/>
    <m/>
    <x v="3"/>
    <m/>
    <m/>
    <m/>
    <m/>
    <m/>
    <m/>
    <m/>
    <m/>
    <m/>
    <m/>
    <m/>
    <m/>
    <m/>
    <s v="Excelente"/>
    <s v="Bueno"/>
    <s v="Regular"/>
    <s v="Deficiente"/>
    <m/>
    <m/>
    <m/>
    <m/>
    <m/>
    <m/>
    <m/>
    <m/>
    <m/>
    <m/>
    <m/>
  </r>
  <r>
    <m/>
    <m/>
    <m/>
    <m/>
    <m/>
    <m/>
    <m/>
    <m/>
    <x v="3"/>
    <m/>
    <m/>
    <m/>
    <m/>
    <m/>
    <m/>
    <m/>
    <m/>
    <m/>
    <m/>
    <m/>
    <m/>
    <s v="Interacción humana"/>
    <n v="65.75"/>
    <n v="12.25"/>
    <n v="0"/>
    <n v="1"/>
    <n v="79"/>
    <m/>
    <m/>
    <m/>
    <m/>
    <m/>
    <m/>
    <m/>
    <m/>
    <m/>
    <m/>
  </r>
  <r>
    <m/>
    <m/>
    <m/>
    <m/>
    <m/>
    <m/>
    <m/>
    <m/>
    <x v="3"/>
    <m/>
    <m/>
    <m/>
    <s v="ENCUESTA DE SATISFACCIÓN "/>
    <n v="1"/>
    <m/>
    <m/>
    <m/>
    <m/>
    <m/>
    <m/>
    <m/>
    <s v="Oportunidad"/>
    <n v="64"/>
    <n v="14"/>
    <n v="0"/>
    <n v="0"/>
    <n v="78"/>
    <m/>
    <m/>
    <m/>
    <m/>
    <m/>
    <m/>
    <m/>
    <m/>
    <m/>
    <m/>
  </r>
  <r>
    <m/>
    <m/>
    <m/>
    <m/>
    <m/>
    <m/>
    <m/>
    <m/>
    <x v="3"/>
    <m/>
    <m/>
    <m/>
    <s v="PRETEST"/>
    <n v="0.67"/>
    <m/>
    <m/>
    <m/>
    <m/>
    <m/>
    <m/>
    <m/>
    <s v="Infraestructura"/>
    <n v="66"/>
    <n v="12"/>
    <n v="0"/>
    <n v="0"/>
    <n v="78"/>
    <m/>
    <m/>
    <m/>
    <m/>
    <m/>
    <m/>
    <m/>
    <m/>
    <m/>
    <m/>
  </r>
  <r>
    <m/>
    <m/>
    <m/>
    <m/>
    <m/>
    <m/>
    <m/>
    <m/>
    <x v="3"/>
    <m/>
    <m/>
    <m/>
    <s v="POSTEST"/>
    <n v="0.8"/>
    <m/>
    <m/>
    <m/>
    <m/>
    <m/>
    <m/>
    <m/>
    <s v="Satisfacción del requerimiento"/>
    <n v="64.666666666666671"/>
    <n v="13.333333333333334"/>
    <n v="0"/>
    <n v="0"/>
    <n v="78"/>
    <m/>
    <m/>
    <m/>
    <m/>
    <m/>
    <m/>
    <m/>
    <m/>
    <m/>
    <m/>
  </r>
  <r>
    <m/>
    <m/>
    <m/>
    <m/>
    <m/>
    <m/>
    <m/>
    <m/>
    <x v="3"/>
    <m/>
    <m/>
    <m/>
    <m/>
    <m/>
    <m/>
    <m/>
    <m/>
    <m/>
    <m/>
    <m/>
    <m/>
    <s v="Calidad general"/>
    <n v="62.666666666666664"/>
    <n v="15.333333333333334"/>
    <n v="0"/>
    <n v="0"/>
    <n v="78"/>
    <m/>
    <m/>
    <m/>
    <m/>
    <m/>
    <m/>
    <m/>
    <m/>
    <m/>
    <m/>
  </r>
  <r>
    <m/>
    <m/>
    <m/>
    <m/>
    <m/>
    <m/>
    <m/>
    <m/>
    <x v="3"/>
    <m/>
    <m/>
    <m/>
    <m/>
    <m/>
    <m/>
    <m/>
    <m/>
    <m/>
    <m/>
    <m/>
    <m/>
    <m/>
    <m/>
    <m/>
    <m/>
    <m/>
    <m/>
    <m/>
    <m/>
    <m/>
    <m/>
    <m/>
    <m/>
    <m/>
    <m/>
    <m/>
    <m/>
  </r>
  <r>
    <m/>
    <m/>
    <m/>
    <m/>
    <m/>
    <m/>
    <m/>
    <m/>
    <x v="3"/>
    <m/>
    <m/>
    <m/>
    <m/>
    <m/>
    <m/>
    <m/>
    <m/>
    <m/>
    <m/>
    <m/>
    <m/>
    <m/>
    <m/>
    <m/>
    <m/>
    <m/>
    <m/>
    <m/>
    <m/>
    <m/>
    <m/>
    <m/>
    <m/>
    <m/>
    <m/>
    <m/>
    <m/>
  </r>
  <r>
    <m/>
    <m/>
    <m/>
    <m/>
    <m/>
    <m/>
    <m/>
    <m/>
    <x v="3"/>
    <m/>
    <m/>
    <m/>
    <m/>
    <m/>
    <m/>
    <m/>
    <m/>
    <m/>
    <m/>
    <m/>
    <m/>
    <m/>
    <m/>
    <m/>
    <m/>
    <m/>
    <m/>
    <m/>
    <m/>
    <m/>
    <m/>
    <m/>
    <m/>
    <m/>
    <m/>
    <m/>
    <m/>
  </r>
  <r>
    <m/>
    <m/>
    <m/>
    <m/>
    <m/>
    <m/>
    <m/>
    <m/>
    <x v="3"/>
    <m/>
    <m/>
    <m/>
    <m/>
    <m/>
    <m/>
    <m/>
    <m/>
    <m/>
    <m/>
    <m/>
    <m/>
    <m/>
    <m/>
    <m/>
    <m/>
    <m/>
    <m/>
    <m/>
    <m/>
    <m/>
    <m/>
    <m/>
    <m/>
    <m/>
    <m/>
    <m/>
    <m/>
  </r>
  <r>
    <m/>
    <m/>
    <m/>
    <m/>
    <m/>
    <m/>
    <m/>
    <m/>
    <x v="3"/>
    <m/>
    <m/>
    <m/>
    <m/>
    <m/>
    <m/>
    <m/>
    <m/>
    <m/>
    <m/>
    <m/>
    <m/>
    <m/>
    <m/>
    <m/>
    <m/>
    <m/>
    <m/>
    <m/>
    <m/>
    <m/>
    <m/>
    <m/>
    <m/>
    <m/>
    <m/>
    <m/>
    <m/>
  </r>
  <r>
    <m/>
    <m/>
    <m/>
    <m/>
    <m/>
    <m/>
    <m/>
    <m/>
    <x v="3"/>
    <m/>
    <m/>
    <m/>
    <m/>
    <m/>
    <m/>
    <m/>
    <m/>
    <m/>
    <m/>
    <m/>
    <m/>
    <m/>
    <m/>
    <m/>
    <m/>
    <m/>
    <m/>
    <m/>
    <m/>
    <m/>
    <m/>
    <m/>
    <m/>
    <m/>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5">
  <r>
    <n v="4565"/>
    <s v="6/17/26 10:13:41"/>
    <s v="6/17/26 10:16:39"/>
    <s v="anonymous"/>
    <m/>
    <m/>
    <s v="CAPACITACIÓN"/>
    <s v="Resolución 3100 de 2019 Generalidades, Novedades y Declaración de autoevaluación"/>
    <x v="0"/>
    <s v="6/17/2026"/>
    <s v="Martha Liliana "/>
    <s v="Silva Vargas"/>
    <s v="Cédula de Ciudadanía"/>
    <n v="55061700"/>
    <n v="55061700"/>
    <s v="Inversiones Alexander Llanos SAS "/>
    <n v="900466956"/>
    <s v="Coordinadora "/>
    <s v="BOGOTA DISTRITO CAPITAL"/>
    <n v="3045252822"/>
    <s v="martha.coordinacion@alexllanos.com"/>
    <s v="LEILANN DENNISSE VERGARA VACA;LILIBETH VANINA GONZÁLEZ ARAÚJO;"/>
    <n v="4"/>
    <n v="4"/>
    <n v="4"/>
    <n v="4"/>
    <n v="4"/>
    <n v="4"/>
    <n v="4"/>
    <n v="4"/>
    <n v="4"/>
    <n v="4"/>
    <n v="4"/>
    <n v="4"/>
    <s v="Gracias por mantenernos actualizados "/>
    <s v="Bioseguridad en Odontología"/>
    <s v="NA"/>
  </r>
  <r>
    <n v="4566"/>
    <s v="6/17/26 10:13:36"/>
    <s v="6/17/26 10:17:02"/>
    <s v="anonymous"/>
    <m/>
    <m/>
    <s v="CAPACITACIÓN"/>
    <s v="Resolución 3100 de 2019 Generalidades, Novedades y Declaración de autoevaluación"/>
    <x v="0"/>
    <s v="6/17/2026"/>
    <s v="Nichole"/>
    <s v="Olaya Osorio"/>
    <s v="Cédula de Ciudadanía"/>
    <n v="1019150544"/>
    <n v="1019150544"/>
    <s v="FABLE UN MUNDO HECHO COLOR"/>
    <n v="901057565"/>
    <s v="Psicologa"/>
    <s v="BOGOTA DISTRITO CAPITAL"/>
    <n v="3204049306"/>
    <s v="nicholeolaya@gmail.com"/>
    <s v="LEILANN DENNISSE VERGARA VACA;LILIBETH VANINA GONZÁLEZ ARAÚJO;"/>
    <n v="3"/>
    <n v="4"/>
    <n v="4"/>
    <n v="4"/>
    <n v="4"/>
    <n v="3"/>
    <n v="4"/>
    <n v="4"/>
    <n v="4"/>
    <n v="3"/>
    <n v="3"/>
    <n v="4"/>
    <s v="NA"/>
    <s v="Guías de Práctica Clínica"/>
    <s v="NA"/>
  </r>
  <r>
    <n v="4567"/>
    <s v="6/17/26 10:14:11"/>
    <s v="6/17/26 10:18:04"/>
    <s v="anonymous"/>
    <m/>
    <m/>
    <s v="CAPACITACIÓN"/>
    <s v="Resolución 3100 de 2019 Generalidades, Novedades y Declaración de autoevaluación"/>
    <x v="0"/>
    <s v="6/17/2026"/>
    <s v="SOLAYI ANDREA"/>
    <s v="OLIVOS ALVAREZ"/>
    <s v="Cédula de Ciudadanía"/>
    <n v="53001662"/>
    <n v="53001662"/>
    <s v="IPS GRUPO MOK"/>
    <n v="901378224"/>
    <s v="ENFERMERA DE CALIDAD IPS"/>
    <s v="BOGOTA DISTRITO CAPITAL"/>
    <n v="3223715204"/>
    <s v="SOLAYIANDREAOLIVOS1984@GMAIL.COM"/>
    <s v="LEILANN DENNISSE VERGARA VACA;LILIBETH VANINA GONZÁLEZ ARAÚJO;"/>
    <n v="4"/>
    <n v="4"/>
    <n v="4"/>
    <n v="4"/>
    <n v="4"/>
    <n v="4"/>
    <n v="4"/>
    <n v="4"/>
    <n v="4"/>
    <n v="4"/>
    <n v="4"/>
    <n v="4"/>
    <s v="NA"/>
    <s v="Residuos Hospitalarios"/>
    <s v="NA"/>
  </r>
  <r>
    <n v="4568"/>
    <s v="6/17/26 10:13:50"/>
    <s v="6/17/26 10:18:32"/>
    <s v="anonymous"/>
    <m/>
    <m/>
    <s v="CAPACITACIÓN"/>
    <s v="Resolución 3100 de 2019 Generalidades, Novedades y Declaración de autoevaluación"/>
    <x v="1"/>
    <s v="6/17/2026"/>
    <s v="Milena "/>
    <s v="Pita Pardo "/>
    <s v="Cédula de Ciudadanía"/>
    <n v="36724907"/>
    <n v="36724907"/>
    <s v="Milena Pita"/>
    <n v="36724907"/>
    <s v="Odontóloga "/>
    <s v="BOGOTA DISTRITO CAPITAL"/>
    <n v="3218629593"/>
    <s v="milenapita@proton.me"/>
    <s v="LEILANN DENNISSE VERGARA VACA;LILIBETH VANINA GONZÁLEZ ARAÚJO;"/>
    <n v="4"/>
    <n v="4"/>
    <n v="4"/>
    <n v="4"/>
    <n v="4"/>
    <n v="4"/>
    <n v="4"/>
    <n v="3"/>
    <n v="3"/>
    <n v="3"/>
    <n v="4"/>
    <n v="3"/>
    <s v="Nos gustaría tener acceso a la presentación de la capacitación. "/>
    <s v="Guías de Práctica Clínica"/>
    <s v="Dotación, residuos"/>
  </r>
  <r>
    <n v="4569"/>
    <s v="6/17/26 10:14:03"/>
    <s v="6/17/26 10:18:33"/>
    <s v="anonymous"/>
    <m/>
    <m/>
    <s v="CAPACITACIÓN"/>
    <s v="Resolución 3100 de 2019 Generalidades, Novedades y Declaración de autoevaluación"/>
    <x v="0"/>
    <s v="6/17/2026"/>
    <s v="Martha Elena"/>
    <s v="Montoya Betancurth"/>
    <s v="Cédula de Ciudadanía"/>
    <n v="51814087"/>
    <n v="51814087"/>
    <s v="Sociedad Pediatrica de los Andes"/>
    <n v="830071938"/>
    <s v="Regente de farmacia"/>
    <s v="BOGOTA DISTRITO CAPITAL"/>
    <n v="3214323205"/>
    <s v="membeta2@hotmail.com"/>
    <s v="LEILANN DENNISSE VERGARA VACA;LILIBETH VANINA GONZÁLEZ ARAÚJO;"/>
    <n v="4"/>
    <n v="4"/>
    <n v="4"/>
    <n v="4"/>
    <n v="4"/>
    <n v="4"/>
    <n v="4"/>
    <n v="4"/>
    <n v="4"/>
    <n v="4"/>
    <n v="4"/>
    <n v="4"/>
    <s v="Excelente capacitaciòn.  Muchas gracias"/>
    <s v="Estándar 4: Medicamentos, dispositivos Médicos e insumos"/>
    <s v="Farmacovigilancia"/>
  </r>
  <r>
    <n v="4570"/>
    <s v="6/17/26 10:13:55"/>
    <s v="6/17/26 10:18:38"/>
    <s v="anonymous"/>
    <m/>
    <m/>
    <s v="CAPACITACIÓN"/>
    <s v="Resolución 3100 de 2019 Generalidades, Novedades y Declaración de autoevaluación"/>
    <x v="2"/>
    <s v="6/17/2026"/>
    <s v="Paula Andrea"/>
    <s v=" Gualteros Ayala"/>
    <s v="Cédula de Ciudadanía"/>
    <n v="1010212118"/>
    <n v="1010212118"/>
    <s v="Sin relación laboral "/>
    <n v="1010212118"/>
    <s v="Enfermera especialista en gerencia de la calidad y auditoria en salud "/>
    <s v="BOGOTA DISTRITO CAPITAL"/>
    <n v="3227020520"/>
    <s v="paulita931212@hotmail.com"/>
    <s v="LEILANN DENNISSE VERGARA VACA;LILIBETH VANINA GONZÁLEZ ARAÚJO;"/>
    <n v="4"/>
    <n v="4"/>
    <n v="4"/>
    <n v="4"/>
    <n v="4"/>
    <n v="4"/>
    <n v="4"/>
    <n v="3"/>
    <n v="3"/>
    <n v="4"/>
    <n v="4"/>
    <n v="4"/>
    <s v="Excelente presentación, muy clara "/>
    <s v="Pamec "/>
    <s v="NA"/>
  </r>
  <r>
    <n v="4571"/>
    <s v="6/17/26 10:15:48"/>
    <s v="6/17/26 10:19:00"/>
    <s v="anonymous"/>
    <m/>
    <m/>
    <s v="CAPACITACIÓN"/>
    <s v="Resolución 3100 de 2019 Generalidades, Novedades y Declaración de autoevaluación"/>
    <x v="1"/>
    <s v="6/17/2026"/>
    <s v="Nancy Eugenia "/>
    <s v="Gutierrez Cifuentes"/>
    <s v="Cédula de Ciudadanía"/>
    <n v="39784419"/>
    <n v="39784419"/>
    <s v="nancy gutierrez"/>
    <n v="39784419"/>
    <s v="ortodoncista "/>
    <s v="BOGOTA DISTRITO CAPITAL"/>
    <n v="3173716687"/>
    <s v="clinicajucep@hotmail.com"/>
    <s v="LEILANN DENNISSE VERGARA VACA;LILIBETH VANINA GONZÁLEZ ARAÚJO;"/>
    <n v="4"/>
    <n v="4"/>
    <n v="4"/>
    <n v="4"/>
    <n v="4"/>
    <n v="4"/>
    <n v="4"/>
    <n v="4"/>
    <n v="4"/>
    <n v="4"/>
    <n v="4"/>
    <n v="4"/>
    <s v="NA"/>
    <s v="Residuos Hospitalarios"/>
    <s v="NA"/>
  </r>
  <r>
    <n v="4572"/>
    <s v="6/17/26 10:14:19"/>
    <s v="6/17/26 10:19:24"/>
    <s v="anonymous"/>
    <m/>
    <m/>
    <s v="CAPACITACIÓN"/>
    <s v="Resolución 3100 de 2019 Generalidades, Novedades y Declaración de autoevaluación"/>
    <x v="1"/>
    <s v="6/17/2026"/>
    <s v="Norbey Alejandro "/>
    <s v="Ospina Botiva "/>
    <s v="Cédula de Ciudadanía"/>
    <n v="1030600908"/>
    <n v="1030600909"/>
    <s v="Odontología Ospinas "/>
    <n v="10306009087"/>
    <s v="Odontólogo"/>
    <s v="BOGOTA DISTRITO CAPITAL"/>
    <n v="3012059901"/>
    <s v="alejandroospina2010@hotmail.com"/>
    <s v="LEILANN DENNISSE VERGARA VACA;LILIBETH VANINA GONZÁLEZ ARAÚJO;"/>
    <n v="4"/>
    <n v="4"/>
    <n v="4"/>
    <n v="4"/>
    <n v="4"/>
    <n v="4"/>
    <n v="4"/>
    <n v="4"/>
    <n v="4"/>
    <n v="4"/>
    <n v="4"/>
    <n v="4"/>
    <s v="La calidad de las.imagemes son pocos legibles, de resto exelentes profesionales "/>
    <s v="Resolución 3100 de 2019"/>
    <s v="Todos "/>
  </r>
  <r>
    <n v="4573"/>
    <s v="6/17/26 10:13:31"/>
    <s v="6/17/26 10:19:44"/>
    <s v="anonymous"/>
    <m/>
    <m/>
    <s v="CAPACITACIÓN"/>
    <s v="Resolución 3100 de 2019 Generalidades, Novedades y Declaración de autoevaluación"/>
    <x v="1"/>
    <s v="6/17/2026"/>
    <s v="Erika Tatiana"/>
    <s v="Rodríguez Ruiz"/>
    <s v="Cédula de Ciudadanía"/>
    <n v="1099342089"/>
    <n v="1099342089"/>
    <s v="Juan Carlos Valencia castaño "/>
    <n v="79528607"/>
    <s v="Auxiliar de enfermería "/>
    <s v="BOGOTA DISTRITO CAPITAL"/>
    <n v="3146386765"/>
    <s v="eritati1422@gmail.com"/>
    <s v="LEILANN DENNISSE VERGARA VACA;LILIBETH VANINA GONZÁLEZ ARAÚJO;"/>
    <n v="3"/>
    <n v="3"/>
    <n v="3"/>
    <n v="3"/>
    <n v="3"/>
    <n v="3"/>
    <n v="3"/>
    <n v="3"/>
    <n v="3"/>
    <n v="3"/>
    <n v="3"/>
    <n v="3"/>
    <s v="Muy buena capacitación "/>
    <s v="Guías de Práctica Clínica"/>
    <s v="NA"/>
  </r>
  <r>
    <n v="4574"/>
    <s v="6/17/26 10:14:03"/>
    <s v="6/17/26 10:19:49"/>
    <s v="anonymous"/>
    <m/>
    <m/>
    <s v="CAPACITACIÓN"/>
    <s v="Resolución 3100 de 2019 Generalidades, Novedades y Declaración de autoevaluación"/>
    <x v="2"/>
    <s v="6/17/2026"/>
    <s v="MARISOL "/>
    <s v="SALAZAR ARDILA"/>
    <s v="Cédula de Ciudadanía"/>
    <n v="39548035"/>
    <n v="39548035"/>
    <s v="N.A"/>
    <n v="39548035"/>
    <s v="CALIDAD"/>
    <s v="BOGOTA DISTRITO CAPITAL"/>
    <n v="3204518818"/>
    <s v="marisolsalazarardila@gmai.com"/>
    <s v="LEILANN DENNISSE VERGARA VACA;LILIBETH VANINA GONZÁLEZ ARAÚJO;"/>
    <n v="3"/>
    <n v="3"/>
    <n v="3"/>
    <n v="3"/>
    <n v="3"/>
    <n v="3"/>
    <n v="3"/>
    <n v="3"/>
    <n v="3"/>
    <n v="3"/>
    <n v="3"/>
    <n v="3"/>
    <s v="NA"/>
    <s v="Guías de Práctica Clínica"/>
    <s v="NA"/>
  </r>
  <r>
    <n v="4575"/>
    <s v="6/17/26 10:14:25"/>
    <s v="6/17/26 10:19:59"/>
    <s v="anonymous"/>
    <m/>
    <m/>
    <s v="CAPACITACIÓN"/>
    <s v="Resolución 3100 de 2019 Generalidades, Novedades y Declaración de autoevaluación"/>
    <x v="0"/>
    <s v="6/17/2026"/>
    <s v="LUZ GINNETH"/>
    <s v="CABALLERO MUÑOZ"/>
    <s v="Cédula de Ciudadanía"/>
    <n v="1233503896"/>
    <n v="1233503896"/>
    <s v="CENTRO MEDICO INTEGRAL CEMI SALUD OCUPACIONAL S.A.S "/>
    <n v="900892571"/>
    <s v="ASISTENTE DE GERENCIA "/>
    <s v="BOGOTA DISTRITO CAPITAL"/>
    <n v="3195974774"/>
    <s v="centromedicointegralsas@gmail.com"/>
    <s v="LEILANN DENNISSE VERGARA VACA;LILIBETH VANINA GONZÁLEZ ARAÚJO;"/>
    <n v="3"/>
    <n v="3"/>
    <n v="3"/>
    <n v="3"/>
    <n v="3"/>
    <n v="3"/>
    <n v="3"/>
    <n v="3"/>
    <n v="3"/>
    <n v="3"/>
    <n v="3"/>
    <n v="3"/>
    <s v="NA"/>
    <s v="Seguridad del Paciente IPS"/>
    <s v="ESTANDAR 6. HISTORIA CLINICA Y REGISTROS"/>
  </r>
  <r>
    <n v="4576"/>
    <s v="6/17/26 10:16:24"/>
    <s v="6/17/26 10:20:14"/>
    <s v="anonymous"/>
    <m/>
    <m/>
    <s v="CAPACITACIÓN"/>
    <s v="Resolución 3100 de 2019 Generalidades, Novedades y Declaración de autoevaluación"/>
    <x v="1"/>
    <s v="6/17/2026"/>
    <s v="Yesica jimena"/>
    <s v="Bustos bustos"/>
    <s v="Cédula de Ciudadanía"/>
    <n v="1022999459"/>
    <n v="1022999459"/>
    <s v="Dr fernando duque y dra nancy gutierrez"/>
    <n v="79321599"/>
    <s v="Auxiliar"/>
    <s v="BOGOTA DISTRITO CAPITAL"/>
    <n v="3118637302"/>
    <s v="bustos0916@gmail.com"/>
    <s v="LEILANN DENNISSE VERGARA VACA;LILIBETH VANINA GONZÁLEZ ARAÚJO;"/>
    <n v="4"/>
    <n v="4"/>
    <n v="4"/>
    <n v="4"/>
    <n v="4"/>
    <n v="4"/>
    <n v="4"/>
    <n v="4"/>
    <n v="4"/>
    <n v="4"/>
    <n v="4"/>
    <n v="4"/>
    <s v="N.A"/>
    <s v="Bioseguridad en Odontología"/>
    <s v="N.a"/>
  </r>
  <r>
    <n v="4577"/>
    <s v="6/17/26 10:14:45"/>
    <s v="6/17/26 10:20:17"/>
    <s v="anonymous"/>
    <m/>
    <m/>
    <s v="CAPACITACIÓN"/>
    <s v="Resolución 3100 de 2019 Generalidades, Novedades y Declaración de autoevaluación"/>
    <x v="0"/>
    <s v="6/17/2026"/>
    <s v="Jennyfer Andrea "/>
    <s v="Alvarez Perez "/>
    <s v="Cédula de Ciudadanía"/>
    <n v="1010186635"/>
    <n v="1010186635"/>
    <s v="Fable un Mundo Hecho Color IPS "/>
    <n v="991057565"/>
    <s v="Administradora "/>
    <s v="BOGOTA DISTRITO CAPITAL"/>
    <n v="3184480286"/>
    <s v="jennyfer.alvarez.perez.a@gmail.com"/>
    <s v="LEILANN DENNISSE VERGARA VACA;LILIBETH VANINA GONZÁLEZ ARAÚJO;"/>
    <n v="4"/>
    <n v="4"/>
    <n v="4"/>
    <n v="4"/>
    <n v="4"/>
    <n v="4"/>
    <n v="4"/>
    <n v="4"/>
    <n v="4"/>
    <n v="4"/>
    <n v="4"/>
    <n v="4"/>
    <s v="N/a"/>
    <s v="Sistema de Información para la Calidad- Resolución 256 de 2016"/>
    <s v="Humanización "/>
  </r>
  <r>
    <n v="4578"/>
    <s v="6/17/26 10:13:42"/>
    <s v="6/17/26 10:20:27"/>
    <s v="anonymous"/>
    <m/>
    <m/>
    <s v="CAPACITACIÓN"/>
    <s v="Resolución 3100 de 2019 Generalidades, Novedades y Declaración de autoevaluación"/>
    <x v="1"/>
    <s v="6/17/2026"/>
    <s v="Sandra Viviana"/>
    <s v="Rodríguez Pardo "/>
    <s v="Cédula de Ciudadanía"/>
    <n v="52310626"/>
    <n v="52310626"/>
    <s v="Sandra Viviana Rodríguez Pardo "/>
    <n v="52310626"/>
    <s v="Odontologa "/>
    <s v="BOGOTA DISTRITO CAPITAL"/>
    <n v="3138524865"/>
    <s v="odviviana@hotmail.com"/>
    <s v="LEILANN DENNISSE VERGARA VACA;LILIBETH VANINA GONZÁLEZ ARAÚJO;"/>
    <n v="3"/>
    <n v="3"/>
    <n v="3"/>
    <n v="3"/>
    <n v="3"/>
    <n v="3"/>
    <n v="3"/>
    <n v="3"/>
    <n v="3"/>
    <n v="3"/>
    <n v="3"/>
    <n v="3"/>
    <s v="NA"/>
    <s v="Guías de Práctica Clínica"/>
    <s v="Infraestructura "/>
  </r>
  <r>
    <n v="4579"/>
    <s v="6/17/26 10:13:39"/>
    <s v="6/17/26 10:20:29"/>
    <s v="anonymous"/>
    <m/>
    <m/>
    <s v="CAPACITACIÓN"/>
    <s v="Resolución 3100 de 2019 Generalidades, Novedades y Declaración de autoevaluación"/>
    <x v="1"/>
    <s v="6/17/2026"/>
    <s v="ADRIANA"/>
    <s v="CARDOZO SAENZ"/>
    <s v="Cédula de Ciudadanía"/>
    <n v="52148977"/>
    <n v="52148977"/>
    <s v="LABORATORIO CLÍNICO ADRIANA CARDOZO SAENZ"/>
    <n v="52148977"/>
    <s v="BACTERIÓLOGA"/>
    <s v="BOGOTA DISTRITO CAPITAL"/>
    <n v="3002140226"/>
    <s v="adrianacardozosaenz@hotmail.com"/>
    <s v="LEILANN DENNISSE VERGARA VACA;LILIBETH VANINA GONZÁLEZ ARAÚJO;"/>
    <n v="4"/>
    <n v="4"/>
    <n v="4"/>
    <n v="4"/>
    <n v="4"/>
    <n v="4"/>
    <n v="4"/>
    <n v="4"/>
    <n v="4"/>
    <n v="4"/>
    <n v="4"/>
    <n v="4"/>
    <s v="NA"/>
    <s v="Seguridad del Paciente Profesional Independiente"/>
    <s v="HUMANIZACION, INFRAESTRUCTURA, PROCESO SANCIONATORIO, DOTACION"/>
  </r>
  <r>
    <n v="4580"/>
    <s v="6/17/26 10:13:32"/>
    <s v="6/17/26 10:20:40"/>
    <s v="anonymous"/>
    <m/>
    <m/>
    <s v="CAPACITACIÓN"/>
    <s v="Resolución 3100 de 2019 Generalidades, Novedades y Declaración de autoevaluación"/>
    <x v="1"/>
    <s v="6/17/2026"/>
    <s v="Maria Teresa"/>
    <s v="Fonseca Moreno"/>
    <s v="Cédula de Ciudadanía"/>
    <n v="20567190"/>
    <n v="20567190"/>
    <s v="Odontología Fonsmur"/>
    <n v="205671908"/>
    <s v="Odontóloga "/>
    <s v="BOGOTA DISTRITO CAPITAL"/>
    <n v="3144938947"/>
    <s v="mtfonseca4@gmail.com"/>
    <s v="LEILANN DENNISSE VERGARA VACA;LILIBETH VANINA GONZÁLEZ ARAÚJO;"/>
    <n v="4"/>
    <n v="4"/>
    <n v="4"/>
    <n v="4"/>
    <n v="4"/>
    <n v="4"/>
    <n v="4"/>
    <n v="4"/>
    <n v="4"/>
    <n v="4"/>
    <n v="4"/>
    <n v="4"/>
    <s v="ÑA"/>
    <s v="Residuos Hospitalarios"/>
    <s v="Guías de práctica clinica"/>
  </r>
  <r>
    <n v="4581"/>
    <s v="6/17/26 10:14:28"/>
    <s v="6/17/26 10:20:42"/>
    <s v="anonymous"/>
    <m/>
    <m/>
    <s v="CAPACITACIÓN"/>
    <s v="Resolución 3100 de 2019 Generalidades, Novedades y Declaración de autoevaluación"/>
    <x v="1"/>
    <s v="6/17/2026"/>
    <s v="Jorge Andres "/>
    <s v="Collazos Velandia"/>
    <s v="Cédula de Ciudadanía"/>
    <n v="1031141611"/>
    <n v="1031141611"/>
    <s v="Jorge Andrés Collazos Velandia"/>
    <n v="1100139536"/>
    <s v="Odontólogo"/>
    <s v="BOGOTA DISTRITO CAPITAL"/>
    <n v="3103375205"/>
    <s v="coartdent@outlook.com"/>
    <s v="LEILANN DENNISSE VERGARA VACA;LILIBETH VANINA GONZÁLEZ ARAÚJO;"/>
    <n v="4"/>
    <n v="4"/>
    <n v="4"/>
    <n v="4"/>
    <n v="4"/>
    <n v="4"/>
    <n v="3"/>
    <n v="4"/>
    <n v="3"/>
    <n v="3"/>
    <n v="4"/>
    <n v="4"/>
    <s v="N/a"/>
    <s v="Residuos Hospitalarios"/>
    <s v="bioseguridad"/>
  </r>
  <r>
    <n v="4582"/>
    <s v="6/17/26 10:13:42"/>
    <s v="6/17/26 10:20:43"/>
    <s v="anonymous"/>
    <m/>
    <m/>
    <s v="CAPACITACIÓN"/>
    <s v="Resolución 3100 de 2019 Generalidades, Novedades y Declaración de autoevaluación"/>
    <x v="0"/>
    <s v="6/17/2026"/>
    <s v="angie julieth "/>
    <s v="muñoz molina"/>
    <s v="Cédula de Ciudadanía"/>
    <n v="1024548787"/>
    <n v="1024548787"/>
    <s v="Novafem SAS"/>
    <n v="900306609"/>
    <s v="ANALISTA DE CLIDAD"/>
    <s v="BOGOTA DISTRITO CAPITAL"/>
    <n v="3005219742"/>
    <s v="amunoz@babynovaclinic.com"/>
    <s v="LEILANN DENNISSE VERGARA VACA;LILIBETH VANINA GONZÁLEZ ARAÚJO;"/>
    <n v="4"/>
    <n v="4"/>
    <n v="4"/>
    <n v="4"/>
    <n v="4"/>
    <n v="4"/>
    <n v="4"/>
    <n v="4"/>
    <n v="4"/>
    <n v="4"/>
    <n v="4"/>
    <n v="4"/>
    <s v="Ninguna"/>
    <s v="Sistema de Información para la Calidad- Resolución 256 de 2016"/>
    <s v="NA"/>
  </r>
  <r>
    <n v="4583"/>
    <s v="6/17/26 10:13:32"/>
    <s v="6/17/26 10:20:48"/>
    <s v="anonymous"/>
    <m/>
    <m/>
    <s v="CAPACITACIÓN"/>
    <s v="Resolución 3100 de 2019 Generalidades, Novedades y Declaración de autoevaluación"/>
    <x v="1"/>
    <s v="6/17/2026"/>
    <s v="LUZ SHEILA"/>
    <s v="QUIÑONES CARDENAS"/>
    <s v="Cédula de Ciudadanía"/>
    <n v="51881094"/>
    <n v="51881094"/>
    <s v="LUZ SHEILA QUIÑONES CARDENAS"/>
    <n v="51881094"/>
    <s v="ODONTOLOGA"/>
    <s v="BOGOTA DISTRITO CAPITAL"/>
    <n v="3005549438"/>
    <s v="sheila_quinones@hotmail.com"/>
    <s v="LEILANN DENNISSE VERGARA VACA;LILIBETH VANINA GONZÁLEZ ARAÚJO;"/>
    <n v="4"/>
    <n v="4"/>
    <n v="4"/>
    <n v="4"/>
    <n v="4"/>
    <n v="4"/>
    <n v="4"/>
    <n v="4"/>
    <n v="4"/>
    <n v="4"/>
    <n v="4"/>
    <n v="4"/>
    <s v="Muchas gracias"/>
    <s v="Guías de Práctica Clínica"/>
    <s v="Todos los temas son importantes"/>
  </r>
  <r>
    <n v="4584"/>
    <s v="6/17/26 10:13:32"/>
    <s v="6/17/26 10:21:00"/>
    <s v="anonymous"/>
    <m/>
    <m/>
    <s v="CAPACITACIÓN"/>
    <s v="Resolución 3100 de 2019 Generalidades, Novedades y Declaración de autoevaluación"/>
    <x v="1"/>
    <s v="6/17/2026"/>
    <s v="Maria del Pilar "/>
    <s v="Rocha Borda"/>
    <s v="Cédula de Ciudadanía"/>
    <n v="51712439"/>
    <n v="51712439"/>
    <s v="Laboratorio Clinico Dra Maria del Pilar Rocha"/>
    <n v="51712439"/>
    <s v="Bacteriologa"/>
    <s v="BOGOTA DISTRITO CAPITAL"/>
    <n v="3124112971"/>
    <s v="mdelpilar_24@hotmail.com"/>
    <s v="LEILANN DENNISSE VERGARA VACA;LILIBETH VANINA GONZÁLEZ ARAÚJO;"/>
    <n v="4"/>
    <n v="4"/>
    <n v="4"/>
    <n v="4"/>
    <n v="4"/>
    <n v="4"/>
    <n v="4"/>
    <n v="4"/>
    <n v="4"/>
    <n v="4"/>
    <n v="4"/>
    <n v="4"/>
    <s v="Felicitaciones porque nos aclara muchas dudas"/>
    <s v="Infraestructura"/>
    <s v="Farmacovigilancia"/>
  </r>
  <r>
    <n v="4585"/>
    <s v="6/17/26 10:18:37"/>
    <s v="6/17/26 10:21:07"/>
    <s v="anonymous"/>
    <m/>
    <m/>
    <s v="CAPACITACIÓN"/>
    <s v="Resolución 3100 de 2019 Generalidades, Novedades y Declaración de autoevaluación"/>
    <x v="1"/>
    <s v="6/17/2026"/>
    <s v="Alejandra Xilena "/>
    <s v="Vargas Fragozo"/>
    <s v="Cédula de Ciudadanía"/>
    <n v="35429252"/>
    <n v="35429252"/>
    <s v="Alejandra Xilena Vargas Fragozo"/>
    <n v="35429252"/>
    <s v="Odontologa "/>
    <s v="BOGOTA DISTRITO CAPITAL"/>
    <n v="3114879992"/>
    <s v="alejandravargas1014@hotmail.com"/>
    <s v="LEILANN DENNISSE VERGARA VACA;LILIBETH VANINA GONZÁLEZ ARAÚJO;"/>
    <n v="4"/>
    <n v="4"/>
    <n v="4"/>
    <n v="4"/>
    <n v="4"/>
    <n v="4"/>
    <n v="4"/>
    <n v="4"/>
    <n v="4"/>
    <n v="4"/>
    <n v="4"/>
    <n v="4"/>
    <s v="Ninguno"/>
    <s v="Farmacovigilancia"/>
    <s v="N"/>
  </r>
  <r>
    <n v="4586"/>
    <s v="6/17/26 10:16:05"/>
    <s v="6/17/26 10:21:10"/>
    <s v="anonymous"/>
    <m/>
    <m/>
    <s v="CAPACITACIÓN"/>
    <s v="Resolución 3100 de 2019 Generalidades, Novedades y Declaración de autoevaluación"/>
    <x v="1"/>
    <s v="6/17/2026"/>
    <s v="Patricia Janeth "/>
    <s v="Bravo Patiño "/>
    <s v="Cédula de Ciudadanía"/>
    <n v="52153600"/>
    <n v="52153600"/>
    <s v="Independiente"/>
    <n v="52153600"/>
    <s v="Odontologo "/>
    <s v="BOGOTA DISTRITO CAPITAL"/>
    <n v="3204308182"/>
    <s v="drapatriciabravo@hotmail.com"/>
    <s v="LEILANN DENNISSE VERGARA VACA;LILIBETH VANINA GONZÁLEZ ARAÚJO;"/>
    <n v="3"/>
    <n v="3"/>
    <n v="3"/>
    <n v="4"/>
    <n v="3"/>
    <n v="3"/>
    <n v="3"/>
    <n v="3"/>
    <n v="3"/>
    <n v="3"/>
    <n v="3"/>
    <n v="3"/>
    <s v="No apliva"/>
    <s v="Bioseguridad en Odontología"/>
    <s v="No aplica"/>
  </r>
  <r>
    <n v="4587"/>
    <s v="6/17/26 10:13:45"/>
    <s v="6/17/26 10:21:20"/>
    <s v="anonymous"/>
    <m/>
    <m/>
    <s v="CAPACITACIÓN"/>
    <s v="Resolución 3100 de 2019 Generalidades, Novedades y Declaración de autoevaluación"/>
    <x v="1"/>
    <s v="6/17/2026"/>
    <s v="Andrea del Pilar "/>
    <s v="Benitez Mendivelso "/>
    <s v="Cédula de Ciudadanía"/>
    <n v="52998648"/>
    <n v="52998648"/>
    <s v="Independiente "/>
    <n v="52799763"/>
    <s v="Auxiliar "/>
    <s v="BOGOTA DISTRITO CAPITAL"/>
    <n v="3175390244"/>
    <s v="andreabmendivelso@gmail.com "/>
    <s v="LEILANN DENNISSE VERGARA VACA;LILIBETH VANINA GONZÁLEZ ARAÚJO;"/>
    <n v="4"/>
    <n v="4"/>
    <n v="3"/>
    <n v="3"/>
    <n v="4"/>
    <n v="4"/>
    <n v="3"/>
    <n v="4"/>
    <n v="4"/>
    <n v="4"/>
    <n v="3"/>
    <n v="3"/>
    <s v="Muy buena esta capacitación "/>
    <s v="Residuos Hospitalarios"/>
    <s v="Rh"/>
  </r>
  <r>
    <n v="4588"/>
    <s v="6/17/26 10:14:40"/>
    <s v="6/17/26 10:21:24"/>
    <s v="anonymous"/>
    <m/>
    <m/>
    <s v="CAPACITACIÓN"/>
    <s v="Resolución 3100 de 2019 Generalidades, Novedades y Declaración de autoevaluación"/>
    <x v="0"/>
    <s v="6/17/2026"/>
    <s v="Catalina"/>
    <s v=" Ayala Rivera "/>
    <s v="Cédula de Ciudadanía"/>
    <n v="1071162784"/>
    <n v="1071162784"/>
    <s v="830073010-8"/>
    <n v="830073010"/>
    <s v="auxiliar de calidad"/>
    <s v="BOGOTA DISTRITO CAPITAL"/>
    <n v="3107788975"/>
    <s v="catalinaayala084@gmail.com"/>
    <s v="LEILANN DENNISSE VERGARA VACA;LILIBETH VANINA GONZÁLEZ ARAÚJO;"/>
    <n v="4"/>
    <n v="4"/>
    <n v="4"/>
    <n v="4"/>
    <n v="4"/>
    <n v="4"/>
    <n v="4"/>
    <n v="4"/>
    <n v="4"/>
    <n v="4"/>
    <n v="4"/>
    <n v="4"/>
    <s v="muy buen contenido "/>
    <s v="Sistema de Información para la Calidad- Resolución 256 de 2016"/>
    <s v="no tengo sugerencia "/>
  </r>
  <r>
    <n v="4589"/>
    <s v="6/17/26 10:15:35"/>
    <s v="6/17/26 10:21:33"/>
    <s v="anonymous"/>
    <m/>
    <m/>
    <s v="CAPACITACIÓN"/>
    <s v="Resolución 3100 de 2019 Generalidades, Novedades y Declaración de autoevaluación"/>
    <x v="0"/>
    <s v="6/17/2026"/>
    <s v="Catalina"/>
    <s v="Ruiz Valencia"/>
    <s v="Cédula de Ciudadanía"/>
    <n v="1014659299"/>
    <n v="1014659299"/>
    <s v="Aliados Laborales - Salud Integral el Lago"/>
    <n v="900426164"/>
    <s v="BACTERIÓLOGA"/>
    <s v="BOGOTA DISTRITO CAPITAL"/>
    <n v="3018792780"/>
    <s v="catalinaruiz03@gmail.com"/>
    <s v="LEILANN DENNISSE VERGARA VACA;LILIBETH VANINA GONZÁLEZ ARAÚJO;"/>
    <n v="4"/>
    <n v="4"/>
    <n v="4"/>
    <n v="4"/>
    <n v="4"/>
    <n v="4"/>
    <n v="4"/>
    <n v="4"/>
    <n v="4"/>
    <n v="4"/>
    <n v="4"/>
    <n v="4"/>
    <s v="NA"/>
    <s v="Seguridad del Paciente IPS"/>
    <s v="NA"/>
  </r>
  <r>
    <n v="4590"/>
    <s v="6/17/26 10:14:00"/>
    <s v="6/17/26 10:21:36"/>
    <s v="anonymous"/>
    <m/>
    <m/>
    <s v="CAPACITACIÓN"/>
    <s v="Resolución 3100 de 2019 Generalidades, Novedades y Declaración de autoevaluación"/>
    <x v="0"/>
    <s v="6/17/2026"/>
    <s v="María Angélica"/>
    <s v="Rozo Torres"/>
    <s v="Cédula de Ciudadanía"/>
    <n v="1018439278"/>
    <n v="1018439278"/>
    <s v="Compensar"/>
    <n v="860066942"/>
    <s v="Analista de información en salud "/>
    <s v="BOGOTA DISTRITO CAPITAL"/>
    <n v="3115488340"/>
    <s v="Marria_2008@hotmail.com"/>
    <s v="LEILANN DENNISSE VERGARA VACA;LILIBETH VANINA GONZÁLEZ ARAÚJO;"/>
    <n v="4"/>
    <n v="4"/>
    <n v="4"/>
    <n v="4"/>
    <n v="4"/>
    <n v="4"/>
    <n v="4"/>
    <n v="4"/>
    <n v="4"/>
    <n v="4"/>
    <n v="4"/>
    <n v="4"/>
    <s v="Excelente espacio e información "/>
    <s v="Bioseguridad en Odontología"/>
    <s v="NA"/>
  </r>
  <r>
    <n v="4591"/>
    <s v="6/17/26 10:14:24"/>
    <s v="6/17/26 10:21:46"/>
    <s v="anonymous"/>
    <m/>
    <m/>
    <s v="CAPACITACIÓN"/>
    <s v="Resolución 3100 de 2019 Generalidades, Novedades y Declaración de autoevaluación"/>
    <x v="0"/>
    <s v="6/17/2026"/>
    <s v="MONICA "/>
    <s v="PIEDRAHITA ESCOBAR"/>
    <s v="Cédula de Ciudadanía"/>
    <n v="36066168"/>
    <n v="36066168"/>
    <s v="Oftalmoláser S.A."/>
    <n v="813010345"/>
    <s v="COORDINAODR DE CALIDAD"/>
    <s v="Florencia Caquetá"/>
    <n v="3164427915"/>
    <s v="coordinacion.calidad@oftalmolasersa.com.co"/>
    <s v="LEILANN DENNISSE VERGARA VACA;LILIBETH VANINA GONZÁLEZ ARAÚJO;"/>
    <n v="4"/>
    <n v="4"/>
    <n v="4"/>
    <n v="4"/>
    <n v="4"/>
    <n v="4"/>
    <n v="4"/>
    <n v="4"/>
    <n v="4"/>
    <n v="4"/>
    <n v="4"/>
    <n v="4"/>
    <s v="Siempre todas las capacitaciones son tan nutridas, amigables y de fácil entendimiento. Gracias mil"/>
    <s v="Guías de Práctica Clínica"/>
    <s v="En todas las anteriores"/>
  </r>
  <r>
    <n v="4592"/>
    <s v="6/17/26 10:18:25"/>
    <s v="6/17/26 10:21:52"/>
    <s v="anonymous"/>
    <m/>
    <m/>
    <s v="CAPACITACIÓN"/>
    <s v="Resolución 3100 de 2019 Generalidades, Novedades y Declaración de autoevaluación"/>
    <x v="0"/>
    <s v="6/17/2026"/>
    <s v="Emily Vanessa "/>
    <s v="Cantillo Venera"/>
    <s v="Cédula de Ciudadanía"/>
    <n v="1083044605"/>
    <n v="1083044605"/>
    <s v="optisalud S.A.S"/>
    <n v="800119574"/>
    <s v="Gestor habilitación"/>
    <s v="NEIVA HUILA "/>
    <n v="30150606663"/>
    <s v="emilyvenera12@gmail.com"/>
    <s v="LEILANN DENNISSE VERGARA VACA;LILIBETH VANINA GONZÁLEZ ARAÚJO;"/>
    <n v="4"/>
    <n v="4"/>
    <n v="4"/>
    <n v="4"/>
    <n v="4"/>
    <n v="4"/>
    <n v="4"/>
    <n v="4"/>
    <n v="4"/>
    <n v="4"/>
    <n v="4"/>
    <n v="4"/>
    <s v="Muy oportuna la información. además de clara para las novedades y demás para realizar en el sistema"/>
    <s v="Sistema Único de Acreditación"/>
    <s v="NA"/>
  </r>
  <r>
    <n v="4593"/>
    <s v="6/17/26 10:19:06"/>
    <s v="6/17/26 10:22:00"/>
    <s v="anonymous"/>
    <m/>
    <m/>
    <s v="CAPACITACIÓN"/>
    <s v="Resolución 3100 de 2019 Generalidades, Novedades y Declaración de autoevaluación"/>
    <x v="0"/>
    <s v="6/17/2026"/>
    <s v="LUIS"/>
    <s v="CANO"/>
    <s v="Cédula de Ciudadanía"/>
    <n v="79414541"/>
    <n v="79414541"/>
    <s v="ISE HEALTH "/>
    <n v="901308577"/>
    <s v="DIRECTOR MEDICO"/>
    <s v="BOGOTA DISTRITO CAPITAL"/>
    <n v="3007251455"/>
    <s v="MDLCANO@OUTLOOK.COM"/>
    <s v="LEILANN DENNISSE VERGARA VACA;LILIBETH VANINA GONZÁLEZ ARAÚJO;"/>
    <n v="4"/>
    <n v="4"/>
    <n v="4"/>
    <n v="4"/>
    <n v="4"/>
    <n v="4"/>
    <n v="4"/>
    <n v="4"/>
    <n v="4"/>
    <n v="4"/>
    <n v="4"/>
    <n v="4"/>
    <s v="PRESENTACION EXCELENTE "/>
    <s v="Pamec "/>
    <s v="TELEDIAGNOSTICO"/>
  </r>
  <r>
    <n v="4594"/>
    <s v="6/17/26 10:18:12"/>
    <s v="6/17/26 10:22:18"/>
    <s v="anonymous"/>
    <m/>
    <m/>
    <s v="CAPACITACIÓN"/>
    <s v="Resolución 3100 de 2019 Generalidades, Novedades y Declaración de autoevaluación"/>
    <x v="2"/>
    <s v="6/17/2026"/>
    <s v="INGRID PAOLA"/>
    <s v=" AYALA GOMEZ"/>
    <s v="Cédula de Ciudadanía"/>
    <n v="1233339133"/>
    <n v="12333339133"/>
    <s v="INGRID AYALA GOMEZ"/>
    <n v="1233339133"/>
    <s v="ASESOR DE CALIDAD"/>
    <s v="NACIONAL"/>
    <n v="3146842693"/>
    <s v="iayala631@gmail.com"/>
    <s v="LEILANN DENNISSE VERGARA VACA;LILIBETH VANINA GONZÁLEZ ARAÚJO;"/>
    <n v="4"/>
    <n v="4"/>
    <n v="4"/>
    <n v="4"/>
    <n v="4"/>
    <n v="4"/>
    <n v="4"/>
    <n v="4"/>
    <n v="4"/>
    <n v="4"/>
    <n v="4"/>
    <n v="4"/>
    <s v="Excelente presentacion"/>
    <s v="Pamec "/>
    <s v="Resolucion 256"/>
  </r>
  <r>
    <n v="4595"/>
    <s v="6/17/26 10:13:38"/>
    <s v="6/17/26 10:22:21"/>
    <s v="anonymous"/>
    <m/>
    <m/>
    <s v="CAPACITACIÓN"/>
    <s v="Resolución 3100 de 2019 Generalidades, Novedades y Declaración de autoevaluación"/>
    <x v="0"/>
    <s v="6/17/2026"/>
    <s v="ARGENIS ISABEL "/>
    <s v=" OCHOA DELGADO"/>
    <s v="Cédula de Ciudadanía"/>
    <n v="60261721"/>
    <n v="60261721"/>
    <s v="ECOPETROL"/>
    <n v="899999068"/>
    <s v="AUDITORA ODONTOLOGICA"/>
    <s v="CUCUTA NORTE DEL SANTANDER "/>
    <n v="3108696350"/>
    <s v="argenisauditora@gmail.com"/>
    <s v="LEILANN DENNISSE VERGARA VACA;LILIBETH VANINA GONZÁLEZ ARAÚJO;"/>
    <n v="4"/>
    <n v="4"/>
    <n v="4"/>
    <n v="4"/>
    <n v="4"/>
    <n v="4"/>
    <n v="4"/>
    <n v="4"/>
    <n v="4"/>
    <n v="4"/>
    <n v="4"/>
    <n v="4"/>
    <s v="Excelente presentacion"/>
    <s v="Bioseguridad en Odontología"/>
    <s v="ESTERILIZACION"/>
  </r>
  <r>
    <n v="4596"/>
    <s v="6/17/26 10:13:30"/>
    <s v="6/17/26 10:23:04"/>
    <s v="anonymous"/>
    <m/>
    <m/>
    <s v="CAPACITACIÓN"/>
    <s v="Resolución 3100 de 2019 Generalidades, Novedades y Declaración de autoevaluación"/>
    <x v="1"/>
    <s v="6/17/2026"/>
    <s v="PEDRO ARTURO "/>
    <s v="NAVARRO AVELLA"/>
    <s v="Cédula de Ciudadanía"/>
    <n v="1022361267"/>
    <n v="1022361267"/>
    <s v="PEDRO ARTURO NAVARRO AVELLA"/>
    <n v="1022361267"/>
    <s v="ODONTOLOGO"/>
    <s v="BOGOTA DISTRITO CAPITAL"/>
    <n v="3108778636"/>
    <s v="PEDROPANA26@GMAIL.COM"/>
    <s v="LEILANN DENNISSE VERGARA VACA;LILIBETH VANINA GONZÁLEZ ARAÚJO;"/>
    <n v="4"/>
    <n v="4"/>
    <n v="4"/>
    <n v="4"/>
    <n v="4"/>
    <n v="4"/>
    <n v="4"/>
    <n v="4"/>
    <n v="4"/>
    <n v="4"/>
    <n v="4"/>
    <n v="4"/>
    <s v="GRACIAS INFORMACION MUY CLARA"/>
    <s v="Resolución 3100 de 2019"/>
    <s v="ESTANDAR 3"/>
  </r>
  <r>
    <n v="4597"/>
    <s v="6/17/26 10:13:52"/>
    <s v="6/17/26 10:23:08"/>
    <s v="anonymous"/>
    <m/>
    <m/>
    <s v="CAPACITACIÓN"/>
    <s v="Resolución 3100 de 2019 Generalidades, Novedades y Declaración de autoevaluación"/>
    <x v="1"/>
    <s v="6/17/2026"/>
    <s v="Adriana Enith "/>
    <s v="Cardona Cardona"/>
    <s v="Cédula de Ciudadanía"/>
    <n v="51965843"/>
    <n v="51965843"/>
    <s v="Adriana Enith Cardona Cardona"/>
    <n v="51965843"/>
    <s v="Odontóloga"/>
    <s v="BOGOTA DISTRITO CAPITAL"/>
    <n v="3112069923"/>
    <s v="adri_cardona@yahoo.com"/>
    <s v="LEILANN DENNISSE VERGARA VACA;LILIBETH VANINA GONZÁLEZ ARAÚJO;"/>
    <n v="4"/>
    <n v="4"/>
    <n v="4"/>
    <n v="4"/>
    <n v="4"/>
    <n v="4"/>
    <n v="4"/>
    <n v="4"/>
    <n v="4"/>
    <n v="4"/>
    <n v="4"/>
    <n v="4"/>
    <s v="Muy buena la capacitacion . Gracias"/>
    <s v="Estándar 3. Dotación Resolución 3100 de 2019 (Equipos biomédicos)"/>
    <s v="NA"/>
  </r>
  <r>
    <n v="4598"/>
    <s v="6/17/26 10:17:56"/>
    <s v="6/17/26 10:23:18"/>
    <s v="anonymous"/>
    <m/>
    <m/>
    <s v="CAPACITACIÓN"/>
    <s v="Resolución 3100 de 2019 Generalidades, Novedades y Declaración de autoevaluación"/>
    <x v="1"/>
    <s v="6/17/2026"/>
    <s v="Ginna Maritza "/>
    <s v="Rodriguez Angel"/>
    <s v="Cédula de Ciudadanía"/>
    <n v="52709774"/>
    <n v="52709774"/>
    <s v="Odontologia Especializada Ginna Rodriguez"/>
    <n v="52709774"/>
    <s v="Odontologa/Ortodoncista"/>
    <s v="BOGOTA DISTRITO CAPITAL"/>
    <n v="3146436476"/>
    <s v="gmrodriguez52@hotomail.com"/>
    <s v="LEILANN DENNISSE VERGARA VACA;LILIBETH VANINA GONZÁLEZ ARAÚJO;"/>
    <n v="3"/>
    <n v="3"/>
    <n v="3"/>
    <n v="3"/>
    <n v="3"/>
    <n v="3"/>
    <n v="3"/>
    <n v="3"/>
    <n v="3"/>
    <n v="3"/>
    <n v="3"/>
    <n v="3"/>
    <s v="Gracias por la capacitacion, ya que aclaran varias dudas "/>
    <s v="Seguridad del Paciente Profesional Independiente"/>
    <s v="NA"/>
  </r>
  <r>
    <n v="4599"/>
    <s v="6/17/26 10:13:56"/>
    <s v="6/17/26 10:23:40"/>
    <s v="anonymous"/>
    <m/>
    <m/>
    <s v="CAPACITACIÓN"/>
    <s v="Resolución 3100 de 2019 Generalidades, Novedades y Declaración de autoevaluación"/>
    <x v="1"/>
    <s v="6/17/2026"/>
    <s v="PAULA ANDREA"/>
    <s v="BLANCO"/>
    <s v="Cédula de Ciudadanía"/>
    <n v="52412058"/>
    <n v="52412058"/>
    <s v="PAULA ANDREA BLANCO"/>
    <n v="52412058"/>
    <s v="MEDICA GENERAL"/>
    <s v="BOGOTA DISTRITO CAPITAL"/>
    <n v="3105603375"/>
    <s v="andreablancocons@gmail.com"/>
    <s v="LEILANN DENNISSE VERGARA VACA;LILIBETH VANINA GONZÁLEZ ARAÚJO;"/>
    <n v="4"/>
    <n v="4"/>
    <n v="4"/>
    <n v="4"/>
    <n v="4"/>
    <n v="4"/>
    <n v="4"/>
    <n v="4"/>
    <n v="4"/>
    <n v="4"/>
    <n v="4"/>
    <n v="4"/>
    <s v="como siempre excelentes expositoras, se preocupan por aclarar nuestras dudas y usan lenguaje claro y amable."/>
    <s v="Telemedicina"/>
    <s v="elaboracion de documentos de habilitacion para profesional independiente"/>
  </r>
  <r>
    <n v="4600"/>
    <s v="6/17/26 10:13:54"/>
    <s v="6/17/26 10:23:41"/>
    <s v="anonymous"/>
    <m/>
    <m/>
    <s v="CAPACITACIÓN"/>
    <s v="Resolución 3100 de 2019 Generalidades, Novedades y Declaración de autoevaluación"/>
    <x v="1"/>
    <s v="6/17/2026"/>
    <s v="Ricardo Iván"/>
    <s v="Mora Ruiz"/>
    <s v="Cédula de Ciudadanía"/>
    <n v="79378789"/>
    <n v="79378789"/>
    <s v="Ricardo Iván Mora Ruiz"/>
    <n v="79378789"/>
    <s v="Odontologo"/>
    <s v="BOGOTA DISTRITO CAPITAL"/>
    <n v="3132357365"/>
    <s v="agcespigas03@hotmail.com"/>
    <s v="LEILANN DENNISSE VERGARA VACA;LILIBETH VANINA GONZÁLEZ ARAÚJO;"/>
    <n v="4"/>
    <n v="4"/>
    <n v="4"/>
    <n v="4"/>
    <n v="4"/>
    <n v="4"/>
    <n v="4"/>
    <n v="4"/>
    <n v="4"/>
    <n v="4"/>
    <n v="4"/>
    <n v="4"/>
    <s v="Agradecido por la gestión en capacitaciones"/>
    <s v="Bioseguridad en Odontología"/>
    <s v="Victimas abuso sexual"/>
  </r>
  <r>
    <n v="4601"/>
    <s v="6/17/26 10:17:02"/>
    <s v="6/17/26 10:24:44"/>
    <s v="anonymous"/>
    <m/>
    <m/>
    <s v="CAPACITACIÓN"/>
    <s v="Resolución 3100 de 2019 Generalidades, Novedades y Declaración de autoevaluación"/>
    <x v="1"/>
    <s v="6/17/2026"/>
    <s v="CLAUDIA PATRICIA "/>
    <s v="BUITRAGO HERNANDEZ"/>
    <s v="Cédula de Ciudadanía"/>
    <n v="51934571"/>
    <n v="51934571"/>
    <s v="LABORATORIO CLINICO CLAUDIA PATRICIA BUITRAGO"/>
    <n v="519345718"/>
    <s v="BACTERIOLOGA"/>
    <s v="BOGOTA DISTRITO CAPITAL"/>
    <n v="3207001403"/>
    <s v="cpbuitrago69@yahoo.com"/>
    <s v="LEILANN DENNISSE VERGARA VACA;LILIBETH VANINA GONZÁLEZ ARAÚJO;"/>
    <n v="4"/>
    <n v="4"/>
    <n v="4"/>
    <n v="4"/>
    <n v="4"/>
    <n v="4"/>
    <n v="4"/>
    <n v="4"/>
    <n v="4"/>
    <n v="4"/>
    <n v="4"/>
    <n v="4"/>
    <s v="Excelente presentacion"/>
    <s v="Infraestructura"/>
    <s v="infraestructura y reactivovigilancia"/>
  </r>
  <r>
    <n v="4602"/>
    <s v="6/17/26 10:13:35"/>
    <s v="6/17/26 10:25:03"/>
    <s v="anonymous"/>
    <m/>
    <m/>
    <s v="CAPACITACIÓN"/>
    <s v="Resolución 3100 de 2019 Generalidades, Novedades y Declaración de autoevaluación"/>
    <x v="1"/>
    <s v="6/17/2026"/>
    <s v="Yulieth Mayerly "/>
    <s v="Giraldo Londoño"/>
    <s v="Cédula de Ciudadanía"/>
    <n v="1012371398"/>
    <n v="1012371398"/>
    <n v="1012371398"/>
    <n v="79528607"/>
    <s v="AUXILIAR  DE ENFERMERIA"/>
    <s v="BOGOTA DISTRITO CAPITAL"/>
    <n v="3142499369"/>
    <s v="yulieths2010@gmail.com"/>
    <s v="LEILANN DENNISSE VERGARA VACA;LILIBETH VANINA GONZÁLEZ ARAÚJO;"/>
    <n v="4"/>
    <n v="4"/>
    <n v="4"/>
    <n v="3"/>
    <n v="4"/>
    <n v="4"/>
    <n v="4"/>
    <n v="4"/>
    <n v="3"/>
    <n v="3"/>
    <n v="4"/>
    <n v="3"/>
    <s v="NA"/>
    <s v="Infraestructura"/>
    <s v="FARMACOVIGILACION"/>
  </r>
  <r>
    <n v="4603"/>
    <s v="6/17/26 10:13:43"/>
    <s v="6/17/26 10:25:14"/>
    <s v="anonymous"/>
    <m/>
    <m/>
    <s v="CAPACITACIÓN"/>
    <s v="Resolución 3100 de 2019 Generalidades, Novedades y Declaración de autoevaluación"/>
    <x v="1"/>
    <s v="6/17/2026"/>
    <s v="Sandra Patricia "/>
    <s v="Díaz Pinzón "/>
    <s v="Cédula de Ciudadanía"/>
    <n v="52096038"/>
    <n v="52096038"/>
    <s v="Sandra Patricia Diaz Pinzón "/>
    <n v="52096038"/>
    <s v="Optometra, representante legal, director científico "/>
    <s v="BOGOTA DISTRITO CAPITAL"/>
    <n v="3115261011"/>
    <s v="sapadipi1@hotmail.com"/>
    <s v="LEILANN DENNISSE VERGARA VACA;LILIBETH VANINA GONZÁLEZ ARAÚJO;"/>
    <n v="3"/>
    <n v="3"/>
    <n v="2"/>
    <n v="3"/>
    <n v="3"/>
    <n v="3"/>
    <n v="3"/>
    <n v="3"/>
    <n v="3"/>
    <n v="3"/>
    <n v="3"/>
    <n v="3"/>
    <s v="Estas capacitaciones deberían de ser máximo de dos horas y en diferente día para cada ítem ya que es un tema extenso y para abordar a profundidad es difícil tanto para el que dicta la capacitación como para el que la esta escuchando. "/>
    <s v="Conozca el proceso sancionatorio"/>
    <s v="Que debe decir la licencia de construcción y el concepto de uso de suelo específicamente para una óptica con consultorio de un profesional independiente. "/>
  </r>
  <r>
    <n v="4604"/>
    <s v="6/17/26 10:20:10"/>
    <s v="6/17/26 10:25:41"/>
    <s v="anonymous"/>
    <m/>
    <m/>
    <s v="CAPACITACIÓN"/>
    <s v="Resolución 3100 de 2019 Generalidades, Novedades y Declaración de autoevaluación"/>
    <x v="1"/>
    <s v="6/17/2026"/>
    <s v="Jazmine del Rosario "/>
    <s v="Boada Mojica"/>
    <s v="Cédula de Ciudadanía"/>
    <n v="52084475"/>
    <n v="52084475"/>
    <s v="Jazmine Boada"/>
    <n v="52084475"/>
    <s v="Profesional"/>
    <s v="BOGOTA DISTRITO CAPITAL"/>
    <n v="3208349048"/>
    <s v="boadajaz@gmail.com"/>
    <s v="LEILANN DENNISSE VERGARA VACA;LILIBETH VANINA GONZÁLEZ ARAÚJO;"/>
    <n v="4"/>
    <n v="4"/>
    <n v="4"/>
    <n v="4"/>
    <n v="4"/>
    <n v="4"/>
    <n v="4"/>
    <n v="4"/>
    <n v="4"/>
    <n v="4"/>
    <n v="4"/>
    <n v="4"/>
    <s v="Ninguno"/>
    <s v="Guías de Práctica Clínica"/>
    <s v="Guia de practica clinica"/>
  </r>
  <r>
    <n v="4605"/>
    <s v="6/17/26 10:15:56"/>
    <s v="6/17/26 10:25:47"/>
    <s v="anonymous"/>
    <m/>
    <m/>
    <s v="CAPACITACIÓN"/>
    <s v="Resolución 3100 de 2019 Generalidades, Novedades y Declaración de autoevaluación"/>
    <x v="0"/>
    <s v="6/17/2026"/>
    <s v="DANIELA "/>
    <s v="RINCON CASTAÑEDA"/>
    <s v="Cédula de Ciudadanía"/>
    <n v="1019120747"/>
    <n v="1019120747"/>
    <s v="FUNDACION CLINICA JUAN N. CORPAS "/>
    <n v="860055083"/>
    <s v="ASESOR DE CALIDAD"/>
    <s v="BOGOTA DISTRITO CAPITAL"/>
    <n v="3043457996"/>
    <s v="FUNDACIONAMBIENTAL@JUANNCORPAS.EDU.CO"/>
    <s v="LEILANN DENNISSE VERGARA VACA;LILIBETH VANINA GONZÁLEZ ARAÚJO;"/>
    <n v="4"/>
    <n v="4"/>
    <n v="4"/>
    <n v="4"/>
    <n v="4"/>
    <n v="4"/>
    <n v="4"/>
    <n v="4"/>
    <n v="4"/>
    <n v="4"/>
    <n v="4"/>
    <n v="4"/>
    <s v="NA"/>
    <s v="Pamec "/>
    <s v="NA"/>
  </r>
  <r>
    <n v="4606"/>
    <s v="6/17/26 10:23:29"/>
    <s v="6/17/26 10:26:43"/>
    <s v="anonymous"/>
    <m/>
    <m/>
    <s v="CAPACITACIÓN"/>
    <s v="Resolución 3100 de 2019 Generalidades, Novedades y Declaración de autoevaluación"/>
    <x v="0"/>
    <s v="6/17/2026"/>
    <s v="Sandra Johanna "/>
    <s v="Nieto Rodríguez"/>
    <s v="Cédula de Ciudadanía"/>
    <n v="53160542"/>
    <n v="53160542"/>
    <s v="Mediglobal IPS S.A.S"/>
    <n v="900488559"/>
    <s v="Directora de experiencia"/>
    <s v="BOGOTA DISTRITO CAPITAL"/>
    <n v="3184010203"/>
    <s v="servicioalcliente@mediglobal.co"/>
    <s v="LEILANN DENNISSE VERGARA VACA;LILIBETH VANINA GONZÁLEZ ARAÚJO;"/>
    <n v="4"/>
    <n v="4"/>
    <n v="3"/>
    <n v="4"/>
    <n v="4"/>
    <n v="3"/>
    <n v="3"/>
    <n v="4"/>
    <n v="4"/>
    <n v="4"/>
    <n v="4"/>
    <n v="3"/>
    <s v="Ninguno"/>
    <s v="Bioseguridad General"/>
    <s v="NA"/>
  </r>
  <r>
    <n v="4607"/>
    <s v="6/17/26 10:13:33"/>
    <s v="6/17/26 10:26:53"/>
    <s v="anonymous"/>
    <m/>
    <m/>
    <s v="CAPACITACIÓN"/>
    <s v="Resolución 3100 de 2019 Generalidades, Novedades y Declaración de autoevaluación"/>
    <x v="1"/>
    <s v="6/17/2026"/>
    <s v="Nelly Esperanza "/>
    <s v="Ortiz Riveros"/>
    <s v="Cédula de Ciudadanía"/>
    <n v="52106590"/>
    <n v="52106590"/>
    <s v="Javier Mauricio Figueroa"/>
    <n v="1100107075"/>
    <s v="Asistente"/>
    <s v="BOGOTA DISTRITO CAPITAL"/>
    <n v="3105662845"/>
    <s v="ortizriveros@gmail.com"/>
    <s v="LEILANN DENNISSE VERGARA VACA;LILIBETH VANINA GONZÁLEZ ARAÚJO;"/>
    <n v="4"/>
    <n v="4"/>
    <n v="4"/>
    <n v="4"/>
    <n v="4"/>
    <n v="4"/>
    <n v="4"/>
    <n v="4"/>
    <n v="4"/>
    <n v="4"/>
    <n v="4"/>
    <n v="4"/>
    <s v="NA"/>
    <s v="Humanización"/>
    <s v="NA"/>
  </r>
  <r>
    <n v="4608"/>
    <s v="6/17/26 10:23:43"/>
    <s v="6/17/26 10:28:14"/>
    <s v="anonymous"/>
    <m/>
    <m/>
    <s v="CAPACITACIÓN"/>
    <s v="Resolución 3100 de 2019 Generalidades, Novedades y Declaración de autoevaluación"/>
    <x v="0"/>
    <s v="6/17/2026"/>
    <s v="Andres"/>
    <s v="Gomez"/>
    <s v="Cédula de Ciudadanía"/>
    <n v="1053336566"/>
    <n v="1053336566"/>
    <s v="clinica del occidente s.a."/>
    <n v="860090566"/>
    <s v="Administrador"/>
    <s v="BOGOTA DISTRITO CAPITAL"/>
    <n v="3125764587"/>
    <s v="andres_fg_g@hotmail.com"/>
    <s v="LEILANN DENNISSE VERGARA VACA;LILIBETH VANINA GONZÁLEZ ARAÚJO;"/>
    <n v="4"/>
    <n v="4"/>
    <n v="4"/>
    <n v="4"/>
    <n v="4"/>
    <n v="4"/>
    <n v="4"/>
    <n v="4"/>
    <n v="4"/>
    <n v="4"/>
    <n v="4"/>
    <n v="4"/>
    <s v="N/a"/>
    <s v="Bioseguridad General"/>
    <s v="N/A"/>
  </r>
  <r>
    <n v="4609"/>
    <s v="6/17/26 10:25:27"/>
    <s v="6/17/26 10:29:09"/>
    <s v="anonymous"/>
    <m/>
    <m/>
    <s v="CAPACITACIÓN"/>
    <s v="Resolución 3100 de 2019 Generalidades, Novedades y Declaración de autoevaluación"/>
    <x v="1"/>
    <s v="6/17/2026"/>
    <s v="JUAN CARLOS "/>
    <s v="VALENCIA "/>
    <s v="Cédula de Ciudadanía"/>
    <n v="79528607"/>
    <n v="79528607"/>
    <s v="JUAN CARLOS VALENCIA CASTAÑO"/>
    <n v="79528607"/>
    <s v="MEDICO GENERAL/ESPSCIALISTA EN MEDICINA HOMEOPATICA "/>
    <s v="BOGOTA DISTRITO CAPITAL"/>
    <n v="3102407886"/>
    <s v="consultoriojuancarlosvalenciac@gmail.com"/>
    <s v="LEILANN DENNISSE VERGARA VACA;LILIBETH VANINA GONZÁLEZ ARAÚJO;"/>
    <n v="4"/>
    <n v="4"/>
    <n v="4"/>
    <n v="4"/>
    <n v="4"/>
    <n v="4"/>
    <n v="4"/>
    <n v="4"/>
    <n v="4"/>
    <n v="4"/>
    <n v="4"/>
    <n v="4"/>
    <s v="NA"/>
    <s v="Infraestructura"/>
    <s v="SEGURIDAD DEL PACIENTE PROFESIONAL INDEPENDIENTE"/>
  </r>
  <r>
    <n v="4610"/>
    <s v="6/17/26 10:28:21"/>
    <s v="6/17/26 10:32:05"/>
    <s v="anonymous"/>
    <m/>
    <m/>
    <s v="CAPACITACIÓN"/>
    <s v="Resolución 3100 de 2019 Generalidades, Novedades y Declaración de autoevaluación"/>
    <x v="0"/>
    <s v="6/17/2026"/>
    <s v="Alfredo Martin"/>
    <s v="Mahecha Galindo"/>
    <s v="Cédula de Ciudadanía"/>
    <n v="79986855"/>
    <n v="79986855"/>
    <s v="clinica del occidente s.a."/>
    <n v="860090566"/>
    <s v="Ingeniero de mantenimiento"/>
    <s v="BOGOTA DISTRITO CAPITAL"/>
    <n v="3125764587"/>
    <s v="alfredomahecha@yahoo.com.co"/>
    <s v="LEILANN DENNISSE VERGARA VACA;LILIBETH VANINA GONZÁLEZ ARAÚJO;"/>
    <n v="4"/>
    <n v="4"/>
    <n v="4"/>
    <n v="4"/>
    <n v="4"/>
    <n v="4"/>
    <n v="4"/>
    <n v="4"/>
    <n v="4"/>
    <n v="4"/>
    <n v="4"/>
    <n v="4"/>
    <s v="N/a"/>
    <s v="Sistema Único de Acreditación"/>
    <s v="N/A"/>
  </r>
  <r>
    <n v="4611"/>
    <s v="6/17/26 10:29:10"/>
    <s v="6/17/26 10:32:44"/>
    <s v="anonymous"/>
    <m/>
    <m/>
    <s v="CAPACITACIÓN"/>
    <s v="Resolución 3100 de 2019 Generalidades, Novedades y Declaración de autoevaluación"/>
    <x v="0"/>
    <s v="6/17/2026"/>
    <s v="Cristina"/>
    <s v="Tafur Calderón "/>
    <s v="Cédula de Ciudadanía"/>
    <n v="1109491540"/>
    <n v="1109491540"/>
    <s v="Centro Asistencial Madre Bernarda "/>
    <n v="860028947"/>
    <s v="auxiliar de laboratorio clínico "/>
    <s v="BOGOTA DISTRITO CAPITAL"/>
    <n v="3107700539"/>
    <s v="s3mimiblancosaldana@gmail.com"/>
    <s v="LEILANN DENNISSE VERGARA VACA;LILIBETH VANINA GONZÁLEZ ARAÚJO;"/>
    <n v="4"/>
    <n v="4"/>
    <n v="4"/>
    <n v="4"/>
    <n v="4"/>
    <n v="4"/>
    <n v="4"/>
    <n v="4"/>
    <n v="4"/>
    <n v="4"/>
    <n v="4"/>
    <n v="4"/>
    <s v="ninguna "/>
    <s v="Bioseguridad General"/>
    <s v="no hay"/>
  </r>
  <r>
    <n v="4612"/>
    <s v="6/17/26 10:29:18"/>
    <s v="6/17/26 10:34:04"/>
    <s v="anonymous"/>
    <m/>
    <m/>
    <s v="CAPACITACIÓN"/>
    <s v="Resolución 3100 de 2019 Generalidades, Novedades y Declaración de autoevaluación"/>
    <x v="1"/>
    <s v="6/17/2026"/>
    <s v="DEYANIRA "/>
    <s v="BARRETO ABAUNZA"/>
    <s v="Cédula de Ciudadanía"/>
    <n v="23779979"/>
    <n v="23779979"/>
    <s v="CONSULTORIO ODONTOLOGICO"/>
    <n v="23779979"/>
    <s v="ODONTOLOGA"/>
    <s v="BOGOTA DISTRITO CAPITAL"/>
    <n v="3102025036"/>
    <s v="pilybto@gmail.com"/>
    <s v="LEILANN DENNISSE VERGARA VACA;LILIBETH VANINA GONZÁLEZ ARAÚJO;"/>
    <n v="3"/>
    <n v="3"/>
    <n v="3"/>
    <n v="3"/>
    <n v="3"/>
    <n v="3"/>
    <n v="3"/>
    <n v="3"/>
    <n v="3"/>
    <n v="3"/>
    <n v="3"/>
    <n v="3"/>
    <s v="NA"/>
    <s v="Residuos Hospitalarios"/>
    <s v="RESIDUOS"/>
  </r>
  <r>
    <n v="4613"/>
    <s v="6/17/26 10:27:40"/>
    <s v="6/17/26 10:34:07"/>
    <s v="anonymous"/>
    <m/>
    <m/>
    <s v="CAPACITACIÓN"/>
    <s v="Resolución 3100 de 2019 Generalidades, Novedades y Declaración de autoevaluación"/>
    <x v="0"/>
    <s v="6/17/2026"/>
    <s v="GLORIA INES "/>
    <s v="PINEDA DE ERAZO"/>
    <s v="Cédula de Ciudadanía"/>
    <n v="24303549"/>
    <n v="24303549"/>
    <s v="GRUPO EMPRESARIAL SALUD COLOMBIA"/>
    <n v="900514854"/>
    <s v="BACTERIOLOGA"/>
    <s v="BOGOTA DISTRITO CAPITAL"/>
    <n v="31148220268"/>
    <s v="labclinicogloriainespineda@hotmail.com"/>
    <s v="LEILANN DENNISSE VERGARA VACA;LILIBETH VANINA GONZÁLEZ ARAÚJO;"/>
    <n v="4"/>
    <n v="4"/>
    <n v="4"/>
    <n v="4"/>
    <n v="4"/>
    <n v="4"/>
    <n v="4"/>
    <n v="4"/>
    <n v="4"/>
    <n v="4"/>
    <n v="4"/>
    <n v="4"/>
    <s v="Excelente presentacion"/>
    <s v="Bioseguridad General"/>
    <s v="NA"/>
  </r>
  <r>
    <n v="4614"/>
    <s v="6/17/26 10:24:37"/>
    <s v="6/17/26 10:36:45"/>
    <s v="anonymous"/>
    <m/>
    <m/>
    <s v="CAPACITACIÓN"/>
    <s v="Resolución 3100 de 2019 Generalidades, Novedades y Declaración de autoevaluación"/>
    <x v="0"/>
    <s v="6/17/2026"/>
    <s v="DECSI YAMIL"/>
    <s v="GARAY CASTRO"/>
    <s v="Cédula de Ciudadanía"/>
    <n v="20455954"/>
    <n v="20455954"/>
    <s v="FUNDACION CLINICA HOSPITAL JUAN N CORPAS"/>
    <n v="860055083"/>
    <s v="COORDINADORA ADMINISTRATIVA"/>
    <s v="BOGOTA DISTRITO CAPITAL"/>
    <n v="3144041694"/>
    <s v="decsi_garay@juanncorpas.edu.co"/>
    <s v="LEILANN DENNISSE VERGARA VACA;LILIBETH VANINA GONZÁLEZ ARAÚJO;"/>
    <n v="3"/>
    <n v="3"/>
    <n v="3"/>
    <n v="3"/>
    <n v="3"/>
    <n v="3"/>
    <n v="3"/>
    <n v="3"/>
    <n v="3"/>
    <n v="3"/>
    <n v="3"/>
    <n v="3"/>
    <s v="Buena la capacitacion pero me pacere muy extensa."/>
    <s v="Infraestructura"/>
    <s v="Humanizacion"/>
  </r>
  <r>
    <n v="4615"/>
    <s v="6/17/26 10:25:59"/>
    <s v="6/17/26 10:37:47"/>
    <s v="anonymous"/>
    <m/>
    <m/>
    <s v="CAPACITACIÓN"/>
    <s v="Resolución 3100 de 2019 Generalidades, Novedades y Declaración de autoevaluación"/>
    <x v="0"/>
    <s v="6/17/2026"/>
    <s v="Yenny Alexandra"/>
    <s v="Guerrero Garzón "/>
    <s v="Cédula de Ciudadanía"/>
    <n v="1023929312"/>
    <n v="1023929312"/>
    <s v="Fable un mundo hecho color IPS"/>
    <n v="901057565"/>
    <s v="Recepcionista "/>
    <s v="BOGOTA DISTRITO CAPITAL"/>
    <n v="3239460032"/>
    <s v="alexandra04guerrerogarzon@gmail.com"/>
    <s v="LEILANN DENNISSE VERGARA VACA;LILIBETH VANINA GONZÁLEZ ARAÚJO;"/>
    <n v="4"/>
    <n v="4"/>
    <n v="4"/>
    <n v="4"/>
    <n v="4"/>
    <n v="4"/>
    <n v="4"/>
    <n v="4"/>
    <n v="4"/>
    <n v="4"/>
    <n v="4"/>
    <n v="4"/>
    <s v="Gracias "/>
    <s v="Guías de Práctica Clínica"/>
    <s v="Gracias "/>
  </r>
  <r>
    <n v="4616"/>
    <s v="6/17/26 10:25:24"/>
    <s v="6/17/26 10:38:22"/>
    <s v="anonymous"/>
    <m/>
    <m/>
    <s v="CAPACITACIÓN"/>
    <s v="Resolución 3100 de 2019 Generalidades, Novedades y Declaración de autoevaluación"/>
    <x v="2"/>
    <s v="6/17/2026"/>
    <s v="LEIDY VIVIANA"/>
    <s v="AGUILAR RAMIREZ"/>
    <s v="Cédula de Ciudadanía"/>
    <n v="1070946235"/>
    <n v="1070946235"/>
    <s v="STANDARD SALUD"/>
    <n v="900953980"/>
    <s v="AUXILIAR"/>
    <s v="BOGOTA DISTRITO CAPITAL"/>
    <n v="3106795890"/>
    <s v="https://www.google.com/support/accounts/bin/answer.py?answer=181692"/>
    <s v="LEILANN DENNISSE VERGARA VACA;LILIBETH VANINA GONZÁLEZ ARAÚJO;"/>
    <n v="4"/>
    <n v="4"/>
    <n v="4"/>
    <n v="4"/>
    <n v="4"/>
    <n v="4"/>
    <n v="4"/>
    <n v="4"/>
    <n v="4"/>
    <n v="4"/>
    <n v="4"/>
    <n v="4"/>
    <s v="NA"/>
    <s v="Residuos Hospitalarios"/>
    <s v="REPORTES NORMATIVOS"/>
  </r>
  <r>
    <n v="4617"/>
    <s v="6/17/26 10:36:18"/>
    <s v="6/17/26 10:38:36"/>
    <s v="anonymous"/>
    <m/>
    <m/>
    <s v="CAPACITACIÓN"/>
    <s v="Resolución 3100 de 2019 Generalidades, Novedades y Declaración de autoevaluación"/>
    <x v="0"/>
    <s v="6/17/2026"/>
    <s v="Valentina "/>
    <s v="López Gutiérrez "/>
    <s v="Cédula de Ciudadanía"/>
    <n v="1033097756"/>
    <n v="1033097756"/>
    <s v="Fable un mundo hecho color IPS"/>
    <n v="901057565"/>
    <s v="Fisioterapeuta "/>
    <s v="BOGOTA DISTRITO CAPITAL"/>
    <n v="3122028400"/>
    <s v="Valel200519@gmail.com"/>
    <s v="LEILANN DENNISSE VERGARA VACA;LILIBETH VANINA GONZÁLEZ ARAÚJO;"/>
    <n v="4"/>
    <n v="4"/>
    <n v="4"/>
    <n v="4"/>
    <n v="4"/>
    <n v="4"/>
    <n v="4"/>
    <n v="4"/>
    <n v="4"/>
    <n v="4"/>
    <n v="4"/>
    <n v="4"/>
    <s v="….."/>
    <s v="Guías de Práctica Clínica"/>
    <s v="NA"/>
  </r>
  <r>
    <n v="4618"/>
    <s v="6/17/26 10:28:56"/>
    <s v="6/17/26 10:39:54"/>
    <s v="anonymous"/>
    <m/>
    <m/>
    <s v="CAPACITACIÓN"/>
    <s v="Resolución 3100 de 2019 Generalidades, Novedades y Declaración de autoevaluación"/>
    <x v="0"/>
    <s v="6/17/2026"/>
    <s v="Ana Edith"/>
    <s v="Guerra Jerez"/>
    <s v="Cédula de Ciudadanía"/>
    <n v="33353404"/>
    <n v="33353404"/>
    <s v="Audiocom"/>
    <n v="814003448"/>
    <s v="Analista de mejoramiento continuo"/>
    <s v="BOGOTA DISTRITO CAPITAL"/>
    <n v="3107785699"/>
    <s v="anaejguerra@gmail.com"/>
    <s v="LEILANN DENNISSE VERGARA VACA;LILIBETH VANINA GONZÁLEZ ARAÚJO;"/>
    <n v="4"/>
    <n v="4"/>
    <n v="4"/>
    <n v="4"/>
    <n v="4"/>
    <n v="4"/>
    <n v="4"/>
    <n v="4"/>
    <n v="4"/>
    <n v="4"/>
    <n v="4"/>
    <n v="4"/>
    <s v="Muchas gracias"/>
    <s v="Ninguna de los anteriores"/>
    <s v="NA"/>
  </r>
  <r>
    <n v="4619"/>
    <s v="6/17/26 10:38:12"/>
    <s v="6/17/26 10:40:25"/>
    <s v="anonymous"/>
    <m/>
    <m/>
    <s v="CAPACITACIÓN"/>
    <s v="Resolución 3100 de 2019 Generalidades, Novedades y Declaración de autoevaluación"/>
    <x v="0"/>
    <s v="6/17/2026"/>
    <s v="Fabiola "/>
    <s v="Camacho "/>
    <s v="Cédula de Ciudadanía"/>
    <n v="52260091"/>
    <n v="52260091"/>
    <s v="Fable IPS"/>
    <n v="901057565"/>
    <s v="Fonoaudióloga "/>
    <s v="BOGOTA DISTRITO CAPITAL"/>
    <n v="3102107714"/>
    <s v="fabiolacamachomartinez@hotmail.com"/>
    <s v="LEILANN DENNISSE VERGARA VACA;LILIBETH VANINA GONZÁLEZ ARAÚJO;"/>
    <n v="4"/>
    <n v="4"/>
    <n v="4"/>
    <n v="4"/>
    <n v="4"/>
    <n v="4"/>
    <n v="4"/>
    <n v="4"/>
    <n v="4"/>
    <n v="4"/>
    <n v="4"/>
    <n v="4"/>
    <s v="NA"/>
    <s v="Conozca el proceso sancionatorio"/>
    <s v="NA"/>
  </r>
  <r>
    <n v="4620"/>
    <s v="6/17/26 10:35:03"/>
    <s v="6/17/26 10:43:16"/>
    <s v="anonymous"/>
    <m/>
    <m/>
    <s v="CAPACITACIÓN"/>
    <s v="Resolución 3100 de 2019 Generalidades, Novedades y Declaración de autoevaluación"/>
    <x v="0"/>
    <s v="6/17/2026"/>
    <s v="Ubaldo Andrés "/>
    <s v="Hernandez Orjuela "/>
    <s v="Cédula de Ciudadanía"/>
    <n v="1118650350"/>
    <n v="1118650350"/>
    <s v="FABLE UN MUNDO HECHO COLOR IPS "/>
    <n v="901057565"/>
    <s v="Fonoaudiologo "/>
    <s v="BOGOTA DISTRITO CAPITAL"/>
    <n v="3115508970"/>
    <s v="Pochoandres21@hotmail.com"/>
    <s v="LEILANN DENNISSE VERGARA VACA;LILIBETH VANINA GONZÁLEZ ARAÚJO;"/>
    <n v="4"/>
    <n v="4"/>
    <n v="4"/>
    <n v="4"/>
    <n v="4"/>
    <n v="4"/>
    <n v="4"/>
    <n v="4"/>
    <n v="4"/>
    <n v="4"/>
    <n v="4"/>
    <n v="4"/>
    <s v="Felicidades por ese tema tan importante "/>
    <s v="Seguridad del Paciente IPS"/>
    <s v="NA"/>
  </r>
  <r>
    <n v="4621"/>
    <s v="6/17/26 10:44:49"/>
    <s v="6/17/26 10:48:47"/>
    <s v="anonymous"/>
    <m/>
    <m/>
    <s v="CAPACITACIÓN"/>
    <s v="Resolución 3100 de 2019 Generalidades, Novedades y Declaración de autoevaluación"/>
    <x v="0"/>
    <s v="6/17/2026"/>
    <s v="Joan Nicolas"/>
    <s v="Chauta Buitrago"/>
    <s v="Cédula de Ciudadanía"/>
    <n v="1020794122"/>
    <n v="1020794122"/>
    <s v="IDIME SAS"/>
    <n v="800065396"/>
    <s v="Director de metrologia"/>
    <s v="BOGOTA DISTRITO CAPITAL"/>
    <n v="3172917390"/>
    <s v="joan.chauta@idime.com.co"/>
    <s v="LEILANN DENNISSE VERGARA VACA;LILIBETH VANINA GONZÁLEZ ARAÚJO;"/>
    <n v="4"/>
    <n v="4"/>
    <n v="4"/>
    <n v="4"/>
    <n v="4"/>
    <n v="4"/>
    <n v="4"/>
    <n v="4"/>
    <n v="4"/>
    <n v="4"/>
    <n v="4"/>
    <n v="4"/>
    <s v="NA"/>
    <s v="Estándar 3. Dotación Resolución 3100 de 2019 (Equipos biomédicos)"/>
    <n v="1811"/>
  </r>
  <r>
    <n v="4622"/>
    <s v="6/17/26 10:15:25"/>
    <s v="6/17/26 10:49:07"/>
    <s v="anonymous"/>
    <m/>
    <m/>
    <s v="CAPACITACIÓN"/>
    <s v="Resolución 3100 de 2019 Generalidades, Novedades y Declaración de autoevaluación"/>
    <x v="2"/>
    <s v="6/17/2026"/>
    <s v="Fernando"/>
    <s v="Cárdenas Duarte"/>
    <s v="Cédula de Ciudadanía"/>
    <n v="79715460"/>
    <n v="79715460"/>
    <s v="Fundación Nexus Felix"/>
    <n v="902068410"/>
    <s v="Presidente junta administrativa"/>
    <s v="BOGOTA DISTRITO CAPITAL"/>
    <n v="3203033633"/>
    <s v="fundacion.nexusfelix@gmail.com_x000a_contacto@nexusfelix.org"/>
    <s v="LEILANN DENNISSE VERGARA VACA;LILIBETH VANINA GONZÁLEZ ARAÚJO;"/>
    <n v="4"/>
    <n v="4"/>
    <n v="4"/>
    <n v="4"/>
    <n v="4"/>
    <n v="4"/>
    <n v="4"/>
    <n v="4"/>
    <n v="4"/>
    <n v="4"/>
    <n v="4"/>
    <n v="4"/>
    <s v="NA"/>
    <s v="Estándar 3. Dotación Resolución 3100 de 2019 (Equipos biomédicos)"/>
    <s v="servicios a domicilios"/>
  </r>
  <r>
    <n v="4623"/>
    <s v="6/17/26 10:13:54"/>
    <s v="6/17/26 10:53:54"/>
    <s v="anonymous"/>
    <m/>
    <m/>
    <s v="CAPACITACIÓN"/>
    <s v="Resolución 3100 de 2019 Generalidades, Novedades y Declaración de autoevaluación"/>
    <x v="1"/>
    <s v="6/17/2026"/>
    <s v="Laura Viviana"/>
    <s v="Arenas Wilches"/>
    <s v="Cédula de Ciudadanía"/>
    <n v="1118547627"/>
    <n v="1118547627"/>
    <s v="Independiente"/>
    <n v="11185476275"/>
    <s v="Ortodoncista"/>
    <s v="BOGOTA DISTRITO CAPITAL"/>
    <n v="3133072536"/>
    <s v="laurawilches05@gmail.com"/>
    <s v="LEILANN DENNISSE VERGARA VACA;LILIBETH VANINA GONZÁLEZ ARAÚJO;"/>
    <n v="4"/>
    <n v="4"/>
    <n v="4"/>
    <n v="4"/>
    <n v="4"/>
    <n v="4"/>
    <n v="4"/>
    <n v="4"/>
    <n v="4"/>
    <n v="4"/>
    <n v="4"/>
    <n v="4"/>
    <s v="Buena charla, y las personas que exponene se evidencia que saben demasiado, manejan bien el tema "/>
    <s v="Conozca el proceso sancionatorio"/>
    <s v="Todo es bienvenido"/>
  </r>
  <r>
    <n v="4624"/>
    <s v="6/17/26 11:02:31"/>
    <s v="6/17/26 11:06:23"/>
    <s v="anonymous"/>
    <m/>
    <m/>
    <s v="CAPACITACIÓN"/>
    <s v="Resolución 3100 de 2019 Generalidades, Novedades y Declaración de autoevaluación"/>
    <x v="2"/>
    <s v="6/17/2026"/>
    <s v="Carmen yiseth "/>
    <s v="Angel terrios "/>
    <s v="Cédula de Ciudadanía"/>
    <n v="1012395882"/>
    <n v="1012395882"/>
    <s v="Carmen yiseth Angel Terrios "/>
    <n v="1012395882"/>
    <s v="Gestión Documental "/>
    <s v="BOGOTA DISTRITO CAPITAL"/>
    <n v="3133208666"/>
    <s v="angelito-0119@hotmail.es"/>
    <s v="LEILANN DENNISSE VERGARA VACA;LILIBETH VANINA GONZÁLEZ ARAÚJO;"/>
    <n v="4"/>
    <n v="4"/>
    <n v="4"/>
    <n v="4"/>
    <n v="4"/>
    <n v="4"/>
    <n v="4"/>
    <n v="4"/>
    <n v="4"/>
    <n v="4"/>
    <n v="4"/>
    <n v="4"/>
    <s v="Na"/>
    <s v="Conozca el proceso sancionatorio"/>
    <s v="Na"/>
  </r>
  <r>
    <n v="4625"/>
    <s v="6/17/26 11:03:29"/>
    <s v="6/17/26 11:07:02"/>
    <s v="anonymous"/>
    <m/>
    <m/>
    <s v="CAPACITACIÓN"/>
    <s v="Resolución 3100 de 2019 Generalidades, Novedades y Declaración de autoevaluación"/>
    <x v="0"/>
    <s v="6/17/2026"/>
    <s v="DIMELZA JURANUS"/>
    <s v="TAPIAS CHAVES"/>
    <s v="Cédula de Ciudadanía"/>
    <n v="45535259"/>
    <n v="45535259"/>
    <s v="LADENT IPS SAS"/>
    <n v="900352341"/>
    <s v="ADMINISTRATIVO"/>
    <s v="BOGOTA DISTRITO CAPITAL"/>
    <n v="3005797595"/>
    <s v="ditacha8@hotmail.com"/>
    <s v="LEILANN DENNISSE VERGARA VACA;LILIBETH VANINA GONZÁLEZ ARAÚJO;"/>
    <n v="3"/>
    <n v="3"/>
    <n v="3"/>
    <n v="3"/>
    <n v="4"/>
    <n v="4"/>
    <n v="4"/>
    <n v="4"/>
    <n v="3"/>
    <n v="3"/>
    <n v="4"/>
    <n v="4"/>
    <s v="BUEN  MANEJO DEL TEMA . ME QUEDARON COSAS CLARAS"/>
    <s v="Pamec "/>
    <s v="RESIDUOS, BIOSEGURIDAD, TODOS LOS ESTANDARES  DEGLOSADO"/>
  </r>
  <r>
    <n v="4626"/>
    <s v="6/17/26 11:21:18"/>
    <s v="6/17/26 11:29:56"/>
    <s v="anonymous"/>
    <m/>
    <m/>
    <s v="CAPACITACIÓN"/>
    <s v="Resolución 3100 de 2019 Generalidades, Novedades y Declaración de autoevaluación"/>
    <x v="0"/>
    <s v="6/17/2026"/>
    <s v="Laura Daniela "/>
    <s v="Preciado Chacón "/>
    <s v="Cédula de Ciudadanía"/>
    <n v="1233894134"/>
    <n v="1233894134"/>
    <s v="FABLE UN MUNDO HECHO COLOR IPS  "/>
    <n v="901057565"/>
    <s v="Fonoaudiológa "/>
    <s v="BOGOTA DISTRITO CAPITAL"/>
    <n v="3154004283"/>
    <s v="lauradaniela.preciado@hotmail.com"/>
    <s v="LEILANN DENNISSE VERGARA VACA;LILIBETH VANINA GONZÁLEZ ARAÚJO;"/>
    <n v="4"/>
    <n v="4"/>
    <n v="3"/>
    <n v="4"/>
    <n v="4"/>
    <n v="4"/>
    <n v="3"/>
    <n v="4"/>
    <n v="4"/>
    <n v="4"/>
    <n v="4"/>
    <n v="4"/>
    <s v="Ninguno"/>
    <s v="Seguridad del Paciente IPS"/>
    <s v="NA"/>
  </r>
  <r>
    <n v="4627"/>
    <s v="6/17/26 10:13:26"/>
    <s v="6/17/26 11:32:59"/>
    <s v="anonymous"/>
    <m/>
    <m/>
    <s v="CAPACITACIÓN"/>
    <s v="Resolución 3100 de 2019 Generalidades, Novedades y Declaración de autoevaluación"/>
    <x v="0"/>
    <s v="6/17/2026"/>
    <s v="CLAUDIA MARCELA"/>
    <s v="ROJAS PEREZ"/>
    <s v="Cédula de Ciudadanía"/>
    <n v="1013645146"/>
    <n v="1013645146"/>
    <s v="EMCOSALUD"/>
    <n v="813005431"/>
    <s v="JEFE DE CALIDAD"/>
    <s v="BOGOTA DISTRITO CAPITAL"/>
    <n v="3202287393"/>
    <s v="CALIDAD.FERRO@EMCOSALUD.COM"/>
    <s v="LEILANN DENNISSE VERGARA VACA;LILIBETH VANINA GONZÁLEZ ARAÚJO;"/>
    <n v="4"/>
    <n v="4"/>
    <n v="4"/>
    <n v="4"/>
    <n v="4"/>
    <n v="4"/>
    <n v="4"/>
    <n v="4"/>
    <n v="4"/>
    <n v="4"/>
    <n v="4"/>
    <n v="4"/>
    <s v="NA"/>
    <s v="Sistema Único de Acreditación"/>
    <s v="EXTRAMURAL"/>
  </r>
  <r>
    <n v="4628"/>
    <s v="6/17/26 11:45:40"/>
    <s v="6/17/26 11:48:10"/>
    <s v="anonymous"/>
    <m/>
    <m/>
    <s v="CAPACITACIÓN"/>
    <s v="Resolución 3100 de 2019 Generalidades, Novedades y Declaración de autoevaluación"/>
    <x v="0"/>
    <s v="6/17/2026"/>
    <s v="MIGUEL ÁNGEL"/>
    <s v="DÍAZ DE HOYOS"/>
    <s v="Cédula de Ciudadanía"/>
    <n v="1064998284"/>
    <n v="1064998284"/>
    <s v="INSTITUTO DE SISTEMA NERVIOSO DE CÓRDOBA"/>
    <n v="901129333"/>
    <s v="LÍDER DE CALIDAD"/>
    <s v="MONTERIA CORDOBA "/>
    <n v="3218998636"/>
    <s v="asistentedecalidadcss@gmail.com"/>
    <s v="LEILANN DENNISSE VERGARA VACA;LILIBETH VANINA GONZÁLEZ ARAÚJO;"/>
    <n v="4"/>
    <n v="4"/>
    <n v="4"/>
    <n v="4"/>
    <n v="4"/>
    <n v="4"/>
    <n v="4"/>
    <n v="4"/>
    <n v="4"/>
    <n v="4"/>
    <n v="4"/>
    <n v="4"/>
    <s v="N/A"/>
    <s v="Pamec "/>
    <s v="N/A"/>
  </r>
  <r>
    <n v="4630"/>
    <s v="6/17/26 11:48:20"/>
    <s v="6/17/26 11:53:22"/>
    <s v="anonymous"/>
    <m/>
    <m/>
    <s v="CAPACITACIÓN"/>
    <s v="Resolución 3100 de 2019 Generalidades, Novedades y Declaración de autoevaluación"/>
    <x v="1"/>
    <s v="6/17/2026"/>
    <s v="Yolanda "/>
    <s v="Tapias Diaz"/>
    <s v="Cédula de Ciudadanía"/>
    <n v="37888778"/>
    <n v="37888778"/>
    <s v="Professional Independiente"/>
    <n v="37888778"/>
    <s v="Auditora en Salud"/>
    <s v="CAJICA CUNDINAMARCA "/>
    <n v="3205422269"/>
    <s v="yoltadi@gmail.com"/>
    <s v="LEILANN DENNISSE VERGARA VACA;LILIBETH VANINA GONZÁLEZ ARAÚJO;"/>
    <n v="4"/>
    <n v="4"/>
    <n v="4"/>
    <n v="4"/>
    <n v="4"/>
    <n v="4"/>
    <n v="4"/>
    <n v="4"/>
    <n v="4"/>
    <n v="4"/>
    <n v="4"/>
    <n v="4"/>
    <s v="Felicitationes por tan excelente capacitacion"/>
    <s v="Pamec "/>
    <s v="En las times normas"/>
  </r>
  <r>
    <n v="4631"/>
    <s v="6/17/26 11:50:40"/>
    <s v="6/17/26 11:54:07"/>
    <s v="anonymous"/>
    <m/>
    <m/>
    <s v="CAPACITACIÓN"/>
    <s v="Resolución 3100 de 2019 Generalidades, Novedades y Declaración de autoevaluación"/>
    <x v="1"/>
    <s v="6/17/2026"/>
    <s v="María Alejandra "/>
    <s v="Reina Becerra "/>
    <s v="Cédula de Ciudadanía"/>
    <n v="1151934519"/>
    <n v="1151934519"/>
    <s v="Profesional independiente "/>
    <n v="1151934519"/>
    <s v="Odontólogo "/>
    <s v="CALI VALLE DEL CAUCA "/>
    <n v="3164331210"/>
    <s v="maleja107@gmail.com"/>
    <s v="LEILANN DENNISSE VERGARA VACA;LILIBETH VANINA GONZÁLEZ ARAÚJO;"/>
    <n v="4"/>
    <n v="4"/>
    <n v="4"/>
    <n v="4"/>
    <n v="4"/>
    <n v="4"/>
    <n v="4"/>
    <n v="4"/>
    <n v="4"/>
    <n v="4"/>
    <n v="4"/>
    <n v="4"/>
    <s v="."/>
    <s v="Bioseguridad en Odontología"/>
    <s v="Todas las anteriores "/>
  </r>
  <r>
    <n v="4633"/>
    <s v="6/17/26 11:48:18"/>
    <s v="6/17/26 11:55:59"/>
    <s v="anonymous"/>
    <m/>
    <m/>
    <s v="CAPACITACIÓN"/>
    <s v="Resolución 3100 de 2019 Generalidades, Novedades y Declaración de autoevaluación"/>
    <x v="1"/>
    <s v="6/17/2026"/>
    <s v="ANDREA NATHALY "/>
    <s v="RUGE BALLESTEROS"/>
    <s v="Cédula de Ciudadanía"/>
    <n v="1031150908"/>
    <n v="1031150908"/>
    <s v="OPTICAS PRG"/>
    <n v="1031150908"/>
    <s v="OPTOMETRA"/>
    <s v="BOGOTA DISTRITO CAPITAL"/>
    <n v="3007403783"/>
    <s v="direccioncientificasds@gmail.com"/>
    <s v="LEILANN DENNISSE VERGARA VACA;LILIBETH VANINA GONZÁLEZ ARAÚJO;"/>
    <n v="4"/>
    <n v="4"/>
    <n v="4"/>
    <n v="4"/>
    <n v="4"/>
    <n v="4"/>
    <n v="4"/>
    <n v="4"/>
    <n v="4"/>
    <n v="4"/>
    <n v="4"/>
    <n v="4"/>
    <s v="NA"/>
    <s v="Resolución 3100 de 2019"/>
    <s v="NA"/>
  </r>
  <r>
    <n v="4634"/>
    <s v="6/17/26 11:53:25"/>
    <s v="6/17/26 11:56:09"/>
    <s v="anonymous"/>
    <m/>
    <m/>
    <s v="CAPACITACIÓN"/>
    <s v="Resolución 3100 de 2019 Generalidades, Novedades y Declaración de autoevaluación"/>
    <x v="1"/>
    <s v="6/17/2026"/>
    <s v="Adolfo León "/>
    <s v="Vega Rozo"/>
    <s v="Cédula de Ciudadanía"/>
    <n v="79053624"/>
    <n v="79053624"/>
    <s v="Odontólogo General "/>
    <n v="79053624"/>
    <s v="Odontologo"/>
    <s v="BOGOTA DISTRITO CAPITAL"/>
    <n v="3108061975"/>
    <s v="vecedentalvr@gmail.com"/>
    <s v="LEILANN DENNISSE VERGARA VACA;LILIBETH VANINA GONZÁLEZ ARAÚJO;"/>
    <n v="4"/>
    <n v="4"/>
    <n v="4"/>
    <n v="4"/>
    <n v="4"/>
    <n v="4"/>
    <n v="4"/>
    <n v="4"/>
    <n v="4"/>
    <n v="4"/>
    <n v="4"/>
    <n v="4"/>
    <s v="Excelente "/>
    <s v="Conozca el proceso sancionatorio"/>
    <s v="Procesos Prioritarios"/>
  </r>
  <r>
    <n v="4635"/>
    <s v="6/17/26 11:53:08"/>
    <s v="6/17/26 11:58:47"/>
    <s v="anonymous"/>
    <m/>
    <m/>
    <s v="CAPACITACIÓN"/>
    <s v="Resolución 3100 de 2019 Generalidades, Novedades y Declaración de autoevaluación"/>
    <x v="1"/>
    <s v="6/17/2026"/>
    <s v="Elisabeth "/>
    <s v="Martínez Ortiz "/>
    <s v="Cédula de Ciudadanía"/>
    <n v="55118270"/>
    <n v="55118270"/>
    <s v="Elisabeth Martínez Ortiz "/>
    <n v="55118270"/>
    <s v="Odontóloga general "/>
    <s v="BOGOTA DISTRITO CAPITAL"/>
    <s v="elisaly_23@hotmail.com"/>
    <s v="elisaly_23@hotmail.com"/>
    <s v="LEILANN DENNISSE VERGARA VACA;LILIBETH VANINA GONZÁLEZ ARAÚJO;"/>
    <n v="4"/>
    <n v="4"/>
    <n v="4"/>
    <n v="4"/>
    <n v="4"/>
    <n v="4"/>
    <n v="4"/>
    <n v="4"/>
    <n v="4"/>
    <n v="4"/>
    <n v="4"/>
    <n v="4"/>
    <s v="Na"/>
    <s v="Residuos Hospitalarios"/>
    <s v="Na"/>
  </r>
  <r>
    <n v="4636"/>
    <s v="6/17/26 11:49:45"/>
    <s v="6/17/26 12:00:22"/>
    <s v="anonymous"/>
    <m/>
    <m/>
    <s v="CAPACITACIÓN"/>
    <s v="Resolución 3100 de 2019 Generalidades, Novedades y Declaración de autoevaluación"/>
    <x v="0"/>
    <s v="6/17/2026"/>
    <s v="Maria Del Pilar"/>
    <s v=" Suárez Baracaldo"/>
    <s v="Cédula de Ciudadanía"/>
    <n v="52847335"/>
    <n v="52847335"/>
    <s v="Clinica Universidad de La Sabana"/>
    <n v="832003167"/>
    <s v="Profesional aseguramiento de calidad"/>
    <s v="CHIA CUNDINAMARCA "/>
    <n v="3102589524"/>
    <s v="mariasub@clinicaunisabana.edu.co"/>
    <s v="LEILANN DENNISSE VERGARA VACA;LILIBETH VANINA GONZÁLEZ ARAÚJO;"/>
    <n v="4"/>
    <n v="4"/>
    <n v="4"/>
    <n v="4"/>
    <n v="4"/>
    <n v="4"/>
    <n v="4"/>
    <n v="4"/>
    <n v="4"/>
    <n v="4"/>
    <n v="4"/>
    <n v="4"/>
    <s v="Muchas gracias"/>
    <s v="Sistema de Información para la Calidad- Resolución 256 de 2016"/>
    <s v="Varios del listado superior: procesos sancionatorios, telemedicina, PAMEC"/>
  </r>
  <r>
    <n v="4637"/>
    <s v="6/17/26 13:36:44"/>
    <s v="6/17/26 13:51:50"/>
    <s v="anonymous"/>
    <m/>
    <m/>
    <s v="CAPACITACIÓN"/>
    <s v="Resolución 3100 de 2019 Generalidades, Novedades y Declaración de autoevaluación"/>
    <x v="0"/>
    <s v="6/17/2026"/>
    <s v="Sandra Patricia "/>
    <s v="Giraldo Cosma"/>
    <s v="Cédula de Ciudadanía"/>
    <n v="52377549"/>
    <n v="52377549"/>
    <s v="Hospital Universitario de la Samaritana"/>
    <n v="899999032"/>
    <s v="Referente de Habilitación "/>
    <s v="BOGOTA DISTRITO CAPITAL"/>
    <n v="3144421018"/>
    <s v="Planeacion.asesora2@hus.org.co"/>
    <s v="LEILANN DENNISSE VERGARA VACA;LILIBETH VANINA GONZÁLEZ ARAÚJO;"/>
    <n v="3"/>
    <n v="4"/>
    <n v="4"/>
    <n v="4"/>
    <n v="4"/>
    <n v="4"/>
    <n v="4"/>
    <n v="4"/>
    <n v="4"/>
    <n v="3"/>
    <n v="4"/>
    <n v="4"/>
    <s v="La explicación es muy rápida para hacerse a la par y no permite la grabación. Deberían permitir la consulta de la grabación por un tiempo para hacer el ejercicio práctico. "/>
    <s v="Infraestructura"/>
    <s v="Talento humano"/>
  </r>
  <r>
    <m/>
    <m/>
    <m/>
    <m/>
    <m/>
    <m/>
    <m/>
    <m/>
    <x v="3"/>
    <m/>
    <m/>
    <m/>
    <m/>
    <m/>
    <m/>
    <m/>
    <m/>
    <m/>
    <m/>
    <m/>
    <m/>
    <m/>
    <m/>
    <m/>
    <m/>
    <m/>
    <m/>
    <m/>
    <m/>
    <m/>
    <m/>
    <m/>
    <m/>
    <m/>
    <m/>
    <m/>
    <m/>
  </r>
  <r>
    <m/>
    <m/>
    <m/>
    <m/>
    <m/>
    <m/>
    <m/>
    <m/>
    <x v="3"/>
    <m/>
    <m/>
    <m/>
    <m/>
    <m/>
    <m/>
    <m/>
    <m/>
    <m/>
    <m/>
    <m/>
    <m/>
    <m/>
    <m/>
    <m/>
    <m/>
    <m/>
    <m/>
    <m/>
    <m/>
    <m/>
    <m/>
    <m/>
    <m/>
    <m/>
    <m/>
    <m/>
    <m/>
  </r>
  <r>
    <m/>
    <m/>
    <m/>
    <m/>
    <m/>
    <m/>
    <m/>
    <m/>
    <x v="3"/>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3"/>
    <m/>
    <m/>
    <m/>
    <m/>
    <m/>
    <m/>
    <m/>
    <m/>
    <m/>
    <m/>
    <m/>
    <m/>
    <m/>
    <m/>
    <m/>
    <m/>
    <m/>
    <m/>
    <m/>
    <m/>
    <m/>
    <m/>
    <m/>
    <m/>
    <m/>
    <m/>
    <m/>
    <m/>
  </r>
  <r>
    <m/>
    <m/>
    <m/>
    <m/>
    <m/>
    <m/>
    <m/>
    <m/>
    <x v="3"/>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3"/>
    <m/>
    <m/>
    <m/>
    <m/>
    <m/>
    <m/>
    <m/>
    <m/>
    <m/>
    <m/>
    <m/>
    <s v="EXCELENTE"/>
    <n v="4"/>
    <n v="59"/>
    <n v="61"/>
    <n v="58"/>
    <n v="60"/>
    <n v="62"/>
    <n v="60"/>
    <n v="58"/>
    <n v="60"/>
    <n v="57"/>
    <n v="56"/>
    <n v="60"/>
    <n v="58"/>
    <n v="709"/>
    <n v="100"/>
    <m/>
  </r>
  <r>
    <m/>
    <m/>
    <m/>
    <m/>
    <m/>
    <m/>
    <m/>
    <m/>
    <x v="3"/>
    <m/>
    <m/>
    <m/>
    <m/>
    <m/>
    <m/>
    <m/>
    <m/>
    <m/>
    <m/>
    <m/>
    <s v="BUENO"/>
    <n v="3"/>
    <n v="12"/>
    <n v="10"/>
    <n v="12"/>
    <n v="11"/>
    <n v="9"/>
    <n v="11"/>
    <n v="13"/>
    <n v="11"/>
    <n v="14"/>
    <n v="15"/>
    <n v="11"/>
    <n v="13"/>
    <n v="142"/>
    <n v="80"/>
    <m/>
  </r>
  <r>
    <m/>
    <m/>
    <m/>
    <m/>
    <m/>
    <m/>
    <m/>
    <m/>
    <x v="3"/>
    <m/>
    <m/>
    <m/>
    <m/>
    <m/>
    <m/>
    <m/>
    <m/>
    <m/>
    <m/>
    <m/>
    <s v="REGULAR"/>
    <n v="2"/>
    <n v="0"/>
    <n v="0"/>
    <n v="1"/>
    <n v="0"/>
    <n v="0"/>
    <n v="0"/>
    <n v="0"/>
    <n v="0"/>
    <n v="0"/>
    <n v="0"/>
    <n v="0"/>
    <n v="0"/>
    <n v="1"/>
    <n v="50"/>
    <m/>
  </r>
  <r>
    <m/>
    <m/>
    <m/>
    <m/>
    <m/>
    <m/>
    <m/>
    <m/>
    <x v="3"/>
    <m/>
    <m/>
    <m/>
    <m/>
    <m/>
    <m/>
    <m/>
    <m/>
    <m/>
    <m/>
    <m/>
    <s v="DEFICIENTE"/>
    <n v="1"/>
    <n v="0"/>
    <n v="0"/>
    <n v="0"/>
    <n v="0"/>
    <n v="0"/>
    <n v="0"/>
    <n v="0"/>
    <n v="0"/>
    <n v="0"/>
    <n v="0"/>
    <n v="0"/>
    <n v="0"/>
    <n v="0"/>
    <n v="30"/>
    <m/>
  </r>
  <r>
    <m/>
    <m/>
    <m/>
    <m/>
    <m/>
    <m/>
    <m/>
    <m/>
    <x v="3"/>
    <m/>
    <m/>
    <m/>
    <m/>
    <m/>
    <m/>
    <m/>
    <m/>
    <m/>
    <m/>
    <m/>
    <m/>
    <s v="total "/>
    <n v="71"/>
    <n v="71"/>
    <n v="71"/>
    <n v="71"/>
    <n v="71"/>
    <n v="71"/>
    <n v="71"/>
    <n v="71"/>
    <n v="71"/>
    <n v="71"/>
    <n v="71"/>
    <n v="71"/>
    <n v="2376"/>
    <s v="total"/>
    <m/>
  </r>
  <r>
    <m/>
    <m/>
    <m/>
    <m/>
    <m/>
    <m/>
    <m/>
    <m/>
    <x v="3"/>
    <m/>
    <m/>
    <m/>
    <m/>
    <m/>
    <m/>
    <m/>
    <m/>
    <m/>
    <m/>
    <m/>
    <m/>
    <m/>
    <m/>
    <m/>
    <m/>
    <m/>
    <m/>
    <m/>
    <m/>
    <m/>
    <m/>
    <m/>
    <m/>
    <m/>
    <n v="2914"/>
    <s v="Total respuestas"/>
    <m/>
  </r>
  <r>
    <m/>
    <m/>
    <m/>
    <m/>
    <m/>
    <m/>
    <m/>
    <m/>
    <x v="3"/>
    <m/>
    <m/>
    <m/>
    <m/>
    <m/>
    <m/>
    <m/>
    <m/>
    <m/>
    <m/>
    <m/>
    <m/>
    <m/>
    <m/>
    <m/>
    <m/>
    <m/>
    <m/>
    <m/>
    <m/>
    <m/>
    <m/>
    <m/>
    <m/>
    <m/>
    <m/>
    <s v="Porcentaje de satisfacción"/>
    <m/>
  </r>
  <r>
    <m/>
    <m/>
    <m/>
    <m/>
    <m/>
    <m/>
    <m/>
    <m/>
    <x v="3"/>
    <m/>
    <m/>
    <m/>
    <m/>
    <m/>
    <m/>
    <m/>
    <m/>
    <m/>
    <m/>
    <m/>
    <m/>
    <m/>
    <m/>
    <m/>
    <m/>
    <m/>
    <m/>
    <m/>
    <m/>
    <m/>
    <m/>
    <m/>
    <m/>
    <m/>
    <m/>
    <m/>
    <m/>
  </r>
  <r>
    <m/>
    <m/>
    <m/>
    <m/>
    <m/>
    <m/>
    <m/>
    <m/>
    <x v="3"/>
    <m/>
    <m/>
    <m/>
    <m/>
    <m/>
    <m/>
    <m/>
    <m/>
    <m/>
    <m/>
    <m/>
    <m/>
    <m/>
    <m/>
    <m/>
    <m/>
    <m/>
    <m/>
    <m/>
    <m/>
    <m/>
    <m/>
    <m/>
    <m/>
    <m/>
    <m/>
    <m/>
    <m/>
  </r>
  <r>
    <m/>
    <m/>
    <m/>
    <m/>
    <m/>
    <m/>
    <m/>
    <m/>
    <x v="3"/>
    <m/>
    <m/>
    <m/>
    <m/>
    <m/>
    <m/>
    <m/>
    <m/>
    <m/>
    <m/>
    <m/>
    <m/>
    <s v="total SDS-PYC-FT-046"/>
    <m/>
    <m/>
    <m/>
    <m/>
    <m/>
    <m/>
    <m/>
    <m/>
    <m/>
    <m/>
    <m/>
    <m/>
    <m/>
    <m/>
    <m/>
  </r>
  <r>
    <m/>
    <m/>
    <m/>
    <m/>
    <m/>
    <m/>
    <m/>
    <m/>
    <x v="3"/>
    <m/>
    <m/>
    <m/>
    <m/>
    <m/>
    <m/>
    <m/>
    <m/>
    <m/>
    <m/>
    <m/>
    <m/>
    <m/>
    <s v="Excelente"/>
    <s v="Bueno"/>
    <s v="Regular"/>
    <s v="Deficiente"/>
    <m/>
    <m/>
    <m/>
    <m/>
    <m/>
    <m/>
    <m/>
    <m/>
    <m/>
    <m/>
    <m/>
  </r>
  <r>
    <m/>
    <m/>
    <m/>
    <m/>
    <m/>
    <m/>
    <m/>
    <m/>
    <x v="3"/>
    <m/>
    <m/>
    <m/>
    <m/>
    <m/>
    <m/>
    <m/>
    <m/>
    <m/>
    <m/>
    <m/>
    <m/>
    <s v="Interacción humana"/>
    <n v="60"/>
    <n v="11"/>
    <n v="0"/>
    <n v="0"/>
    <n v="71"/>
    <m/>
    <m/>
    <m/>
    <m/>
    <m/>
    <m/>
    <m/>
    <m/>
    <m/>
    <m/>
  </r>
  <r>
    <m/>
    <m/>
    <m/>
    <m/>
    <m/>
    <m/>
    <m/>
    <m/>
    <x v="3"/>
    <m/>
    <m/>
    <m/>
    <m/>
    <m/>
    <m/>
    <m/>
    <m/>
    <m/>
    <m/>
    <m/>
    <m/>
    <s v="Oportunidad"/>
    <n v="60"/>
    <n v="11"/>
    <n v="0"/>
    <n v="0"/>
    <n v="71"/>
    <m/>
    <m/>
    <m/>
    <m/>
    <m/>
    <m/>
    <m/>
    <m/>
    <m/>
    <m/>
  </r>
  <r>
    <m/>
    <m/>
    <m/>
    <m/>
    <m/>
    <m/>
    <m/>
    <m/>
    <x v="3"/>
    <m/>
    <m/>
    <m/>
    <s v="ENCUESTA DE SATISFACCIÓN "/>
    <n v="1"/>
    <m/>
    <m/>
    <m/>
    <m/>
    <m/>
    <m/>
    <m/>
    <s v="Infraestructura"/>
    <n v="58"/>
    <n v="13"/>
    <n v="0"/>
    <n v="0"/>
    <n v="71"/>
    <m/>
    <m/>
    <m/>
    <m/>
    <m/>
    <m/>
    <m/>
    <m/>
    <m/>
    <m/>
  </r>
  <r>
    <m/>
    <m/>
    <m/>
    <m/>
    <m/>
    <m/>
    <m/>
    <m/>
    <x v="3"/>
    <m/>
    <m/>
    <m/>
    <s v="PRETEST"/>
    <n v="0.92"/>
    <m/>
    <m/>
    <m/>
    <m/>
    <m/>
    <m/>
    <m/>
    <s v="Satisfacción del requerimiento"/>
    <n v="59"/>
    <n v="12"/>
    <n v="0"/>
    <n v="0"/>
    <n v="71"/>
    <m/>
    <m/>
    <m/>
    <m/>
    <m/>
    <m/>
    <m/>
    <m/>
    <m/>
    <m/>
  </r>
  <r>
    <m/>
    <m/>
    <m/>
    <m/>
    <m/>
    <m/>
    <m/>
    <m/>
    <x v="3"/>
    <m/>
    <m/>
    <m/>
    <s v="POSTEST"/>
    <n v="0.96"/>
    <m/>
    <m/>
    <m/>
    <m/>
    <m/>
    <m/>
    <m/>
    <s v="Calidad general"/>
    <n v="58"/>
    <n v="12.666666666666666"/>
    <n v="0.33333333333333331"/>
    <n v="0"/>
    <n v="71"/>
    <m/>
    <m/>
    <m/>
    <m/>
    <m/>
    <m/>
    <m/>
    <m/>
    <m/>
    <m/>
  </r>
  <r>
    <m/>
    <m/>
    <m/>
    <m/>
    <m/>
    <m/>
    <m/>
    <m/>
    <x v="3"/>
    <m/>
    <m/>
    <m/>
    <m/>
    <m/>
    <m/>
    <m/>
    <m/>
    <m/>
    <m/>
    <m/>
    <m/>
    <m/>
    <m/>
    <m/>
    <m/>
    <m/>
    <m/>
    <m/>
    <m/>
    <m/>
    <m/>
    <m/>
    <m/>
    <m/>
    <m/>
    <m/>
    <m/>
  </r>
  <r>
    <m/>
    <m/>
    <m/>
    <m/>
    <m/>
    <m/>
    <m/>
    <m/>
    <x v="3"/>
    <m/>
    <m/>
    <m/>
    <m/>
    <m/>
    <m/>
    <m/>
    <m/>
    <m/>
    <m/>
    <m/>
    <m/>
    <m/>
    <m/>
    <m/>
    <m/>
    <m/>
    <m/>
    <m/>
    <m/>
    <m/>
    <m/>
    <m/>
    <m/>
    <m/>
    <m/>
    <m/>
    <m/>
  </r>
  <r>
    <m/>
    <m/>
    <m/>
    <m/>
    <m/>
    <m/>
    <m/>
    <m/>
    <x v="3"/>
    <m/>
    <m/>
    <m/>
    <m/>
    <m/>
    <m/>
    <m/>
    <m/>
    <m/>
    <m/>
    <m/>
    <m/>
    <m/>
    <m/>
    <m/>
    <m/>
    <m/>
    <m/>
    <m/>
    <m/>
    <m/>
    <m/>
    <m/>
    <m/>
    <m/>
    <m/>
    <m/>
    <m/>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9">
  <r>
    <n v="4638"/>
    <s v="6/19/26 9:29:25"/>
    <s v="6/19/26 9:31:42"/>
    <s v="anonymous"/>
    <m/>
    <m/>
    <s v="CAPACITACIÓN"/>
    <s v="Bioseguridad general"/>
    <x v="0"/>
    <s v="6/19/2026"/>
    <s v="Angie Camila"/>
    <s v="Matiz moreno"/>
    <s v="Cédula de Ciudadanía"/>
    <n v="1016092514"/>
    <n v="1016092514"/>
    <s v="Hyc consulting "/>
    <n v="1016092514"/>
    <s v="Ing calidad "/>
    <s v="BOGOTA DISTRITO CAPITAL"/>
    <n v="3223629051"/>
    <s v="hycconsultingsas@gmail.com"/>
    <s v="PATRICIA PÉREZ LEÓN-DIANA PATRICIA GRILLO TURRIAGO;"/>
    <n v="4"/>
    <n v="4"/>
    <n v="4"/>
    <n v="4"/>
    <n v="4"/>
    <n v="4"/>
    <n v="4"/>
    <n v="4"/>
    <n v="4"/>
    <n v="4"/>
    <n v="4"/>
    <n v="4"/>
    <s v="Procesos de esterilización "/>
    <s v="Sistema Único de Acreditación"/>
    <s v="NA"/>
  </r>
  <r>
    <n v="4639"/>
    <s v="6/19/26 9:30:05"/>
    <s v="6/19/26 9:32:27"/>
    <s v="anonymous"/>
    <m/>
    <m/>
    <s v="CAPACITACIÓN"/>
    <s v="Bioseguridad general"/>
    <x v="1"/>
    <s v="6/19/2026"/>
    <s v="Fabiola "/>
    <s v="Camacho"/>
    <s v="Cédula de Ciudadanía"/>
    <n v="52260091"/>
    <n v="52260091"/>
    <s v="Fable IPS "/>
    <n v="901057565"/>
    <s v="Fonoaudióloga "/>
    <s v="BOGOTA DISTRITO CAPITAL"/>
    <n v="3102107714"/>
    <s v="fabiolacamachomartinez@hotmail.com"/>
    <s v="PATRICIA PÉREZ LEÓN-DIANA PATRICIA GRILLO TURRIAGO;"/>
    <n v="4"/>
    <n v="4"/>
    <n v="4"/>
    <n v="4"/>
    <n v="4"/>
    <n v="4"/>
    <n v="4"/>
    <n v="4"/>
    <n v="4"/>
    <n v="4"/>
    <n v="4"/>
    <n v="4"/>
    <s v="NA"/>
    <s v="Guías de Práctica Clínica"/>
    <s v="NA"/>
  </r>
  <r>
    <n v="4640"/>
    <s v="6/19/26 9:29:54"/>
    <s v="6/19/26 9:32:38"/>
    <s v="anonymous"/>
    <m/>
    <m/>
    <s v="CAPACITACIÓN"/>
    <s v="Bioseguridad general"/>
    <x v="2"/>
    <s v="6/19/2026"/>
    <s v="NELLY ESPERANZA"/>
    <s v="ORTIZ RIVEROS"/>
    <s v="Cédula de Ciudadanía"/>
    <n v="52106590"/>
    <n v="52106590"/>
    <s v="Javier Figueroa"/>
    <n v="19471221"/>
    <s v="Auxiliar Administrativa"/>
    <s v="BOGOTA DISTRITO CAPITAL"/>
    <n v="3195143908"/>
    <s v="ortizriveros@gmail.com"/>
    <s v="PATRICIA PÉREZ LEÓN-DIANA PATRICIA GRILLO TURRIAGO;"/>
    <n v="4"/>
    <n v="4"/>
    <n v="4"/>
    <n v="4"/>
    <n v="4"/>
    <n v="4"/>
    <n v="4"/>
    <n v="4"/>
    <n v="4"/>
    <n v="4"/>
    <n v="4"/>
    <n v="4"/>
    <s v="N/A"/>
    <s v="Telemedicina"/>
    <s v="N/A"/>
  </r>
  <r>
    <n v="4641"/>
    <s v="6/19/26 9:30:25"/>
    <s v="6/19/26 9:32:56"/>
    <s v="anonymous"/>
    <m/>
    <m/>
    <s v="CAPACITACIÓN"/>
    <s v="Bioseguridad general"/>
    <x v="2"/>
    <s v="6/19/2026"/>
    <s v="Adriana paola"/>
    <s v="Cardenas ochica "/>
    <s v="Cédula de Ciudadanía"/>
    <n v="5286464"/>
    <n v="52864064"/>
    <s v="Adriana cardenas "/>
    <n v="52864064"/>
    <s v="Auditora"/>
    <s v="BOGOTA DISTRITO CAPITAL"/>
    <n v="3112199082"/>
    <s v="Adripaola37@hotmail.com"/>
    <s v="PATRICIA PÉREZ LEÓN-DIANA PATRICIA GRILLO TURRIAGO;"/>
    <n v="4"/>
    <n v="4"/>
    <n v="4"/>
    <n v="4"/>
    <n v="4"/>
    <n v="4"/>
    <n v="4"/>
    <n v="4"/>
    <n v="4"/>
    <n v="4"/>
    <n v="4"/>
    <n v="4"/>
    <s v="NA"/>
    <s v="Seguridad del Paciente IPS"/>
    <s v="NA"/>
  </r>
  <r>
    <n v="4642"/>
    <s v="6/19/26 9:30:14"/>
    <s v="6/19/26 9:33:10"/>
    <s v="anonymous"/>
    <m/>
    <m/>
    <s v="CAPACITACIÓN"/>
    <s v="Bioseguridad general"/>
    <x v="2"/>
    <s v="6/19/2026"/>
    <s v="IVAN DARIO "/>
    <s v="BEDOYA QUINTERO "/>
    <s v="Cédula de Ciudadanía"/>
    <n v="79408312"/>
    <n v="79408312"/>
    <s v="IVAN BEDOYA "/>
    <n v="79408312"/>
    <s v="IMPLANTOLOGO"/>
    <s v="BOGOTA DISTRITO CAPITAL"/>
    <n v="3152155863"/>
    <s v="doctor.ivan.implantologo@gmail.com"/>
    <s v="PATRICIA PÉREZ LEÓN-DIANA PATRICIA GRILLO TURRIAGO;"/>
    <n v="3"/>
    <n v="3"/>
    <n v="3"/>
    <n v="3"/>
    <n v="3"/>
    <n v="3"/>
    <n v="3"/>
    <n v="3"/>
    <n v="3"/>
    <n v="3"/>
    <n v="3"/>
    <n v="3"/>
    <s v="N/A"/>
    <s v="Residuos Hospitalarios"/>
    <s v="N/A"/>
  </r>
  <r>
    <n v="4643"/>
    <s v="6/19/26 9:29:39"/>
    <s v="6/19/26 9:33:15"/>
    <s v="anonymous"/>
    <m/>
    <m/>
    <s v="CAPACITACIÓN"/>
    <s v="Bioseguridad general"/>
    <x v="1"/>
    <s v="6/19/2026"/>
    <s v="Angie Julieth "/>
    <s v="Muñoz Molina "/>
    <s v="Cédula de Ciudadanía"/>
    <n v="1024548787"/>
    <n v="1024548787"/>
    <s v="Novafem SAS"/>
    <n v="900306609"/>
    <s v="Analista de Calidad "/>
    <s v="BOGOTA DISTRITO CAPITAL"/>
    <n v="3005219742"/>
    <s v="amunoz@babynovaclinic.com"/>
    <s v="PATRICIA PÉREZ LEÓN-DIANA PATRICIA GRILLO TURRIAGO;"/>
    <n v="4"/>
    <n v="4"/>
    <n v="4"/>
    <n v="4"/>
    <n v="4"/>
    <n v="4"/>
    <n v="4"/>
    <n v="4"/>
    <n v="4"/>
    <n v="4"/>
    <n v="4"/>
    <n v="4"/>
    <s v="NA"/>
    <s v="Residuos Hospitalarios"/>
    <s v="NA"/>
  </r>
  <r>
    <n v="4644"/>
    <s v="6/19/26 9:30:10"/>
    <s v="6/19/26 9:33:19"/>
    <s v="anonymous"/>
    <m/>
    <m/>
    <s v="CAPACITACIÓN"/>
    <s v="Bioseguridad general"/>
    <x v="2"/>
    <s v="6/19/2026"/>
    <s v="NATALIA ANDREA"/>
    <s v="MORALES MENDEZ"/>
    <s v="Cédula de Ciudadanía"/>
    <n v="1013610663"/>
    <n v="1013610663"/>
    <s v="NATALIA ANDREA MORALES MENDEZ"/>
    <n v="1013610663"/>
    <s v="Ortodoncista"/>
    <s v="BOGOTA DISTRITO CAPITAL"/>
    <n v="3232876308"/>
    <s v="clinicaodontologicadl@gmail.com"/>
    <s v="PATRICIA PÉREZ LEÓN-DIANA PATRICIA GRILLO TURRIAGO;"/>
    <n v="4"/>
    <n v="4"/>
    <n v="4"/>
    <n v="4"/>
    <n v="4"/>
    <n v="4"/>
    <n v="4"/>
    <n v="4"/>
    <n v="4"/>
    <n v="4"/>
    <n v="4"/>
    <n v="4"/>
    <s v="NA"/>
    <s v="Estándar 3. Dotación Resolución 3100 de 2019 (Equipos biomédicos)"/>
    <s v="NA"/>
  </r>
  <r>
    <n v="4645"/>
    <s v="6/19/26 9:30:17"/>
    <s v="6/19/26 9:33:35"/>
    <s v="anonymous"/>
    <m/>
    <m/>
    <s v="CAPACITACIÓN"/>
    <s v="Bioseguridad general"/>
    <x v="1"/>
    <s v="6/19/2026"/>
    <s v="laura marcela "/>
    <s v="huerfano serrano"/>
    <s v="Cédula de Ciudadanía"/>
    <n v="1013613315"/>
    <n v="1013613315"/>
    <s v="denty express clinicas odontologicas s.a.s"/>
    <n v="900583166"/>
    <s v="auxiliar de odontologia"/>
    <s v="BOGOTA DISTRITO CAPITAL"/>
    <n v="3209060935"/>
    <s v="admon.dentyexpress@hotmail.com"/>
    <s v="PATRICIA PÉREZ LEÓN-DIANA PATRICIA GRILLO TURRIAGO;"/>
    <n v="4"/>
    <n v="4"/>
    <n v="4"/>
    <n v="4"/>
    <n v="4"/>
    <n v="4"/>
    <n v="4"/>
    <n v="4"/>
    <n v="4"/>
    <n v="4"/>
    <n v="4"/>
    <n v="4"/>
    <s v="bien"/>
    <s v="Estándar 3. Dotación Resolución 3100 de 2019 (Equipos biomédicos)"/>
    <s v="equipos"/>
  </r>
  <r>
    <n v="4646"/>
    <s v="6/19/26 9:30:02"/>
    <s v="6/19/26 9:33:44"/>
    <s v="anonymous"/>
    <m/>
    <m/>
    <s v="CAPACITACIÓN"/>
    <s v="Bioseguridad general"/>
    <x v="2"/>
    <s v="6/19/2026"/>
    <s v="Liliana María"/>
    <s v="Torres Melo"/>
    <s v="Cédula de Ciudadanía"/>
    <n v="1018421377"/>
    <n v="1018421377"/>
    <s v="Liliana María Torres Melo "/>
    <n v="1018421377"/>
    <s v="Optometra "/>
    <s v="BOGOTA DISTRITO CAPITAL"/>
    <n v="3017046187"/>
    <s v="Lili.mar.tom@hotmail.com"/>
    <s v="PATRICIA PÉREZ LEÓN-DIANA PATRICIA GRILLO TURRIAGO;"/>
    <n v="4"/>
    <n v="4"/>
    <n v="4"/>
    <n v="4"/>
    <n v="4"/>
    <n v="4"/>
    <n v="4"/>
    <n v="4"/>
    <n v="4"/>
    <n v="4"/>
    <n v="4"/>
    <n v="4"/>
    <s v="NA"/>
    <s v="Seguridad del Paciente Profesional Independiente"/>
    <s v="NA"/>
  </r>
  <r>
    <n v="4647"/>
    <s v="6/19/26 9:29:44"/>
    <s v="6/19/26 9:33:54"/>
    <s v="anonymous"/>
    <m/>
    <m/>
    <s v="CAPACITACIÓN"/>
    <s v="Bioseguridad general"/>
    <x v="1"/>
    <s v="6/19/2026"/>
    <s v="PAOLA "/>
    <s v="GOMEZ SOLANO"/>
    <s v="Cédula de Ciudadanía"/>
    <n v="53045393"/>
    <n v="53045393"/>
    <s v="NEURONABEBE"/>
    <n v="900544688"/>
    <s v="coordinadora de calidad "/>
    <s v="BOGOTA DISTRITO CAPITAL"/>
    <n v="3134097800"/>
    <s v="calidad.neuronabebe@gmail.com"/>
    <s v="PATRICIA PÉREZ LEÓN-DIANA PATRICIA GRILLO TURRIAGO;"/>
    <n v="4"/>
    <n v="4"/>
    <n v="4"/>
    <n v="4"/>
    <n v="4"/>
    <n v="4"/>
    <n v="4"/>
    <n v="4"/>
    <n v="4"/>
    <n v="4"/>
    <n v="4"/>
    <n v="4"/>
    <s v="imagenes ilustrativas acordes al tema"/>
    <s v="Pamec "/>
    <s v="NA"/>
  </r>
  <r>
    <n v="4648"/>
    <s v="6/19/26 9:31:49"/>
    <s v="6/19/26 9:33:59"/>
    <s v="anonymous"/>
    <m/>
    <m/>
    <s v="CAPACITACIÓN"/>
    <s v="Bioseguridad general"/>
    <x v="1"/>
    <s v="6/19/2026"/>
    <s v="Valentina "/>
    <s v="López Gutiérrez "/>
    <s v="Cédula de Ciudadanía"/>
    <n v="1033097756"/>
    <n v="1033097756"/>
    <s v="Fable un mundo hecho color IPS "/>
    <n v="901057565"/>
    <s v="Fisioterapeuta "/>
    <s v="BOGOTA DISTRITO CAPITAL"/>
    <n v="3122028400"/>
    <s v="Valel200519@gmail.com"/>
    <s v="PATRICIA PÉREZ LEÓN-DIANA PATRICIA GRILLO TURRIAGO;"/>
    <n v="4"/>
    <n v="4"/>
    <n v="4"/>
    <n v="4"/>
    <n v="4"/>
    <n v="4"/>
    <n v="4"/>
    <n v="4"/>
    <n v="4"/>
    <n v="4"/>
    <n v="4"/>
    <n v="4"/>
    <s v="NA"/>
    <s v="Estándar 4: Medicamentos, dispositivos Médicos e insumos"/>
    <s v="NA"/>
  </r>
  <r>
    <n v="4649"/>
    <s v="6/19/26 9:31:55"/>
    <s v="6/19/26 9:34:10"/>
    <s v="anonymous"/>
    <m/>
    <m/>
    <s v="CAPACITACIÓN"/>
    <s v="Bioseguridad general"/>
    <x v="1"/>
    <s v="6/19/2026"/>
    <s v="Nichole"/>
    <s v="Olaya Osorio"/>
    <s v="Cédula de Ciudadanía"/>
    <n v="1019150544"/>
    <n v="1019150544"/>
    <s v="FABLE UN MUNDO HECHO COLOR"/>
    <n v="901057565"/>
    <s v="Psicóloga"/>
    <s v="BOGOTA DISTRITO CAPITAL"/>
    <n v="3204049306"/>
    <s v="nicholeolaya@gmail.com "/>
    <s v="PATRICIA PÉREZ LEÓN-DIANA PATRICIA GRILLO TURRIAGO;"/>
    <n v="3"/>
    <n v="4"/>
    <n v="4"/>
    <n v="4"/>
    <n v="3"/>
    <n v="4"/>
    <n v="4"/>
    <n v="4"/>
    <n v="3"/>
    <n v="4"/>
    <n v="3"/>
    <n v="3"/>
    <s v="NA"/>
    <s v="Estándar 4: Medicamentos, dispositivos Médicos e insumos"/>
    <s v="NA"/>
  </r>
  <r>
    <n v="4650"/>
    <s v="6/19/26 9:29:58"/>
    <s v="6/19/26 9:34:28"/>
    <s v="anonymous"/>
    <m/>
    <m/>
    <s v="CAPACITACIÓN"/>
    <s v="Bioseguridad general"/>
    <x v="2"/>
    <s v="6/19/2026"/>
    <s v="LILIA JOYCE"/>
    <s v="ANGEL RIAÑO"/>
    <s v="Cédula de Ciudadanía"/>
    <n v="35414402"/>
    <n v="35414402"/>
    <s v="CONSULTORIO ODONTOLOGICO"/>
    <n v="35414402"/>
    <s v="ODONTOLOGA"/>
    <s v="ZIPAQUIRA CUNDINAMARCA"/>
    <n v="3105660468"/>
    <s v="cpaipag@yahoo.com"/>
    <s v="PATRICIA PÉREZ LEÓN-DIANA PATRICIA GRILLO TURRIAGO;"/>
    <n v="4"/>
    <n v="4"/>
    <n v="4"/>
    <n v="4"/>
    <n v="4"/>
    <n v="4"/>
    <n v="4"/>
    <n v="4"/>
    <n v="4"/>
    <n v="4"/>
    <n v="4"/>
    <n v="4"/>
    <s v="excelente exposicion"/>
    <s v="Guías de Práctica Clínica"/>
    <s v="enfoque diferencial"/>
  </r>
  <r>
    <n v="4651"/>
    <s v="6/19/26 9:30:05"/>
    <s v="6/19/26 9:34:30"/>
    <s v="anonymous"/>
    <m/>
    <m/>
    <s v="CAPACITACIÓN"/>
    <s v="Bioseguridad general"/>
    <x v="2"/>
    <s v="6/19/2026"/>
    <s v="Adriana "/>
    <s v="Ramos alvarez "/>
    <s v="Cédula de Ciudadanía"/>
    <n v="22738202"/>
    <n v="22738202"/>
    <s v="Adriana ramos alvarez"/>
    <n v="22738202"/>
    <s v="Odontologo "/>
    <s v="BOGOTA DISTRITO CAPITAL"/>
    <s v="313 642 3847 "/>
    <s v="Adrianaramos_1982@hotmail.com"/>
    <s v="PATRICIA PÉREZ LEÓN-DIANA PATRICIA GRILLO TURRIAGO;"/>
    <n v="4"/>
    <n v="4"/>
    <n v="4"/>
    <n v="4"/>
    <n v="4"/>
    <n v="4"/>
    <n v="4"/>
    <n v="4"/>
    <n v="4"/>
    <n v="4"/>
    <n v="4"/>
    <n v="4"/>
    <s v="Ninguno"/>
    <s v="Estándar 4: Medicamentos, dispositivos Médicos e insumos"/>
    <s v="Infraestructura"/>
  </r>
  <r>
    <n v="4652"/>
    <s v="6/19/26 9:29:27"/>
    <s v="6/19/26 9:34:33"/>
    <s v="anonymous"/>
    <m/>
    <m/>
    <s v="CAPACITACIÓN"/>
    <s v="Bioseguridad general"/>
    <x v="2"/>
    <s v="6/19/2026"/>
    <s v="Lindsay"/>
    <s v="Solano Palacio"/>
    <s v="Cédula de Ciudadanía"/>
    <n v="1017270516"/>
    <n v="1017270516"/>
    <s v="Luis de voz"/>
    <n v="73187829"/>
    <s v="Asistente de Calidad"/>
    <s v="BOGOTA DISTRITO CAPITAL"/>
    <s v="317 5535905"/>
    <s v="calidad@luisdevozcirugia.com"/>
    <s v="PATRICIA PÉREZ LEÓN-DIANA PATRICIA GRILLO TURRIAGO;"/>
    <n v="4"/>
    <n v="4"/>
    <n v="4"/>
    <n v="4"/>
    <n v="4"/>
    <n v="4"/>
    <n v="4"/>
    <n v="4"/>
    <n v="4"/>
    <n v="4"/>
    <n v="4"/>
    <n v="4"/>
    <s v="Ninguna"/>
    <s v="Seguridad del Paciente Profesional Independiente"/>
    <s v="Gestión de residuos Hospitalarios y reporte de residuos"/>
  </r>
  <r>
    <n v="4653"/>
    <s v="6/19/26 9:30:29"/>
    <s v="6/19/26 9:34:36"/>
    <s v="anonymous"/>
    <m/>
    <m/>
    <s v="CAPACITACIÓN"/>
    <s v="Bioseguridad general"/>
    <x v="1"/>
    <s v="6/19/2026"/>
    <s v="Sulma Lorena"/>
    <s v="Martinez Estrada"/>
    <s v="Cédula de Ciudadanía"/>
    <n v="1022391488"/>
    <n v="1022391488"/>
    <s v="Clinica de Charry"/>
    <n v="900006808"/>
    <s v="Regente de Farmacia"/>
    <s v="BOGOTA DISTRITO CAPITAL"/>
    <n v="3046367658"/>
    <s v="lorens.martinez@hotmail.com"/>
    <s v="PATRICIA PÉREZ LEÓN-DIANA PATRICIA GRILLO TURRIAGO;"/>
    <n v="4"/>
    <n v="4"/>
    <n v="4"/>
    <n v="4"/>
    <n v="4"/>
    <n v="4"/>
    <n v="4"/>
    <n v="4"/>
    <n v="4"/>
    <n v="4"/>
    <n v="4"/>
    <n v="4"/>
    <s v="NA"/>
    <s v="Ninguna de los anteriores"/>
    <s v="NA"/>
  </r>
  <r>
    <n v="4654"/>
    <s v="6/19/26 9:30:47"/>
    <s v="6/19/26 9:34:39"/>
    <s v="anonymous"/>
    <m/>
    <m/>
    <s v="CAPACITACIÓN"/>
    <s v="Bioseguridad general"/>
    <x v="2"/>
    <s v="6/19/2026"/>
    <s v="Nini Johanna "/>
    <s v="Silva Martínez "/>
    <s v="Cédula de Ciudadanía"/>
    <n v="52741518"/>
    <n v="52741518"/>
    <s v="Nini Johanna Silva Martínez "/>
    <n v="52310626"/>
    <s v="Auxiliar de odontologia "/>
    <s v="BOGOTA DISTRITO CAPITAL"/>
    <n v="3138524865"/>
    <s v="ninisilva1116@gmail.com "/>
    <s v="PATRICIA PÉREZ LEÓN-DIANA PATRICIA GRILLO TURRIAGO;"/>
    <n v="3"/>
    <n v="3"/>
    <n v="3"/>
    <n v="3"/>
    <n v="3"/>
    <n v="3"/>
    <n v="3"/>
    <n v="3"/>
    <n v="3"/>
    <n v="3"/>
    <n v="3"/>
    <n v="3"/>
    <s v="Na "/>
    <s v="Bioseguridad en Odontología"/>
    <s v="Na "/>
  </r>
  <r>
    <n v="4655"/>
    <s v="6/19/26 9:30:32"/>
    <s v="6/19/26 9:34:47"/>
    <s v="anonymous"/>
    <m/>
    <m/>
    <s v="CAPACITACIÓN"/>
    <s v="Bioseguridad general"/>
    <x v="1"/>
    <s v="6/19/2026"/>
    <s v="Yiseth Paola "/>
    <s v="Callejas Villalba "/>
    <s v="Cédula de Ciudadanía"/>
    <n v="1031146315"/>
    <n v="1031146315"/>
    <s v="Healthy clínicas de adelgazamiento "/>
    <n v="900793968"/>
    <s v="Auxiliar de enfermería "/>
    <s v="BOGOTA DISTRITO CAPITAL"/>
    <n v="3236812740"/>
    <s v="callejaspaola406@gmail.com"/>
    <s v="PATRICIA PÉREZ LEÓN-DIANA PATRICIA GRILLO TURRIAGO;"/>
    <n v="4"/>
    <n v="4"/>
    <n v="4"/>
    <n v="4"/>
    <n v="4"/>
    <n v="4"/>
    <n v="4"/>
    <n v="4"/>
    <n v="4"/>
    <n v="4"/>
    <n v="4"/>
    <n v="4"/>
    <s v="Todo muy bien argumentado"/>
    <s v="Residuos Hospitalarios"/>
    <s v="NA"/>
  </r>
  <r>
    <n v="4656"/>
    <s v="6/19/26 9:29:45"/>
    <s v="6/19/26 9:34:49"/>
    <s v="anonymous"/>
    <m/>
    <m/>
    <s v="CAPACITACIÓN"/>
    <s v="Bioseguridad general"/>
    <x v="0"/>
    <s v="6/19/2026"/>
    <s v="MARISOL"/>
    <s v="SALAZAR ARDILA"/>
    <s v="Cédula de Ciudadanía"/>
    <n v="39548035"/>
    <n v="39548035"/>
    <s v="MARISOL SALAZAR ARDILA"/>
    <n v="39548035"/>
    <s v="CALIDAD"/>
    <s v="BOGOTA DISTRITO CAPITAL"/>
    <n v="3204518818"/>
    <s v="marisolsalazarardila@gmail.com"/>
    <s v="PATRICIA PÉREZ LEÓN-DIANA PATRICIA GRILLO TURRIAGO;"/>
    <n v="4"/>
    <n v="4"/>
    <n v="4"/>
    <n v="4"/>
    <n v="4"/>
    <n v="4"/>
    <n v="4"/>
    <n v="4"/>
    <n v="4"/>
    <n v="4"/>
    <n v="4"/>
    <n v="4"/>
    <s v="NA"/>
    <s v="Infraestructura"/>
    <s v="NA"/>
  </r>
  <r>
    <n v="4657"/>
    <s v="6/19/26 9:30:11"/>
    <s v="6/19/26 9:34:57"/>
    <s v="anonymous"/>
    <m/>
    <m/>
    <s v="CAPACITACIÓN"/>
    <s v="Bioseguridad general"/>
    <x v="2"/>
    <s v="6/19/2026"/>
    <s v="Diana Isabel"/>
    <s v="Meza Vergara "/>
    <s v="Cédula de Ciudadanía"/>
    <n v="37864365"/>
    <n v="37864365"/>
    <s v="Diana Isabel Meza Vergara "/>
    <n v="37864365"/>
    <s v="Líder de gestión clínica "/>
    <s v="FLORIDABLANCA SANTANDER "/>
    <n v="3144117697"/>
    <s v="Enfermeria.controlclinico@virgiliogalvis.com"/>
    <s v="PATRICIA PÉREZ LEÓN-DIANA PATRICIA GRILLO TURRIAGO;"/>
    <n v="4"/>
    <n v="4"/>
    <n v="4"/>
    <n v="4"/>
    <n v="4"/>
    <n v="4"/>
    <n v="4"/>
    <n v="4"/>
    <n v="4"/>
    <n v="4"/>
    <n v="4"/>
    <n v="4"/>
    <s v="Me encanta los escenarios de capacitación que generan para las IPS"/>
    <s v="Guías de Práctica Clínica"/>
    <s v="Adopciones GPC"/>
  </r>
  <r>
    <n v="4658"/>
    <s v="6/19/26 9:31:26"/>
    <s v="6/19/26 9:35:05"/>
    <s v="anonymous"/>
    <m/>
    <m/>
    <s v="CAPACITACIÓN"/>
    <s v="Bioseguridad general"/>
    <x v="2"/>
    <s v="6/19/2026"/>
    <s v="Patricia Janeth "/>
    <s v="Bravo Patiño "/>
    <s v="Cédula de Ciudadanía"/>
    <n v="52153600"/>
    <n v="52153600"/>
    <s v="Independiente "/>
    <n v="52153600"/>
    <s v="Odontologo "/>
    <s v="BOGOTA DISTRITO CAPITAL"/>
    <n v="3204308182"/>
    <s v="patriciabravo920@hotmail.com"/>
    <s v="PATRICIA PÉREZ LEÓN-DIANA PATRICIA GRILLO TURRIAGO;"/>
    <n v="4"/>
    <n v="4"/>
    <n v="3"/>
    <n v="3"/>
    <n v="3"/>
    <n v="4"/>
    <n v="3"/>
    <n v="3"/>
    <n v="3"/>
    <n v="3"/>
    <n v="3"/>
    <n v="3"/>
    <s v="N/A"/>
    <s v="Guías de Práctica Clínica"/>
    <s v="NA"/>
  </r>
  <r>
    <n v="4659"/>
    <s v="6/19/26 9:31:36"/>
    <s v="6/19/26 9:35:09"/>
    <s v="anonymous"/>
    <m/>
    <m/>
    <s v="CAPACITACIÓN"/>
    <s v="Bioseguridad general"/>
    <x v="1"/>
    <s v="6/19/2026"/>
    <s v="Flor Mirian "/>
    <s v="Sanabria Amaya"/>
    <s v="Cédula de Ciudadanía"/>
    <n v="24176840"/>
    <n v="24176840"/>
    <s v="clínica de Charry"/>
    <n v="900006808"/>
    <s v="Recepcionista"/>
    <s v="BOGOTA DISTRITO CAPITAL"/>
    <n v="3156435523"/>
    <s v="miriam.sanabria1975@hotmail.com"/>
    <s v="PATRICIA PÉREZ LEÓN-DIANA PATRICIA GRILLO TURRIAGO;"/>
    <n v="4"/>
    <n v="4"/>
    <n v="4"/>
    <n v="4"/>
    <n v="4"/>
    <n v="4"/>
    <n v="4"/>
    <n v="4"/>
    <n v="4"/>
    <n v="4"/>
    <n v="4"/>
    <n v="4"/>
    <s v="Agradecimiento "/>
    <s v="Humanización"/>
    <s v="Interoperabilidad de historias clinicas"/>
  </r>
  <r>
    <n v="4660"/>
    <s v="6/19/26 9:32:23"/>
    <s v="6/19/26 9:35:15"/>
    <s v="anonymous"/>
    <m/>
    <m/>
    <s v="CAPACITACIÓN"/>
    <s v="Bioseguridad general"/>
    <x v="1"/>
    <s v="6/19/2026"/>
    <s v="Yenny Alexandra "/>
    <s v="Guerrero Garzón "/>
    <s v="Cédula de Ciudadanía"/>
    <n v="1023929312"/>
    <n v="1023929312"/>
    <s v="Fable un mundo hecho color IPS "/>
    <n v="901057565"/>
    <s v="Recepcionista "/>
    <s v="BOGOTA DISTRITO CAPITAL"/>
    <n v="3239460032"/>
    <s v="alexandra04guerrerogarzon@gmail.com"/>
    <s v="PATRICIA PÉREZ LEÓN-DIANA PATRICIA GRILLO TURRIAGO;"/>
    <n v="4"/>
    <n v="4"/>
    <n v="4"/>
    <n v="4"/>
    <n v="4"/>
    <n v="4"/>
    <n v="4"/>
    <n v="4"/>
    <n v="4"/>
    <n v="4"/>
    <n v="4"/>
    <n v="4"/>
    <s v="Gracias "/>
    <s v="Guías de Práctica Clínica"/>
    <s v="Gracias "/>
  </r>
  <r>
    <n v="4661"/>
    <s v="6/19/26 9:30:49"/>
    <s v="6/19/26 9:35:20"/>
    <s v="anonymous"/>
    <m/>
    <m/>
    <s v="CAPACITACIÓN"/>
    <s v="Bioseguridad general"/>
    <x v="1"/>
    <s v="6/19/2026"/>
    <s v="Ana Lucia "/>
    <s v="Erazo Ceron "/>
    <s v="Cédula de Ciudadanía"/>
    <n v="1015392087"/>
    <n v="1015392087"/>
    <s v="Healthy Clinicas Adelgazamiento "/>
    <n v="900793968"/>
    <s v="Auxiliar de enfermería "/>
    <s v="BOGOTA DISTRITO CAPITAL"/>
    <n v="3213407521"/>
    <s v="analuciaerazo1985@gmail.com"/>
    <s v="PATRICIA PÉREZ LEÓN-DIANA PATRICIA GRILLO TURRIAGO;"/>
    <n v="4"/>
    <n v="4"/>
    <n v="4"/>
    <n v="4"/>
    <n v="4"/>
    <n v="4"/>
    <n v="4"/>
    <n v="4"/>
    <n v="4"/>
    <n v="4"/>
    <n v="4"/>
    <n v="4"/>
    <s v="NA"/>
    <s v="Conozca el proceso sancionatorio"/>
    <s v="NA"/>
  </r>
  <r>
    <n v="4662"/>
    <s v="6/19/26 9:30:17"/>
    <s v="6/19/26 9:35:21"/>
    <s v="anonymous"/>
    <m/>
    <m/>
    <s v="CAPACITACIÓN"/>
    <s v="Bioseguridad general"/>
    <x v="1"/>
    <s v="6/19/2026"/>
    <s v="Jennyfer Andrea "/>
    <s v="Alvarez Perez "/>
    <s v="Cédula de Ciudadanía"/>
    <n v="1010186335"/>
    <n v="1010186635"/>
    <s v="Fable un mundo hecho color IPS "/>
    <n v="901057565"/>
    <s v="Administradora "/>
    <s v="BOGOTA DISTRITO CAPITAL"/>
    <n v="3184480286"/>
    <s v="Jennyfer.alvarez.perez.a@gmail.com"/>
    <s v="PATRICIA PÉREZ LEÓN-DIANA PATRICIA GRILLO TURRIAGO;"/>
    <n v="4"/>
    <n v="4"/>
    <n v="4"/>
    <n v="4"/>
    <n v="4"/>
    <n v="4"/>
    <n v="4"/>
    <n v="4"/>
    <n v="4"/>
    <n v="4"/>
    <n v="4"/>
    <n v="4"/>
    <s v="NA"/>
    <s v="Seguridad del Paciente IPS"/>
    <s v="Humanización "/>
  </r>
  <r>
    <n v="4664"/>
    <s v="6/19/26 9:29:51"/>
    <s v="6/19/26 9:35:41"/>
    <s v="anonymous"/>
    <m/>
    <m/>
    <s v="CAPACITACIÓN"/>
    <s v="Bioseguridad general"/>
    <x v="2"/>
    <s v="6/19/2026"/>
    <s v="Giselle Liliana "/>
    <s v="Rivera Pérez "/>
    <s v="Cédula de Ciudadanía"/>
    <n v="53046299"/>
    <n v="53046299"/>
    <s v="Liliana Rivera "/>
    <n v="53046299"/>
    <s v="ODONTOLOGA"/>
    <s v="BOGOTA DISTRITO CAPITAL"/>
    <n v="3144111508"/>
    <s v="Liliriveraperez@gmail.com"/>
    <s v="PATRICIA PÉREZ LEÓN-DIANA PATRICIA GRILLO TURRIAGO;"/>
    <n v="4"/>
    <n v="4"/>
    <n v="4"/>
    <n v="4"/>
    <n v="4"/>
    <n v="4"/>
    <n v="4"/>
    <n v="4"/>
    <n v="4"/>
    <n v="4"/>
    <n v="4"/>
    <n v="4"/>
    <s v="Ninguna"/>
    <s v="Resolución 3100 de 2019"/>
    <s v="Vio seguridad en odontologia "/>
  </r>
  <r>
    <n v="4665"/>
    <s v="6/19/26 9:32:36"/>
    <s v="6/19/26 9:35:43"/>
    <s v="anonymous"/>
    <m/>
    <m/>
    <s v="CAPACITACIÓN"/>
    <s v="Bioseguridad general"/>
    <x v="0"/>
    <s v="6/19/2026"/>
    <s v="Laura Isabel "/>
    <s v="Sandoval Tovar "/>
    <s v="Cédula de Ciudadanía"/>
    <n v="1027400618"/>
    <n v="1037400618"/>
    <s v="Dra Tatiana leal"/>
    <n v="1027400618"/>
    <s v="Auxiliar administrativo "/>
    <s v="BOGOTA DISTRITO CAPITAL"/>
    <n v="3242475725"/>
    <s v="Lauratov1201@gmail.com"/>
    <s v="PATRICIA PÉREZ LEÓN-DIANA PATRICIA GRILLO TURRIAGO;"/>
    <n v="4"/>
    <n v="4"/>
    <n v="4"/>
    <n v="4"/>
    <n v="4"/>
    <n v="4"/>
    <n v="4"/>
    <n v="4"/>
    <n v="4"/>
    <n v="4"/>
    <n v="4"/>
    <n v="4"/>
    <s v="NA"/>
    <s v="Humanización"/>
    <s v="NA"/>
  </r>
  <r>
    <n v="4666"/>
    <s v="6/19/26 9:33:17"/>
    <s v="6/19/26 9:35:43"/>
    <s v="anonymous"/>
    <m/>
    <m/>
    <s v="CAPACITACIÓN"/>
    <s v="Bioseguridad general"/>
    <x v="2"/>
    <s v="6/19/2026"/>
    <s v="MARIA JULIANA"/>
    <s v="PRECIADO MENA "/>
    <s v="Cédula de Ciudadanía"/>
    <n v="1023007650"/>
    <n v="1023007650"/>
    <s v="IVAN BEDOYA "/>
    <n v="79408312"/>
    <s v="Auxiliar de odontologia "/>
    <s v="BOGOTA DISTRITO CAPITAL"/>
    <n v="3152155863"/>
    <s v="juliana.mena1995@gmail.com"/>
    <s v="PATRICIA PÉREZ LEÓN-DIANA PATRICIA GRILLO TURRIAGO;"/>
    <n v="3"/>
    <n v="3"/>
    <n v="3"/>
    <n v="3"/>
    <n v="3"/>
    <n v="3"/>
    <n v="3"/>
    <n v="3"/>
    <n v="3"/>
    <n v="3"/>
    <n v="3"/>
    <n v="3"/>
    <s v="N/A"/>
    <s v="Residuos Hospitalarios"/>
    <s v="realizar capacitación de residuos hospitalarios y nueva normatividad "/>
  </r>
  <r>
    <n v="4667"/>
    <s v="6/19/26 9:30:15"/>
    <s v="6/19/26 9:35:47"/>
    <s v="anonymous"/>
    <m/>
    <m/>
    <s v="CAPACITACIÓN"/>
    <s v="Bioseguridad general"/>
    <x v="1"/>
    <s v="6/19/2026"/>
    <s v="Nadia Valentina "/>
    <s v="Caycedo Valencia "/>
    <s v="Cédula de Ciudadanía"/>
    <n v="1032503766"/>
    <n v="1032503766"/>
    <s v="Servimed Ips "/>
    <n v="823005326"/>
    <s v="Ingeniera Biomedica "/>
    <s v="BOGOTA DISTRITO CAPITAL"/>
    <n v="3206647497"/>
    <s v="caycedov94@gmail.com "/>
    <s v="PATRICIA PÉREZ LEÓN-DIANA PATRICIA GRILLO TURRIAGO;"/>
    <n v="4"/>
    <n v="4"/>
    <n v="4"/>
    <n v="4"/>
    <n v="4"/>
    <n v="4"/>
    <n v="4"/>
    <n v="4"/>
    <n v="4"/>
    <n v="4"/>
    <n v="4"/>
    <n v="4"/>
    <s v="Excelente trabajo "/>
    <s v="Estándar 3. Dotación Resolución 3100 de 2019 (Equipos biomédicos)"/>
    <s v="3100 del 2019 en equipos medicos "/>
  </r>
  <r>
    <n v="4668"/>
    <s v="6/19/26 9:31:16"/>
    <s v="6/19/26 9:35:54"/>
    <s v="anonymous"/>
    <m/>
    <m/>
    <s v="CAPACITACIÓN"/>
    <s v="Bioseguridad general"/>
    <x v="3"/>
    <s v="6/19/2026"/>
    <s v="SONIA ROSMIRA "/>
    <s v="VILLAMARIN PINTO "/>
    <s v="Cédula de Ciudadanía"/>
    <n v="52872467"/>
    <n v="52872467"/>
    <s v="DAPRE DEPARTAMENTO ADMINISTRATIVO DE LA PRESIDENCIA DE LA REPUBLICA "/>
    <n v="89999990830"/>
    <s v="Auxiliar administrativo "/>
    <s v="BOGOTA DISTRITO CAPITAL"/>
    <n v="3390"/>
    <s v="SONIAVILLAMARIN@PRESIDENCIA.COG.CO"/>
    <s v="PATRICIA PÉREZ LEÓN-DIANA PATRICIA GRILLO TURRIAGO;"/>
    <n v="4"/>
    <n v="4"/>
    <n v="4"/>
    <n v="4"/>
    <n v="4"/>
    <n v="4"/>
    <n v="4"/>
    <n v="4"/>
    <n v="4"/>
    <n v="4"/>
    <n v="4"/>
    <n v="4"/>
    <s v=" NA"/>
    <s v="Bioseguridad en Odontología"/>
    <s v="Bioseguridad en Odontología"/>
  </r>
  <r>
    <n v="4669"/>
    <s v="6/19/26 9:30:11"/>
    <s v="6/19/26 9:36:34"/>
    <s v="anonymous"/>
    <m/>
    <m/>
    <s v="CAPACITACIÓN"/>
    <s v="Bioseguridad general"/>
    <x v="2"/>
    <s v="6/19/2026"/>
    <s v="Katherine "/>
    <s v="Rojas Rincon"/>
    <s v="Cédula de Ciudadanía"/>
    <n v="1001218810"/>
    <n v="1001218810"/>
    <s v="Dr. Alejandro Ortiz Obregon"/>
    <n v="79324039"/>
    <s v="Auxiliar administrativo "/>
    <s v="BOGOTA DISTRITO CAPITAL"/>
    <s v="322877953- 3152992021"/>
    <s v="katherojasrincon.22@gmail.com"/>
    <s v="PATRICIA PÉREZ LEÓN-DIANA PATRICIA GRILLO TURRIAGO;"/>
    <n v="4"/>
    <n v="4"/>
    <n v="4"/>
    <n v="4"/>
    <n v="4"/>
    <n v="4"/>
    <n v="4"/>
    <n v="4"/>
    <n v="4"/>
    <n v="4"/>
    <n v="4"/>
    <n v="4"/>
    <s v="ninguno todo esta muy bien organizados y se entiende muy bien el tema "/>
    <s v="Estándar 3. Dotación Resolución 3100 de 2019 (Equipos biomédicos)"/>
    <s v="sobe habilitación y temas referentes a que se debe tener "/>
  </r>
  <r>
    <n v="4670"/>
    <s v="6/19/26 9:31:26"/>
    <s v="6/19/26 9:36:41"/>
    <s v="anonymous"/>
    <m/>
    <m/>
    <s v="CAPACITACIÓN"/>
    <s v="Bioseguridad general"/>
    <x v="2"/>
    <s v="6/19/2026"/>
    <s v="María Camila "/>
    <s v="Rubio pinzon"/>
    <s v="Cédula de Ciudadanía"/>
    <n v="51868727"/>
    <n v="51868727"/>
    <s v="Consultorio odontológico "/>
    <n v="51868727"/>
    <s v="Odontologa "/>
    <s v="BOGOTA DISTRITO CAPITAL"/>
    <n v="3153343403"/>
    <s v="dra.camilarubio@gmail.com"/>
    <s v="PATRICIA PÉREZ LEÓN-DIANA PATRICIA GRILLO TURRIAGO;"/>
    <n v="4"/>
    <n v="4"/>
    <n v="4"/>
    <n v="4"/>
    <n v="4"/>
    <n v="4"/>
    <n v="4"/>
    <n v="4"/>
    <n v="4"/>
    <n v="4"/>
    <n v="4"/>
    <n v="4"/>
    <s v="Excelente "/>
    <s v="Bioseguridad General"/>
    <s v="Seguridad al paciente "/>
  </r>
  <r>
    <n v="4671"/>
    <s v="6/19/26 9:32:20"/>
    <s v="6/19/26 9:36:59"/>
    <s v="anonymous"/>
    <m/>
    <m/>
    <s v="CAPACITACIÓN"/>
    <s v="Bioseguridad general"/>
    <x v="1"/>
    <s v="6/19/2026"/>
    <s v="Indira nairobis "/>
    <s v="Ríos avilez "/>
    <s v="Cédula de Ciudadanía"/>
    <n v="1067893126"/>
    <n v="1067893126"/>
    <s v="Servimed Ips "/>
    <n v="830002272"/>
    <s v="Regente de farmacia "/>
    <s v="BOGOTA DISTRITO CAPITAL"/>
    <n v="3235861002"/>
    <s v="riosindira6@gmail.com"/>
    <s v="PATRICIA PÉREZ LEÓN-DIANA PATRICIA GRILLO TURRIAGO;"/>
    <n v="4"/>
    <n v="4"/>
    <n v="4"/>
    <n v="4"/>
    <n v="4"/>
    <n v="4"/>
    <n v="4"/>
    <n v="4"/>
    <n v="4"/>
    <n v="4"/>
    <n v="4"/>
    <n v="4"/>
    <s v="Excelente "/>
    <s v="Estándar 4: Medicamentos, dispositivos Médicos e insumos"/>
    <s v="Estándar 4"/>
  </r>
  <r>
    <n v="4672"/>
    <s v="6/19/26 9:29:35"/>
    <s v="6/19/26 9:37:12"/>
    <s v="anonymous"/>
    <m/>
    <m/>
    <s v="CAPACITACIÓN"/>
    <s v="Bioseguridad general"/>
    <x v="2"/>
    <s v="6/19/2026"/>
    <s v="LUZ SHEILA "/>
    <s v="QUIÑONES CARDENAS"/>
    <s v="Cédula de Ciudadanía"/>
    <n v="51881094"/>
    <n v="51881094"/>
    <s v="LUZ SHEILA QUIÑONES CARDENAS"/>
    <n v="51881094"/>
    <s v="ODONTOLOGA"/>
    <s v="BOGOTA DISTRITO CAPITAL"/>
    <n v="3005549438"/>
    <s v="sheila_quinones@hotmail.com"/>
    <s v="PATRICIA PÉREZ LEÓN-DIANA PATRICIA GRILLO TURRIAGO;"/>
    <n v="4"/>
    <n v="4"/>
    <n v="4"/>
    <n v="4"/>
    <n v="4"/>
    <n v="4"/>
    <n v="4"/>
    <n v="4"/>
    <n v="4"/>
    <n v="4"/>
    <n v="4"/>
    <n v="4"/>
    <s v="Muchas gracias"/>
    <s v="Infraestructura"/>
    <s v="NA"/>
  </r>
  <r>
    <n v="4673"/>
    <s v="6/19/26 9:29:25"/>
    <s v="6/19/26 9:37:24"/>
    <s v="anonymous"/>
    <m/>
    <m/>
    <s v="CAPACITACIÓN"/>
    <s v="Bioseguridad general"/>
    <x v="2"/>
    <s v="6/19/2026"/>
    <s v="Magda Carolina"/>
    <s v="Vasquez Mendez "/>
    <s v="Cédula de Ciudadanía"/>
    <n v="53107751"/>
    <n v="53107751"/>
    <s v="Centro visual ortoptos"/>
    <n v="51655422"/>
    <s v="Auxiliar de optica"/>
    <s v="BOGOTA DISTRITO CAPITAL"/>
    <n v="3203424177"/>
    <s v="ortoptos@gmail.com"/>
    <s v="PATRICIA PÉREZ LEÓN-DIANA PATRICIA GRILLO TURRIAGO;"/>
    <n v="3"/>
    <n v="3"/>
    <n v="3"/>
    <n v="3"/>
    <n v="3"/>
    <n v="3"/>
    <n v="3"/>
    <n v="3"/>
    <n v="3"/>
    <n v="3"/>
    <n v="3"/>
    <n v="3"/>
    <s v="tocar el tema pgirasa"/>
    <s v="Ninguna de los anteriores"/>
    <s v="pgirasa"/>
  </r>
  <r>
    <n v="4674"/>
    <s v="6/19/26 9:30:06"/>
    <s v="6/19/26 9:37:28"/>
    <s v="anonymous"/>
    <m/>
    <m/>
    <s v="CAPACITACIÓN"/>
    <s v="Bioseguridad general"/>
    <x v="1"/>
    <s v="6/19/2026"/>
    <s v="NICOLAS"/>
    <s v="RODRIGUEZ GONZALEZ"/>
    <s v="Cédula de Ciudadanía"/>
    <n v="80015565"/>
    <n v="80015565"/>
    <s v="SERVIMED IPS"/>
    <n v="830002272"/>
    <s v="Coordinador de Farmacia"/>
    <s v="BOGOTA DISTRITO CAPITAL"/>
    <n v="3133550369"/>
    <s v="coordinacionfarmacia@servimedips.com"/>
    <s v="PATRICIA PÉREZ LEÓN-DIANA PATRICIA GRILLO TURRIAGO;"/>
    <n v="3"/>
    <n v="3"/>
    <n v="3"/>
    <n v="3"/>
    <n v="3"/>
    <n v="3"/>
    <n v="3"/>
    <n v="3"/>
    <n v="3"/>
    <n v="3"/>
    <n v="3"/>
    <n v="3"/>
    <s v="Gracias"/>
    <s v="Ninguna de los anteriores"/>
    <s v="NA"/>
  </r>
  <r>
    <n v="4675"/>
    <s v="6/19/26 9:31:12"/>
    <s v="6/19/26 9:37:34"/>
    <s v="anonymous"/>
    <m/>
    <m/>
    <s v="CAPACITACIÓN"/>
    <s v="Bioseguridad general"/>
    <x v="1"/>
    <s v="6/19/2026"/>
    <s v="MYRIAM  JOSEFINA "/>
    <s v="PABON CONTRERAS"/>
    <s v="Cédula de Ciudadanía"/>
    <n v="1094508669"/>
    <n v="1094508669"/>
    <s v="CENTRO ASISTENCIAL MADRE BERNARDA "/>
    <n v="860028947"/>
    <s v="AUX DE SERVICIOS GENERALES "/>
    <s v="BOGOTA DISTRITO CAPITAL"/>
    <n v="3212264280"/>
    <s v="pabon.mairim28@gmail.com"/>
    <s v="PATRICIA PÉREZ LEÓN-DIANA PATRICIA GRILLO TURRIAGO;"/>
    <n v="4"/>
    <n v="4"/>
    <n v="4"/>
    <n v="4"/>
    <n v="4"/>
    <n v="4"/>
    <n v="4"/>
    <n v="4"/>
    <n v="4"/>
    <n v="4"/>
    <n v="4"/>
    <n v="4"/>
    <s v="muy buena "/>
    <s v="Infraestructura"/>
    <s v="ok"/>
  </r>
  <r>
    <n v="4676"/>
    <s v="6/19/26 9:31:17"/>
    <s v="6/19/26 9:37:55"/>
    <s v="anonymous"/>
    <m/>
    <m/>
    <s v="CAPACITACIÓN"/>
    <s v="Bioseguridad general"/>
    <x v="2"/>
    <s v="6/19/2026"/>
    <s v="Ricardo Iván"/>
    <s v="Mora Ruiz"/>
    <s v="Cédula de Ciudadanía"/>
    <n v="79378789"/>
    <n v="79378789"/>
    <s v="Privada"/>
    <n v="79378789"/>
    <s v="Odontologo"/>
    <s v="BOGOTA DISTRITO CAPITAL"/>
    <n v="3132357365"/>
    <s v="agcespigas03@hotmail.com"/>
    <s v="PATRICIA PÉREZ LEÓN-DIANA PATRICIA GRILLO TURRIAGO;"/>
    <n v="4"/>
    <n v="4"/>
    <n v="4"/>
    <n v="4"/>
    <n v="4"/>
    <n v="4"/>
    <n v="4"/>
    <n v="4"/>
    <n v="4"/>
    <n v="4"/>
    <n v="4"/>
    <n v="4"/>
    <s v="Gracias por la guia"/>
    <s v="Estándar 3. Dotación Resolución 3100 de 2019 (Equipos biomédicos)"/>
    <s v="victimas abuso sexual"/>
  </r>
  <r>
    <n v="4677"/>
    <s v="6/19/26 9:31:09"/>
    <s v="6/19/26 9:37:57"/>
    <s v="anonymous"/>
    <m/>
    <m/>
    <s v="CAPACITACIÓN"/>
    <s v="Bioseguridad general"/>
    <x v="1"/>
    <s v="6/19/2026"/>
    <s v="Blanca Marleny "/>
    <s v="Murcia Damian "/>
    <s v="Cédula de Ciudadanía"/>
    <n v="40051856"/>
    <n v="40051856"/>
    <s v="Healthy CLINICAS de Adelgazamiento "/>
    <n v="900793968"/>
    <s v="auxiliar de  enfermeria "/>
    <s v="BOGOTA DISTRITO CAPITAL"/>
    <n v="3183470107"/>
    <s v="marleny11298@hotmail.com"/>
    <s v="PATRICIA PÉREZ LEÓN-DIANA PATRICIA GRILLO TURRIAGO;"/>
    <n v="4"/>
    <n v="4"/>
    <n v="4"/>
    <n v="4"/>
    <n v="4"/>
    <n v="4"/>
    <n v="4"/>
    <n v="4"/>
    <n v="4"/>
    <n v="4"/>
    <n v="4"/>
    <n v="4"/>
    <s v="NA"/>
    <s v="Conozca el proceso sancionatorio"/>
    <s v="NA"/>
  </r>
  <r>
    <n v="4678"/>
    <s v="6/19/26 9:30:37"/>
    <s v="6/19/26 9:38:01"/>
    <s v="anonymous"/>
    <m/>
    <m/>
    <s v="CAPACITACIÓN"/>
    <s v="Bioseguridad general"/>
    <x v="2"/>
    <s v="6/19/2026"/>
    <s v="Sandra Patricia"/>
    <s v="Rincón Mozo"/>
    <s v="Cédula de Ciudadanía"/>
    <n v="52796275"/>
    <n v="52796275"/>
    <s v="Consultorio Fisioterapia Sandra Rincón "/>
    <n v="527962753"/>
    <s v="Independiente "/>
    <s v="BOGOTA DISTRITO CAPITAL"/>
    <n v="3014449256"/>
    <s v="Ft.sandrarincon@gmail.com"/>
    <s v="PATRICIA PÉREZ LEÓN-DIANA PATRICIA GRILLO TURRIAGO;"/>
    <n v="4"/>
    <n v="4"/>
    <n v="4"/>
    <n v="4"/>
    <n v="4"/>
    <n v="4"/>
    <n v="4"/>
    <n v="4"/>
    <n v="4"/>
    <n v="4"/>
    <n v="4"/>
    <n v="4"/>
    <s v="Excelente "/>
    <s v="Bioseguridad General"/>
    <s v="Bioseguridad general "/>
  </r>
  <r>
    <n v="4679"/>
    <s v="6/19/26 9:29:57"/>
    <s v="6/19/26 9:38:07"/>
    <s v="anonymous"/>
    <m/>
    <m/>
    <s v="CAPACITACIÓN"/>
    <s v="Bioseguridad general"/>
    <x v="1"/>
    <s v="6/19/2026"/>
    <s v="Nicole "/>
    <s v="Amaya Ardila "/>
    <s v="Cédula de Ciudadanía"/>
    <n v="1232891463"/>
    <n v="1232891463"/>
    <s v="Centro Oftalmologico VGR SAS "/>
    <n v="900578072"/>
    <s v="Auxiliar Administrativo "/>
    <s v="Floridablanca (Santander)"/>
    <n v="3174328792"/>
    <s v="calidad@virgiliogalvis.com.co"/>
    <s v="PATRICIA PÉREZ LEÓN-DIANA PATRICIA GRILLO TURRIAGO;"/>
    <n v="3"/>
    <n v="3"/>
    <n v="4"/>
    <n v="4"/>
    <n v="4"/>
    <n v="4"/>
    <n v="3"/>
    <n v="3"/>
    <n v="3"/>
    <n v="4"/>
    <n v="4"/>
    <n v="4"/>
    <s v="Excelente trabajo"/>
    <s v="Pamec "/>
    <s v="Sistema de Información para la Calidad- Resolución 256 de 2016"/>
  </r>
  <r>
    <n v="4680"/>
    <s v="6/19/26 9:34:37"/>
    <s v="6/19/26 9:38:13"/>
    <s v="anonymous"/>
    <m/>
    <m/>
    <s v="CAPACITACIÓN"/>
    <s v="Bioseguridad general"/>
    <x v="1"/>
    <s v="6/19/2026"/>
    <s v="MARIAJOSE "/>
    <s v="ACEVEDO ROCHA "/>
    <s v="Cédula de Ciudadanía"/>
    <n v="1000836502"/>
    <n v="1000836502"/>
    <s v="SERVIMED IPS s.a"/>
    <n v="830002272"/>
    <s v="Gestor ambiental "/>
    <s v="BOGOTA DISTRITO CAPITAL"/>
    <n v="3007509224"/>
    <s v="gestionambiental@servimedips.com"/>
    <s v="PATRICIA PÉREZ LEÓN-DIANA PATRICIA GRILLO TURRIAGO;"/>
    <n v="4"/>
    <n v="4"/>
    <n v="4"/>
    <n v="4"/>
    <n v="4"/>
    <n v="4"/>
    <n v="4"/>
    <n v="4"/>
    <n v="4"/>
    <n v="4"/>
    <n v="4"/>
    <n v="4"/>
    <s v="Bueno todo "/>
    <s v="Bioseguridad General"/>
    <s v="Normativa 3100 2019"/>
  </r>
  <r>
    <n v="4681"/>
    <s v="6/19/26 9:34:09"/>
    <s v="6/19/26 9:38:31"/>
    <s v="anonymous"/>
    <m/>
    <m/>
    <s v="CAPACITACIÓN"/>
    <s v="Bioseguridad general"/>
    <x v="2"/>
    <s v="6/19/2026"/>
    <s v="Sandra patricia "/>
    <s v="Urrego barrera"/>
    <s v="Cédula de Ciudadanía"/>
    <n v="52079010"/>
    <n v="52079010"/>
    <s v="Sandra  patricia urrego barrera "/>
    <n v="52079010"/>
    <s v="Odontologa"/>
    <s v="BOGOTA DISTRITO CAPITAL"/>
    <n v="3114935877"/>
    <s v="sandrau118@gmail.com"/>
    <s v="PATRICIA PÉREZ LEÓN-DIANA PATRICIA GRILLO TURRIAGO;"/>
    <n v="4"/>
    <n v="4"/>
    <n v="4"/>
    <n v="4"/>
    <n v="4"/>
    <n v="4"/>
    <n v="4"/>
    <n v="4"/>
    <n v="4"/>
    <n v="4"/>
    <n v="4"/>
    <n v="4"/>
    <s v="Ninguna"/>
    <s v="Bioseguridad en Odontología"/>
    <s v="Ninguno"/>
  </r>
  <r>
    <n v="4682"/>
    <s v="6/19/26 9:34:29"/>
    <s v="6/19/26 9:38:31"/>
    <s v="anonymous"/>
    <m/>
    <m/>
    <s v="CAPACITACIÓN"/>
    <s v="Bioseguridad general"/>
    <x v="1"/>
    <s v="6/19/2026"/>
    <s v="LUZ GINNETH"/>
    <s v="CABALLERO MUÑOZ"/>
    <s v="Cédula de Ciudadanía"/>
    <n v="1233503896"/>
    <n v="1233503896"/>
    <s v="CENTRO MEDICO INTEGRAL CEMI SALUD OCUPACIONAL S.A.S "/>
    <n v="900892571"/>
    <s v="ASISTENTE DE GERENCIA "/>
    <s v="BOGOTA DISTRITO CAPITAL"/>
    <n v="3195974774"/>
    <s v="centromedicointegralsas@gmail.com"/>
    <s v="PATRICIA PÉREZ LEÓN-DIANA PATRICIA GRILLO TURRIAGO;"/>
    <n v="3"/>
    <n v="3"/>
    <n v="3"/>
    <n v="3"/>
    <n v="3"/>
    <n v="3"/>
    <n v="3"/>
    <n v="3"/>
    <n v="3"/>
    <n v="3"/>
    <n v="3"/>
    <n v="3"/>
    <s v="NA"/>
    <s v="Seguridad del Paciente IPS"/>
    <s v="ESTANDAR 6. HISTORIA CLINICA Y REGISTROS"/>
  </r>
  <r>
    <n v="4683"/>
    <s v="6/19/26 9:32:00"/>
    <s v="6/19/26 9:38:39"/>
    <s v="anonymous"/>
    <m/>
    <m/>
    <s v="CAPACITACIÓN"/>
    <s v="Bioseguridad general"/>
    <x v="2"/>
    <s v="6/19/2026"/>
    <s v="Carmenza"/>
    <s v="Torregrosa Corredor"/>
    <s v="Cédula de Ciudadanía"/>
    <n v="52783196"/>
    <n v="52783196"/>
    <s v="Dra Yenny Rojas "/>
    <n v="52045348"/>
    <s v="Auxiliar "/>
    <s v="BOGOTA DISTRITO CAPITAL"/>
    <n v="3053974627"/>
    <s v="Torregrosacarmenza@gmail.com"/>
    <s v="PATRICIA PÉREZ LEÓN-DIANA PATRICIA GRILLO TURRIAGO;"/>
    <n v="4"/>
    <n v="3"/>
    <n v="4"/>
    <n v="3"/>
    <n v="4"/>
    <n v="4"/>
    <n v="3"/>
    <n v="4"/>
    <n v="3"/>
    <n v="4"/>
    <n v="4"/>
    <n v="4"/>
    <s v="NA"/>
    <s v="Tecnovigilancia"/>
    <s v="Servicio al cliente "/>
  </r>
  <r>
    <n v="4684"/>
    <s v="6/19/26 9:35:02"/>
    <s v="6/19/26 9:38:42"/>
    <s v="anonymous"/>
    <m/>
    <m/>
    <s v="CAPACITACIÓN"/>
    <s v="Bioseguridad general"/>
    <x v="1"/>
    <s v="6/19/2026"/>
    <s v="Julieth"/>
    <s v="Ruiz Ortega "/>
    <s v="Cédula de Ciudadanía"/>
    <n v="53140451"/>
    <n v="53140451"/>
    <s v="Imed Health "/>
    <n v="901625769"/>
    <s v="Gerente "/>
    <s v="BOGOTA DISTRITO CAPITAL"/>
    <n v="3017593941"/>
    <s v="Juliruizortega@gmail.com"/>
    <s v="PATRICIA PÉREZ LEÓN-DIANA PATRICIA GRILLO TURRIAGO;"/>
    <n v="4"/>
    <n v="4"/>
    <n v="4"/>
    <n v="4"/>
    <n v="4"/>
    <n v="4"/>
    <n v="4"/>
    <n v="4"/>
    <n v="4"/>
    <n v="4"/>
    <n v="4"/>
    <n v="4"/>
    <s v="muy buena "/>
    <s v="Guías de Práctica Clínica"/>
    <s v="Gpc"/>
  </r>
  <r>
    <n v="4685"/>
    <s v="6/19/26 9:35:43"/>
    <s v="6/19/26 9:38:51"/>
    <s v="anonymous"/>
    <m/>
    <m/>
    <s v="CAPACITACIÓN"/>
    <s v="Bioseguridad general"/>
    <x v="2"/>
    <s v="6/19/2026"/>
    <s v="Arleth Patricia"/>
    <s v="Villalba Camargo"/>
    <s v="Cédula de Ciudadanía"/>
    <n v="32795605"/>
    <n v="32795605"/>
    <s v="Estética dental Marcela Cortés "/>
    <n v="1136880387"/>
    <s v="Auxiliar de Odontologia "/>
    <s v="BOGOTA DISTRITO CAPITAL"/>
    <n v="3105626113"/>
    <s v="arlethvilla@hotmail.com"/>
    <s v="PATRICIA PÉREZ LEÓN-DIANA PATRICIA GRILLO TURRIAGO;"/>
    <n v="4"/>
    <n v="4"/>
    <n v="4"/>
    <n v="4"/>
    <n v="4"/>
    <n v="4"/>
    <n v="4"/>
    <n v="4"/>
    <n v="4"/>
    <n v="4"/>
    <n v="4"/>
    <n v="4"/>
    <s v="NA"/>
    <s v="Bioseguridad en Odontología"/>
    <s v="NA"/>
  </r>
  <r>
    <n v="4686"/>
    <s v="6/19/26 9:34:31"/>
    <s v="6/19/26 9:39:05"/>
    <s v="anonymous"/>
    <m/>
    <m/>
    <s v="CAPACITACIÓN"/>
    <s v="Bioseguridad general"/>
    <x v="2"/>
    <s v="6/19/2026"/>
    <s v="constanza "/>
    <s v="nieves rodriguez"/>
    <s v="Cédula de Ciudadanía"/>
    <n v="35409981"/>
    <n v="35409981"/>
    <s v="consultorio medico"/>
    <n v="35409981"/>
    <s v="medica general"/>
    <s v="ZIPAQUIRA CUNDINAMARCA"/>
    <n v="3108091613"/>
    <s v="nievesconstanza@hotmail.com"/>
    <s v="PATRICIA PÉREZ LEÓN-DIANA PATRICIA GRILLO TURRIAGO;"/>
    <n v="4"/>
    <n v="4"/>
    <n v="4"/>
    <n v="4"/>
    <n v="4"/>
    <n v="4"/>
    <n v="4"/>
    <n v="4"/>
    <n v="4"/>
    <n v="4"/>
    <n v="4"/>
    <n v="4"/>
    <s v="excelente exposicion"/>
    <s v="Guías de Práctica Clínica"/>
    <s v="enfoque diferencial"/>
  </r>
  <r>
    <n v="4687"/>
    <s v="6/19/26 9:34:43"/>
    <s v="6/19/26 9:39:44"/>
    <s v="anonymous"/>
    <m/>
    <m/>
    <s v="CAPACITACIÓN"/>
    <s v="Bioseguridad general"/>
    <x v="2"/>
    <s v="6/19/2026"/>
    <s v="Karol "/>
    <s v="Soto Alvarado "/>
    <s v="Cédula de Ciudadanía"/>
    <n v="55305425"/>
    <n v="55305425"/>
    <s v="Odontologia Karol soto"/>
    <n v="553054257"/>
    <s v="Odontologa "/>
    <s v="BOGOTA DISTRITO CAPITAL"/>
    <n v="3197605041"/>
    <s v="Dra.karolsoto@outlook.com"/>
    <s v="PATRICIA PÉREZ LEÓN-DIANA PATRICIA GRILLO TURRIAGO;"/>
    <n v="4"/>
    <n v="4"/>
    <n v="4"/>
    <n v="4"/>
    <n v="4"/>
    <n v="4"/>
    <n v="4"/>
    <n v="4"/>
    <n v="4"/>
    <n v="4"/>
    <n v="4"/>
    <n v="4"/>
    <s v="Ninguno"/>
    <s v="Bioseguridad en Odontología"/>
    <s v="Infrastructure "/>
  </r>
  <r>
    <n v="4688"/>
    <s v="6/19/26 9:35:28"/>
    <s v="6/19/26 9:39:50"/>
    <s v="anonymous"/>
    <m/>
    <m/>
    <s v="CAPACITACIÓN"/>
    <s v="Bioseguridad general"/>
    <x v="2"/>
    <s v="6/19/2026"/>
    <s v="Yesica jimena"/>
    <s v="Bustos bustos"/>
    <s v="Cédula de Ciudadanía"/>
    <n v="1022999459"/>
    <n v="1022999459"/>
    <s v="Fernando duque y nancy gutierrez"/>
    <n v="79321599"/>
    <s v="Auxiliar odontologia"/>
    <s v="BOGOTA DISTRITO CAPITAL"/>
    <n v="3118637302"/>
    <s v="Bustos0916@gmail.com"/>
    <s v="PATRICIA PÉREZ LEÓN-DIANA PATRICIA GRILLO TURRIAGO;"/>
    <n v="4"/>
    <n v="4"/>
    <n v="4"/>
    <n v="4"/>
    <n v="4"/>
    <n v="4"/>
    <n v="4"/>
    <n v="4"/>
    <n v="4"/>
    <n v="4"/>
    <n v="4"/>
    <n v="4"/>
    <s v="NA"/>
    <s v="Conozca el proceso sancionatorio"/>
    <s v="NA"/>
  </r>
  <r>
    <n v="4689"/>
    <s v="6/19/26 9:34:44"/>
    <s v="6/19/26 9:39:56"/>
    <s v="anonymous"/>
    <m/>
    <m/>
    <s v="CAPACITACIÓN"/>
    <s v="Bioseguridad general"/>
    <x v="2"/>
    <s v="6/19/2026"/>
    <s v="Mariana "/>
    <s v="Mercado Hernandez"/>
    <s v="Cédula de Ciudadanía"/>
    <n v="1019099093"/>
    <n v="1019099093"/>
    <s v="Estética dental Marcela Cortes"/>
    <n v="1136880387"/>
    <s v="Auxiliar de odontologia"/>
    <s v="BOGOTA DISTRITO CAPITAL"/>
    <n v="3108098961"/>
    <s v="Marii0829.mm@gmail.com"/>
    <s v="PATRICIA PÉREZ LEÓN-DIANA PATRICIA GRILLO TURRIAGO;"/>
    <n v="4"/>
    <n v="4"/>
    <n v="4"/>
    <n v="4"/>
    <n v="4"/>
    <n v="4"/>
    <n v="4"/>
    <n v="4"/>
    <n v="4"/>
    <n v="4"/>
    <n v="4"/>
    <n v="4"/>
    <s v="Excelente capacitación "/>
    <s v="Bioseguridad General"/>
    <s v="Bioseguridad odontologica "/>
  </r>
  <r>
    <n v="4690"/>
    <s v="6/19/26 9:37:58"/>
    <s v="6/19/26 9:40:35"/>
    <s v="anonymous"/>
    <m/>
    <m/>
    <s v="CAPACITACIÓN"/>
    <s v="Bioseguridad general"/>
    <x v="1"/>
    <s v="6/19/2026"/>
    <s v="Diana Paola "/>
    <s v="Carranza Machado "/>
    <s v="Cédula de Ciudadanía"/>
    <n v="1032436756"/>
    <n v="1032436756"/>
    <s v="Centro de enfermedades hepáticas y Digestivas "/>
    <n v="900726935"/>
    <s v="Coordinación médica "/>
    <s v="BOGOTA DISTRITO CAPITAL"/>
    <n v="3114723343"/>
    <s v="dpcarranzam@unal.edu.co"/>
    <s v="PATRICIA PÉREZ LEÓN-DIANA PATRICIA GRILLO TURRIAGO;"/>
    <n v="4"/>
    <n v="4"/>
    <n v="4"/>
    <n v="4"/>
    <n v="4"/>
    <n v="4"/>
    <n v="4"/>
    <n v="4"/>
    <n v="4"/>
    <n v="4"/>
    <n v="4"/>
    <n v="4"/>
    <s v="NA"/>
    <s v="Infraestructura"/>
    <s v="NA"/>
  </r>
  <r>
    <n v="4691"/>
    <s v="6/19/26 9:30:35"/>
    <s v="6/19/26 9:40:44"/>
    <s v="anonymous"/>
    <m/>
    <m/>
    <s v="CAPACITACIÓN"/>
    <s v="Bioseguridad general"/>
    <x v="1"/>
    <s v="6/19/2026"/>
    <s v="Martha Elena"/>
    <s v="Montoya Betancurth"/>
    <s v="Cédula de Ciudadanía"/>
    <n v="51814087"/>
    <n v="51814087"/>
    <s v="Sociedad Pediatrica de los Andes"/>
    <n v="830071938"/>
    <s v="Regente de farmacia"/>
    <s v="BOGOTA DISTRITO CAPITAL"/>
    <n v="3214323205"/>
    <s v="membeta2@hotmail.com"/>
    <s v="PATRICIA PÉREZ LEÓN-DIANA PATRICIA GRILLO TURRIAGO;"/>
    <n v="4"/>
    <n v="4"/>
    <n v="4"/>
    <n v="4"/>
    <n v="4"/>
    <n v="4"/>
    <n v="4"/>
    <n v="4"/>
    <n v="4"/>
    <n v="4"/>
    <n v="4"/>
    <n v="4"/>
    <s v="Excelente..Muchas gracias"/>
    <s v="Estándar 3. Dotación Resolución 3100 de 2019 (Equipos biomédicos)"/>
    <s v="Farmacovigilancia"/>
  </r>
  <r>
    <n v="4692"/>
    <s v="6/19/26 9:37:53"/>
    <s v="6/19/26 9:40:46"/>
    <s v="anonymous"/>
    <m/>
    <m/>
    <s v="CAPACITACIÓN"/>
    <s v="Bioseguridad general"/>
    <x v="1"/>
    <s v="6/19/2026"/>
    <s v="Mónica "/>
    <s v="Piedrahita Escobar "/>
    <s v="Cédula de Ciudadanía"/>
    <n v="36066168"/>
    <n v="36066168"/>
    <s v="Oftalmolaser S.A "/>
    <n v="813010145"/>
    <s v="Coordinador de calidad "/>
    <s v="FLORENCIA  CAQUETA "/>
    <n v="3164427915"/>
    <s v="coordinacion.calidad@oftalmolasersa.com.co"/>
    <s v="PATRICIA PÉREZ LEÓN-DIANA PATRICIA GRILLO TURRIAGO;"/>
    <n v="4"/>
    <n v="4"/>
    <n v="4"/>
    <n v="4"/>
    <n v="4"/>
    <n v="4"/>
    <n v="4"/>
    <n v="4"/>
    <n v="4"/>
    <n v="4"/>
    <n v="4"/>
    <n v="4"/>
    <s v="Excelente "/>
    <s v="Tecnovigilancia"/>
    <s v="Todas las programadas "/>
  </r>
  <r>
    <n v="4693"/>
    <s v="6/19/26 9:32:13"/>
    <s v="6/19/26 9:40:56"/>
    <s v="anonymous"/>
    <m/>
    <m/>
    <s v="CAPACITACIÓN"/>
    <s v="Bioseguridad general"/>
    <x v="2"/>
    <s v="6/19/2026"/>
    <s v="Maria Fernanda Rincon Hernandez"/>
    <s v=" Rincon Hernandez"/>
    <s v="Cédula de Ciudadanía"/>
    <n v="1125548946"/>
    <n v="1125548946"/>
    <s v="Luisa fernanda suarez"/>
    <n v="1140876604"/>
    <s v="AUXILIAR DE ODONTOLOGIA"/>
    <s v="CHIA , CUNDINAMARCA"/>
    <n v="3014695093"/>
    <s v="FERNANDARINCON872@GMAIL.COM"/>
    <s v="PATRICIA PÉREZ LEÓN-DIANA PATRICIA GRILLO TURRIAGO;"/>
    <n v="3"/>
    <n v="3"/>
    <n v="4"/>
    <n v="4"/>
    <n v="4"/>
    <n v="4"/>
    <n v="4"/>
    <n v="4"/>
    <n v="4"/>
    <n v="4"/>
    <n v="4"/>
    <n v="4"/>
    <s v="NA"/>
    <s v="Bioseguridad General"/>
    <s v="NA"/>
  </r>
  <r>
    <n v="4694"/>
    <s v="6/19/26 9:36:22"/>
    <s v="6/19/26 9:41:02"/>
    <s v="anonymous"/>
    <m/>
    <m/>
    <s v="CAPACITACIÓN"/>
    <s v="Bioseguridad general"/>
    <x v="2"/>
    <s v="6/19/2026"/>
    <s v="NASDELLY "/>
    <s v="CAÑADULCE CASTILLO"/>
    <s v="Cédula de Ciudadanía"/>
    <n v="52466817"/>
    <n v="52466817"/>
    <s v="CONSULTORIO ODONTOLOGICO DRA JENNY ORTEGA VEGA "/>
    <n v="59832637"/>
    <s v="AUXILIAR ADMINISTRATIVO"/>
    <s v="BOGOTA DISTRITO CAPITAL"/>
    <n v="3125092102"/>
    <s v="naxcac79@gmail.com"/>
    <s v="PATRICIA PÉREZ LEÓN-DIANA PATRICIA GRILLO TURRIAGO;"/>
    <n v="4"/>
    <n v="4"/>
    <n v="4"/>
    <n v="4"/>
    <n v="4"/>
    <n v="4"/>
    <n v="4"/>
    <n v="4"/>
    <n v="4"/>
    <n v="4"/>
    <n v="4"/>
    <n v="4"/>
    <s v="N.A"/>
    <s v="Bioseguridad en Odontología"/>
    <s v="BIOSEGURIDAD EN ODONTOLOGIA"/>
  </r>
  <r>
    <n v="4695"/>
    <s v="6/19/26 9:39:00"/>
    <s v="6/19/26 9:41:03"/>
    <s v="anonymous"/>
    <m/>
    <m/>
    <s v="CAPACITACIÓN"/>
    <s v="Bioseguridad general"/>
    <x v="2"/>
    <s v="6/19/2026"/>
    <s v="Laura viviana "/>
    <s v="Arenas wilches"/>
    <s v="Cédula de Ciudadanía"/>
    <n v="1118547627"/>
    <n v="1118547627"/>
    <s v="Laura Arenas Wilches"/>
    <n v="1118547627"/>
    <s v="Ortodoncista"/>
    <s v="BOGOTA DISTRITO CAPITAL"/>
    <n v="3133072536"/>
    <s v="laurawilches05@gmail.com"/>
    <s v="PATRICIA PÉREZ LEÓN-DIANA PATRICIA GRILLO TURRIAGO;"/>
    <n v="3"/>
    <n v="4"/>
    <n v="4"/>
    <n v="4"/>
    <n v="4"/>
    <n v="4"/>
    <n v="4"/>
    <n v="4"/>
    <n v="4"/>
    <n v="4"/>
    <n v="4"/>
    <n v="3"/>
    <s v="Ninguno"/>
    <s v="Bioseguridad en Odontología"/>
    <s v="Odontologia"/>
  </r>
  <r>
    <n v="4696"/>
    <s v="6/19/26 9:35:13"/>
    <s v="6/19/26 9:41:08"/>
    <s v="anonymous"/>
    <m/>
    <m/>
    <s v="CAPACITACIÓN"/>
    <s v="Bioseguridad general"/>
    <x v="1"/>
    <s v="6/19/2026"/>
    <s v="Julieth Paola "/>
    <s v="Rodriguez Tolosa "/>
    <s v="Cédula de Ciudadanía"/>
    <n v="1014308289"/>
    <n v="1014308289"/>
    <s v="Forja Empresas "/>
    <n v="900162688"/>
    <s v="Analista de Calidad "/>
    <s v="BOGOTA DISTRITO CAPITAL"/>
    <n v="319467928"/>
    <s v="analistadeprocesos2@forjaempresas.com"/>
    <s v="PATRICIA PÉREZ LEÓN-DIANA PATRICIA GRILLO TURRIAGO;"/>
    <n v="4"/>
    <n v="4"/>
    <n v="4"/>
    <n v="4"/>
    <n v="4"/>
    <n v="4"/>
    <n v="4"/>
    <n v="4"/>
    <n v="4"/>
    <n v="4"/>
    <n v="4"/>
    <n v="4"/>
    <s v="NA"/>
    <s v="Residuos Hospitalarios"/>
    <s v="NA"/>
  </r>
  <r>
    <n v="4697"/>
    <s v="6/19/26 9:36:00"/>
    <s v="6/19/26 9:41:14"/>
    <s v="anonymous"/>
    <m/>
    <m/>
    <s v="CAPACITACIÓN"/>
    <s v="Bioseguridad general"/>
    <x v="1"/>
    <s v="6/19/2026"/>
    <s v="Lina Maria "/>
    <s v="Gutierrez Guevara "/>
    <s v="Cédula de Ciudadanía"/>
    <n v="40432445"/>
    <n v="40432445"/>
    <s v="Fertility Dreams"/>
    <n v="901653888"/>
    <s v="Jefe de enfermería "/>
    <s v="BOGOTA DISTRITO CAPITAL"/>
    <n v="3142373900"/>
    <s v="enfermeria@fertilitydreams.co"/>
    <s v="PATRICIA PÉREZ LEÓN-DIANA PATRICIA GRILLO TURRIAGO;"/>
    <n v="4"/>
    <n v="4"/>
    <n v="4"/>
    <n v="4"/>
    <n v="4"/>
    <n v="4"/>
    <n v="4"/>
    <n v="4"/>
    <n v="4"/>
    <n v="4"/>
    <n v="4"/>
    <n v="4"/>
    <s v="N/A"/>
    <s v="Seguridad del Paciente IPS"/>
    <s v="N/A"/>
  </r>
  <r>
    <n v="4698"/>
    <s v="6/19/26 9:37:59"/>
    <s v="6/19/26 9:41:24"/>
    <s v="anonymous"/>
    <m/>
    <m/>
    <s v="CAPACITACIÓN"/>
    <s v="Bioseguridad general"/>
    <x v="2"/>
    <s v="6/19/2026"/>
    <s v="Yolanda"/>
    <s v="Garcia Cardona"/>
    <s v="Cédula de Ciudadanía"/>
    <n v="51655422"/>
    <n v="51655422"/>
    <s v="Centro visual ortoptos"/>
    <n v="51655422"/>
    <s v="optometra"/>
    <s v="BOGOTA DISTRITO CAPITAL"/>
    <n v="3203424177"/>
    <s v="ortoptos@gmail.com"/>
    <s v="PATRICIA PÉREZ LEÓN-DIANA PATRICIA GRILLO TURRIAGO;"/>
    <n v="3"/>
    <n v="3"/>
    <n v="3"/>
    <n v="3"/>
    <n v="3"/>
    <n v="3"/>
    <n v="3"/>
    <n v="3"/>
    <n v="3"/>
    <n v="3"/>
    <n v="3"/>
    <n v="3"/>
    <s v="pgirasa"/>
    <s v="Ninguna de los anteriores"/>
    <s v="pgirasa"/>
  </r>
  <r>
    <n v="4699"/>
    <s v="6/19/26 9:30:54"/>
    <s v="6/19/26 9:41:29"/>
    <s v="anonymous"/>
    <m/>
    <m/>
    <s v="CAPACITACIÓN"/>
    <s v="Bioseguridad general"/>
    <x v="2"/>
    <s v="6/19/2026"/>
    <s v="ADRIANA"/>
    <s v="GÓMEZ DELGADO"/>
    <s v="Cédula de Ciudadanía"/>
    <n v="52312366"/>
    <n v="52312366"/>
    <s v="PROFESIONAL INDEPENDIENTE"/>
    <n v="52312366"/>
    <s v="OPTÓMETRA"/>
    <s v="BOGOTA DISTRITO CAPITAL"/>
    <n v="3106996914"/>
    <s v="adrigo76@hotmail.com"/>
    <s v="PATRICIA PÉREZ LEÓN-DIANA PATRICIA GRILLO TURRIAGO;"/>
    <n v="4"/>
    <n v="4"/>
    <n v="4"/>
    <n v="4"/>
    <n v="4"/>
    <n v="4"/>
    <n v="4"/>
    <n v="4"/>
    <n v="4"/>
    <n v="4"/>
    <n v="4"/>
    <n v="4"/>
    <s v="Son excelentes estas capacitaciones, nos refrescan temas y nos actualizan en nuevos conceptos. Muchas gracias. Felicitaciones."/>
    <s v="Estándar 3. Dotación Resolución 3100 de 2019 (Equipos biomédicos)"/>
    <s v="Humanización en los servicios de salud."/>
  </r>
  <r>
    <n v="4700"/>
    <s v="6/19/26 9:37:05"/>
    <s v="6/19/26 9:41:56"/>
    <s v="anonymous"/>
    <m/>
    <m/>
    <s v="CAPACITACIÓN"/>
    <s v="Bioseguridad general"/>
    <x v="2"/>
    <s v="6/19/2026"/>
    <s v="Yaneth"/>
    <s v="Rojas Corredor"/>
    <s v="Cédula de Ciudadanía"/>
    <n v="23561912"/>
    <n v="23561912"/>
    <s v="Luz Amparo Avellaneda Borda"/>
    <n v="41690582"/>
    <s v="Auxiliar en salud oral "/>
    <s v="BOGOTA DISTRITO CAPITAL"/>
    <n v="3143836721"/>
    <s v="corredorjanet978@gmail.com"/>
    <s v="PATRICIA PÉREZ LEÓN-DIANA PATRICIA GRILLO TURRIAGO;"/>
    <n v="3"/>
    <n v="3"/>
    <n v="3"/>
    <n v="3"/>
    <n v="3"/>
    <n v="3"/>
    <n v="3"/>
    <n v="4"/>
    <n v="4"/>
    <n v="3"/>
    <n v="3"/>
    <n v="3"/>
    <s v="Ninguna"/>
    <s v="Bioseguridad General"/>
    <s v="NA"/>
  </r>
  <r>
    <n v="4701"/>
    <s v="6/19/26 9:35:41"/>
    <s v="6/19/26 9:42:14"/>
    <s v="anonymous"/>
    <m/>
    <m/>
    <s v="CAPACITACIÓN"/>
    <s v="Bioseguridad general"/>
    <x v="2"/>
    <s v="6/19/2026"/>
    <s v="Nancy Eugenia"/>
    <s v="Gutierrez Cifuentes"/>
    <s v="Cédula de Ciudadanía"/>
    <n v="39784419"/>
    <n v="39784419"/>
    <s v="Nancy gutierrez"/>
    <n v="39784419"/>
    <s v="ortodoncista"/>
    <s v="BOGOTA DISTRITO CAPITAL"/>
    <n v="3173716687"/>
    <s v="clinicajucep@hotmail.com"/>
    <s v="PATRICIA PÉREZ LEÓN-DIANA PATRICIA GRILLO TURRIAGO;"/>
    <n v="4"/>
    <n v="4"/>
    <n v="4"/>
    <n v="4"/>
    <n v="4"/>
    <n v="4"/>
    <n v="4"/>
    <n v="4"/>
    <n v="4"/>
    <n v="4"/>
    <n v="4"/>
    <n v="4"/>
    <s v="NA"/>
    <s v="Conozca el proceso sancionatorio"/>
    <s v="na"/>
  </r>
  <r>
    <n v="4702"/>
    <s v="6/19/26 9:34:38"/>
    <s v="6/19/26 9:42:23"/>
    <s v="anonymous"/>
    <m/>
    <m/>
    <s v="CAPACITACIÓN"/>
    <s v="Bioseguridad general"/>
    <x v="2"/>
    <s v="6/19/2026"/>
    <s v="Martha Lucia"/>
    <s v="Castro Amezquita "/>
    <s v="Cédula de Ciudadanía"/>
    <n v="52491732"/>
    <n v="52491732"/>
    <s v="Martha lucia Castro Amezquita "/>
    <n v="52491732"/>
    <s v="Odontóloga general"/>
    <s v="BOGOTA DISTRITO CAPITAL"/>
    <n v="3138927965"/>
    <s v="Marthaluc1305@hotmail.com"/>
    <s v="PATRICIA PÉREZ LEÓN-DIANA PATRICIA GRILLO TURRIAGO;"/>
    <n v="3"/>
    <n v="4"/>
    <n v="4"/>
    <n v="4"/>
    <n v="4"/>
    <n v="4"/>
    <n v="4"/>
    <n v="4"/>
    <n v="4"/>
    <n v="4"/>
    <n v="4"/>
    <n v="4"/>
    <s v="Felicitaciones muchas gracias "/>
    <s v="Bioseguridad en Odontología"/>
    <s v="NA"/>
  </r>
  <r>
    <n v="4703"/>
    <s v="6/19/26 9:38:58"/>
    <s v="6/19/26 9:43:23"/>
    <s v="anonymous"/>
    <m/>
    <m/>
    <s v="CAPACITACIÓN"/>
    <s v="Bioseguridad general"/>
    <x v="1"/>
    <s v="6/19/2026"/>
    <s v="Karina Andrea"/>
    <s v="Leyva Lara"/>
    <s v="Cédula de Ciudadanía"/>
    <n v="1032420679"/>
    <n v="1032420679"/>
    <s v="Servimed ips "/>
    <n v="830002272"/>
    <s v="Coordinadora de rehabilitación "/>
    <s v="BOGOTA DISTRITO CAPITAL"/>
    <n v="3502029295"/>
    <s v="Karinaleyvalara1@gmail.com"/>
    <s v="PATRICIA PÉREZ LEÓN-DIANA PATRICIA GRILLO TURRIAGO;"/>
    <n v="4"/>
    <n v="4"/>
    <n v="4"/>
    <n v="4"/>
    <n v="4"/>
    <n v="4"/>
    <n v="4"/>
    <n v="4"/>
    <n v="4"/>
    <n v="4"/>
    <n v="4"/>
    <n v="4"/>
    <s v="NA"/>
    <s v="Sistema de Información para la Calidad- Resolución 256 de 2016"/>
    <s v="NA"/>
  </r>
  <r>
    <n v="4705"/>
    <s v="6/19/26 9:29:46"/>
    <s v="6/19/26 9:43:30"/>
    <s v="anonymous"/>
    <m/>
    <m/>
    <s v="CAPACITACIÓN"/>
    <s v="Bioseguridad general"/>
    <x v="1"/>
    <s v="6/19/2026"/>
    <s v="AMIRA DE LA ROSA"/>
    <s v=" GARCIA RODRIGUEZ"/>
    <s v="Cédula de Ciudadanía"/>
    <n v="52258152"/>
    <n v="52258152"/>
    <s v="CLINICA CHIA"/>
    <n v="800900789"/>
    <s v="CORDINADORA DE ODONTOLOGIA"/>
    <s v="CHIA CUNDINAMARCA "/>
    <n v="3132202889"/>
    <s v="amtoga03@hotmail.com amira.garcia@zentria.com.co"/>
    <s v="PATRICIA PÉREZ LEÓN-DIANA PATRICIA GRILLO TURRIAGO;"/>
    <n v="3"/>
    <n v="3"/>
    <n v="3"/>
    <n v="3"/>
    <n v="3"/>
    <n v="3"/>
    <n v="3"/>
    <n v="3"/>
    <n v="3"/>
    <n v="3"/>
    <n v="3"/>
    <n v="3"/>
    <s v="NINGUNO "/>
    <s v="Resolución 3100 de 2019"/>
    <s v="NA"/>
  </r>
  <r>
    <n v="4706"/>
    <s v="6/19/26 9:36:50"/>
    <s v="6/19/26 9:44:19"/>
    <s v="anonymous"/>
    <m/>
    <m/>
    <s v="CAPACITACIÓN"/>
    <s v="Bioseguridad general"/>
    <x v="2"/>
    <s v="6/19/2026"/>
    <s v="maria eugenia"/>
    <s v=" yances borja"/>
    <s v="Cédula de Ciudadanía"/>
    <n v="50977936"/>
    <n v="50977936"/>
    <s v="profesional independiente"/>
    <n v="50977936"/>
    <s v="odontologa"/>
    <s v="BOGOTA DISTRITO CAPITAL"/>
    <n v="3213163703"/>
    <s v="myancesortodoncia@gmail.com"/>
    <s v="PATRICIA PÉREZ LEÓN-DIANA PATRICIA GRILLO TURRIAGO;"/>
    <n v="3"/>
    <n v="3"/>
    <n v="3"/>
    <n v="3"/>
    <n v="3"/>
    <n v="3"/>
    <n v="3"/>
    <n v="3"/>
    <n v="3"/>
    <n v="3"/>
    <n v="3"/>
    <n v="3"/>
    <s v="no"/>
    <s v="Conozca el proceso sancionatorio"/>
    <s v="no"/>
  </r>
  <r>
    <n v="4707"/>
    <s v="6/19/26 9:39:26"/>
    <s v="6/19/26 9:44:34"/>
    <s v="anonymous"/>
    <m/>
    <m/>
    <s v="CAPACITACIÓN"/>
    <s v="Bioseguridad general"/>
    <x v="0"/>
    <s v="6/19/2026"/>
    <s v="ARGENIS ISABEL "/>
    <s v=" OCHOA DELGADO"/>
    <s v="Cédula de Ciudadanía"/>
    <n v="60261721"/>
    <n v="60261721"/>
    <s v="ECOPETROL"/>
    <n v="899999068"/>
    <s v="AUDITORA ODONTO"/>
    <s v="CUCUTA NORTE DE SANTANDER "/>
    <n v="3108696350"/>
    <s v="argenisauditora@gmail.com"/>
    <s v="PATRICIA PÉREZ LEÓN-DIANA PATRICIA GRILLO TURRIAGO;"/>
    <n v="4"/>
    <n v="4"/>
    <n v="4"/>
    <n v="4"/>
    <n v="4"/>
    <n v="4"/>
    <n v="4"/>
    <n v="4"/>
    <n v="4"/>
    <n v="4"/>
    <n v="4"/>
    <n v="4"/>
    <s v="EXCELENTE CAPACITACION "/>
    <s v="Bioseguridad en Odontología"/>
    <s v="ESTERILIZACION"/>
  </r>
  <r>
    <n v="4708"/>
    <s v="6/19/26 9:40:33"/>
    <s v="6/19/26 9:44:45"/>
    <s v="anonymous"/>
    <m/>
    <m/>
    <s v="CAPACITACIÓN"/>
    <s v="Bioseguridad general"/>
    <x v="0"/>
    <s v="6/19/2026"/>
    <s v="Sixta Angelica "/>
    <s v="Sandoval Cely"/>
    <s v="Cédula de Ciudadanía"/>
    <n v="37277194"/>
    <n v="37277194"/>
    <s v="Ecopetrol"/>
    <n v="899999068"/>
    <s v="Auditoría "/>
    <s v="CUCUTA NORTE DE SANTANDER "/>
    <n v="3132512371"/>
    <s v="sixtas22@hotmail.com"/>
    <s v="PATRICIA PÉREZ LEÓN-DIANA PATRICIA GRILLO TURRIAGO;"/>
    <n v="4"/>
    <n v="4"/>
    <n v="4"/>
    <n v="4"/>
    <n v="4"/>
    <n v="4"/>
    <n v="4"/>
    <n v="4"/>
    <n v="4"/>
    <n v="4"/>
    <n v="4"/>
    <n v="4"/>
    <s v="Excelente tema"/>
    <s v="Sistema de Información para la Calidad- Resolución 256 de 2016"/>
    <s v="Calidad"/>
  </r>
  <r>
    <n v="4709"/>
    <s v="6/19/26 9:40:05"/>
    <s v="6/19/26 9:45:03"/>
    <s v="anonymous"/>
    <m/>
    <m/>
    <s v="CAPACITACIÓN"/>
    <s v="Bioseguridad general"/>
    <x v="1"/>
    <s v="6/19/2026"/>
    <s v="Maria del Pilar "/>
    <s v="Abarca Garzón "/>
    <s v="Cédula de Ciudadanía"/>
    <n v="52209893"/>
    <n v="52209893"/>
    <s v="Servimed IPS S A"/>
    <n v="830002272"/>
    <s v="SST"/>
    <s v="BOGOTA DISTRITO CAPITAL"/>
    <n v="3024359131"/>
    <s v="sst@servimedips.com"/>
    <s v="PATRICIA PÉREZ LEÓN-DIANA PATRICIA GRILLO TURRIAGO;"/>
    <n v="3"/>
    <n v="3"/>
    <n v="3"/>
    <n v="3"/>
    <n v="3"/>
    <n v="3"/>
    <n v="3"/>
    <n v="3"/>
    <n v="3"/>
    <n v="3"/>
    <n v="3"/>
    <n v="3"/>
    <s v="NA"/>
    <s v="Infraestructura"/>
    <s v="NA"/>
  </r>
  <r>
    <n v="4710"/>
    <s v="6/19/26 9:41:43"/>
    <s v="6/19/26 9:45:06"/>
    <s v="anonymous"/>
    <m/>
    <m/>
    <s v="CAPACITACIÓN"/>
    <s v="Bioseguridad general"/>
    <x v="2"/>
    <s v="6/19/2026"/>
    <s v="JENNY ELIZBETH"/>
    <s v="ORTEGA VEGA"/>
    <s v="Cédula de Ciudadanía"/>
    <n v="59832637"/>
    <n v="59832637"/>
    <s v="JENNY ELIZABETH ORTEGA VEGA"/>
    <n v="59832637"/>
    <s v="REHABILITADORA ORAL "/>
    <s v="BOGOTA DISTRITO CAPITAL"/>
    <n v="3125092102"/>
    <s v="consuldrajennyortregav@gmail.com"/>
    <s v="PATRICIA PÉREZ LEÓN-DIANA PATRICIA GRILLO TURRIAGO;"/>
    <n v="4"/>
    <n v="4"/>
    <n v="4"/>
    <n v="4"/>
    <n v="4"/>
    <n v="4"/>
    <n v="4"/>
    <n v="4"/>
    <n v="4"/>
    <n v="4"/>
    <n v="4"/>
    <n v="4"/>
    <s v="N.A"/>
    <s v="Bioseguridad en Odontología"/>
    <s v="BIOSEGURIDAD EN ODONTOLOGIA"/>
  </r>
  <r>
    <n v="4711"/>
    <s v="6/19/26 9:41:03"/>
    <s v="6/19/26 9:45:35"/>
    <s v="anonymous"/>
    <m/>
    <m/>
    <s v="CAPACITACIÓN"/>
    <s v="Bioseguridad general"/>
    <x v="1"/>
    <s v="6/19/2026"/>
    <s v="Edna Rocío "/>
    <s v="Cadena peña"/>
    <s v="Cédula de Ciudadanía"/>
    <n v="1031172868"/>
    <n v="1031172868"/>
    <s v="Neurona bebe "/>
    <n v="900544688"/>
    <s v="Servicio generales "/>
    <s v="BOGOTA DISTRITO CAPITAL"/>
    <n v="3225831591"/>
    <s v="roci2115j@gmail.com"/>
    <s v="PATRICIA PÉREZ LEÓN-DIANA PATRICIA GRILLO TURRIAGO;"/>
    <n v="4"/>
    <n v="4"/>
    <n v="4"/>
    <n v="4"/>
    <n v="4"/>
    <n v="4"/>
    <n v="4"/>
    <n v="4"/>
    <n v="4"/>
    <n v="4"/>
    <n v="4"/>
    <n v="4"/>
    <s v="Está capacitación está muy interesante y completa"/>
    <s v="Ninguna de los anteriores"/>
    <s v="Ninguno"/>
  </r>
  <r>
    <n v="4712"/>
    <s v="6/19/26 9:42:27"/>
    <s v="6/19/26 9:46:36"/>
    <s v="anonymous"/>
    <m/>
    <m/>
    <s v="CAPACITACIÓN"/>
    <s v="Bioseguridad general"/>
    <x v="1"/>
    <s v="6/19/2026"/>
    <s v="Jessica Camila "/>
    <s v="Corredor Lara "/>
    <s v="Cédula de Ciudadanía"/>
    <n v="1023029989"/>
    <n v="1023029989"/>
    <s v="Imedhealth SAS IPS"/>
    <n v="901625767"/>
    <s v="Analista de calidad"/>
    <s v="BOGOTA DISTRITO CAPITAL"/>
    <n v="3213686260"/>
    <s v="Camilacorredor96@gmail.com"/>
    <s v="PATRICIA PÉREZ LEÓN-DIANA PATRICIA GRILLO TURRIAGO;"/>
    <n v="4"/>
    <n v="4"/>
    <n v="4"/>
    <n v="4"/>
    <n v="4"/>
    <n v="4"/>
    <n v="4"/>
    <n v="4"/>
    <n v="4"/>
    <n v="4"/>
    <n v="4"/>
    <n v="4"/>
    <s v="NA"/>
    <s v="Seguridad del Paciente IPS"/>
    <s v="NA"/>
  </r>
  <r>
    <n v="4713"/>
    <s v="6/19/26 9:38:09"/>
    <s v="6/19/26 9:46:49"/>
    <s v="anonymous"/>
    <m/>
    <m/>
    <s v="CAPACITACIÓN"/>
    <s v="Bioseguridad general"/>
    <x v="1"/>
    <s v="6/19/2026"/>
    <s v="yolanda "/>
    <s v="vargas duarte "/>
    <s v="Cédula de Ciudadanía"/>
    <n v="28205573"/>
    <n v="28205573"/>
    <s v="centro asistencial madre bernarda "/>
    <n v="860028947"/>
    <s v="aux enfermeria "/>
    <s v="BOGOTA DISTRITO CAPITAL"/>
    <n v="3214855959"/>
    <s v="yolavargas123@hotmail.com"/>
    <s v="PATRICIA PÉREZ LEÓN-DIANA PATRICIA GRILLO TURRIAGO;"/>
    <n v="4"/>
    <n v="4"/>
    <n v="4"/>
    <n v="4"/>
    <n v="4"/>
    <n v="4"/>
    <n v="4"/>
    <n v="4"/>
    <n v="4"/>
    <n v="4"/>
    <n v="4"/>
    <n v="4"/>
    <s v="SUPER BUENA "/>
    <s v="Infraestructura"/>
    <s v="AIEP"/>
  </r>
  <r>
    <n v="4714"/>
    <s v="6/19/26 9:35:58"/>
    <s v="6/19/26 9:46:52"/>
    <s v="anonymous"/>
    <m/>
    <m/>
    <s v="CAPACITACIÓN"/>
    <s v="Bioseguridad general"/>
    <x v="1"/>
    <s v="6/19/2026"/>
    <s v="Lesly Johanna"/>
    <s v=" Rodríguez Bustos "/>
    <s v="Cédula de Ciudadanía"/>
    <n v="20740080"/>
    <n v="20740080"/>
    <s v="CLÍNICA DE ESPECIALISTAS EN SALUD MAFRA"/>
    <n v="901613137"/>
    <s v="Auxiliar de odontología e higiene oral"/>
    <s v="BOGOTA DISTRITO CAPITAL"/>
    <s v="601 5727655"/>
    <s v="auxiliar@clinicasmafra.com"/>
    <s v="PATRICIA PÉREZ LEÓN-DIANA PATRICIA GRILLO TURRIAGO;"/>
    <n v="4"/>
    <n v="4"/>
    <n v="4"/>
    <n v="4"/>
    <n v="4"/>
    <n v="4"/>
    <n v="4"/>
    <n v="4"/>
    <n v="4"/>
    <n v="4"/>
    <n v="4"/>
    <n v="4"/>
    <s v="Charla de como se debe recoger instrumental después de la consulta y quien debe hacerlo de acuerdo a los elementos "/>
    <s v="Seguridad del Paciente IPS"/>
    <s v="Residuos odontológicos"/>
  </r>
  <r>
    <n v="4715"/>
    <s v="6/19/26 9:38:23"/>
    <s v="6/19/26 9:47:40"/>
    <s v="anonymous"/>
    <m/>
    <m/>
    <s v="CAPACITACIÓN"/>
    <s v="Bioseguridad general"/>
    <x v="1"/>
    <s v="6/19/2026"/>
    <s v="nallive"/>
    <s v="rodriguez hincapie"/>
    <s v="Cédula de Ciudadanía"/>
    <n v="1033780681"/>
    <n v="1033780681"/>
    <s v="servimed ips"/>
    <n v="830002272"/>
    <s v="aprendiz auxiliar farmacia"/>
    <s v="BOGOTA DISTRITO CAPITAL"/>
    <n v="32229081324"/>
    <s v="nalliver3@gmail.com"/>
    <s v="PATRICIA PÉREZ LEÓN-DIANA PATRICIA GRILLO TURRIAGO;"/>
    <n v="4"/>
    <n v="4"/>
    <n v="4"/>
    <n v="4"/>
    <n v="4"/>
    <n v="4"/>
    <n v="4"/>
    <n v="4"/>
    <n v="4"/>
    <n v="4"/>
    <n v="4"/>
    <n v="4"/>
    <s v="me gusta tener auto cuidado me interesa esos tenemos y que  nos refuercen"/>
    <s v="Farmacovigilancia"/>
    <s v="fracovigilancia "/>
  </r>
  <r>
    <n v="4716"/>
    <s v="6/19/26 9:42:49"/>
    <s v="6/19/26 9:48:34"/>
    <s v="anonymous"/>
    <m/>
    <m/>
    <s v="CAPACITACIÓN"/>
    <s v="Bioseguridad general"/>
    <x v="1"/>
    <s v="6/19/2026"/>
    <s v="Pedro Andrés"/>
    <s v="Sánchez Acosta"/>
    <s v="Cédula de Ciudadanía"/>
    <n v="79586189"/>
    <n v="79586189"/>
    <s v="Forja IPS"/>
    <n v="900162688"/>
    <s v="Analista de Procesos"/>
    <s v="BOGOTA DISTRITO CAPITAL"/>
    <n v="6017447050"/>
    <s v="analistadeprocesos@forjaempresas.com"/>
    <s v="PATRICIA PÉREZ LEÓN-DIANA PATRICIA GRILLO TURRIAGO;"/>
    <n v="4"/>
    <n v="4"/>
    <n v="4"/>
    <n v="4"/>
    <n v="4"/>
    <n v="4"/>
    <n v="4"/>
    <n v="4"/>
    <n v="4"/>
    <n v="4"/>
    <n v="4"/>
    <n v="4"/>
    <s v="NA"/>
    <s v="Sistema de Información para la Calidad- Resolución 256 de 2016"/>
    <s v="NA"/>
  </r>
  <r>
    <n v="4717"/>
    <s v="6/19/26 9:40:42"/>
    <s v="6/19/26 9:48:48"/>
    <s v="anonymous"/>
    <m/>
    <m/>
    <s v="CAPACITACIÓN"/>
    <s v="Bioseguridad general"/>
    <x v="1"/>
    <s v="6/19/2026"/>
    <s v="Laura Daniela "/>
    <s v="Preciado Chacón "/>
    <s v="Cédula de Ciudadanía"/>
    <n v="1233894134"/>
    <n v="1233894134"/>
    <s v="FABLE UN MUNDO HECHO COLOR IPS  "/>
    <n v="901057565"/>
    <s v="Fonoaudióloga "/>
    <s v="BOGOTA DISTRITO CAPITAL"/>
    <n v="3154004283"/>
    <s v="lauradaniela.preciado@hotmail.com"/>
    <s v="PATRICIA PÉREZ LEÓN-DIANA PATRICIA GRILLO TURRIAGO;"/>
    <n v="4"/>
    <n v="4"/>
    <n v="3"/>
    <n v="4"/>
    <n v="3"/>
    <n v="4"/>
    <n v="4"/>
    <n v="3"/>
    <n v="4"/>
    <n v="4"/>
    <n v="4"/>
    <n v="3"/>
    <s v="NA"/>
    <s v="Guías de Práctica Clínica"/>
    <s v="NA"/>
  </r>
  <r>
    <n v="4718"/>
    <s v="6/19/26 9:46:36"/>
    <s v="6/19/26 9:49:01"/>
    <s v="anonymous"/>
    <m/>
    <m/>
    <s v="CAPACITACIÓN"/>
    <s v="Bioseguridad general"/>
    <x v="2"/>
    <s v="6/19/2026"/>
    <s v="Diana Marcela "/>
    <s v="Rodriguez Moya "/>
    <s v="Cédula de Ciudadanía"/>
    <n v="1024498791"/>
    <n v="1024498791"/>
    <s v="Diana Marcela Rodriguez Moya "/>
    <n v="1024498791"/>
    <s v="Odontologa "/>
    <s v="BOGOTA DISTRITO CAPITAL"/>
    <n v="3046097707"/>
    <s v="Goldensmile.602@gmail.com"/>
    <s v="PATRICIA PÉREZ LEÓN-DIANA PATRICIA GRILLO TURRIAGO;"/>
    <n v="3"/>
    <n v="4"/>
    <n v="3"/>
    <n v="4"/>
    <n v="3"/>
    <n v="4"/>
    <n v="3"/>
    <n v="4"/>
    <n v="3"/>
    <n v="4"/>
    <n v="3"/>
    <n v="4"/>
    <s v="Na"/>
    <s v="Residuos Hospitalarios"/>
    <s v="Na"/>
  </r>
  <r>
    <n v="4719"/>
    <s v="6/19/26 9:48:02"/>
    <s v="6/19/26 9:51:32"/>
    <s v="anonymous"/>
    <m/>
    <m/>
    <s v="CAPACITACIÓN"/>
    <s v="Bioseguridad general"/>
    <x v="2"/>
    <s v="6/19/2026"/>
    <s v="Yudy"/>
    <s v="Bejarano"/>
    <s v="Cédula de Ciudadanía"/>
    <n v="51853251"/>
    <n v="51853261"/>
    <s v="Independiente "/>
    <n v="51853261"/>
    <s v="Auditora "/>
    <s v="BOGOTA DISTRITO CAPITAL"/>
    <n v="3214537891"/>
    <s v="Yudyesbe@gmail.com"/>
    <s v="PATRICIA PÉREZ LEÓN-DIANA PATRICIA GRILLO TURRIAGO;"/>
    <n v="4"/>
    <n v="4"/>
    <n v="4"/>
    <n v="4"/>
    <n v="4"/>
    <n v="4"/>
    <n v="4"/>
    <n v="4"/>
    <n v="4"/>
    <n v="4"/>
    <n v="4"/>
    <n v="4"/>
    <s v="Todo muy bien "/>
    <s v="Guías de Práctica Clínica"/>
    <s v="Infraestructura "/>
  </r>
  <r>
    <n v="4720"/>
    <s v="6/19/26 9:41:28"/>
    <s v="6/19/26 9:52:11"/>
    <s v="anonymous"/>
    <m/>
    <m/>
    <s v="CAPACITACIÓN"/>
    <s v="Bioseguridad general"/>
    <x v="1"/>
    <s v="6/19/2026"/>
    <s v="Kimberly Samantha "/>
    <s v="Bernal Huertas "/>
    <s v="Cédula de Ciudadanía"/>
    <n v="1012423172"/>
    <n v="1012423172"/>
    <s v="Servimed IPS "/>
    <n v="830002272"/>
    <s v="Regente de Farmacia "/>
    <s v="BOGOTA DISTRITO CAPITAL"/>
    <n v="3193916270"/>
    <s v="samanthabernal1323@gmail.com"/>
    <s v="PATRICIA PÉREZ LEÓN-DIANA PATRICIA GRILLO TURRIAGO;"/>
    <n v="4"/>
    <n v="4"/>
    <n v="4"/>
    <n v="3"/>
    <n v="4"/>
    <n v="4"/>
    <n v="4"/>
    <n v="4"/>
    <n v="4"/>
    <n v="4"/>
    <n v="4"/>
    <n v="3"/>
    <s v="Ninguna "/>
    <s v="Estándar 4: Medicamentos, dispositivos Médicos e insumos"/>
    <s v="Farmacología "/>
  </r>
  <r>
    <n v="4721"/>
    <s v="6/19/26 9:46:20"/>
    <s v="6/19/26 9:52:23"/>
    <s v="anonymous"/>
    <m/>
    <m/>
    <s v="CAPACITACIÓN"/>
    <s v="Bioseguridad general"/>
    <x v="1"/>
    <s v="6/19/2026"/>
    <s v="Viviana Paola "/>
    <s v="Laguna"/>
    <s v="Cédula de Ciudadanía"/>
    <n v="1130666320"/>
    <n v="1130666320"/>
    <s v="Servimed IPS "/>
    <n v="830002272"/>
    <s v="Profesional de calidad "/>
    <s v="BOGOTA DISTRITO CAPITAL"/>
    <n v="3104678801"/>
    <s v="profesionalcalidadespecializado@servimedips.com"/>
    <s v="PATRICIA PÉREZ LEÓN-DIANA PATRICIA GRILLO TURRIAGO;"/>
    <n v="4"/>
    <n v="4"/>
    <n v="4"/>
    <n v="4"/>
    <n v="4"/>
    <n v="4"/>
    <n v="4"/>
    <n v="4"/>
    <n v="4"/>
    <n v="4"/>
    <n v="4"/>
    <n v="4"/>
    <s v="NInguno"/>
    <s v="Guías de Práctica Clínica"/>
    <s v="Guias de practica clinica "/>
  </r>
  <r>
    <n v="4722"/>
    <s v="6/19/26 9:49:56"/>
    <s v="6/19/26 9:52:59"/>
    <s v="anonymous"/>
    <m/>
    <m/>
    <s v="CAPACITACIÓN"/>
    <s v="Bioseguridad general"/>
    <x v="1"/>
    <s v="6/19/2026"/>
    <s v="Angie Carolina"/>
    <s v="García Cagua "/>
    <s v="Cédula de Ciudadanía"/>
    <n v="1000066010"/>
    <n v="1000066010"/>
    <s v="Fable: un mundo hecho color"/>
    <n v="901057565"/>
    <s v="Terapia ocupacional "/>
    <s v="BOGOTA DISTRITO CAPITAL"/>
    <n v="3044295438"/>
    <s v="anggarcia@unal.edu.co"/>
    <s v="PATRICIA PÉREZ LEÓN-DIANA PATRICIA GRILLO TURRIAGO;"/>
    <n v="3"/>
    <n v="3"/>
    <n v="3"/>
    <n v="3"/>
    <n v="3"/>
    <n v="3"/>
    <n v="3"/>
    <n v="3"/>
    <n v="3"/>
    <n v="3"/>
    <n v="3"/>
    <n v="3"/>
    <s v="NA"/>
    <s v="Conozca el proceso sancionatorio"/>
    <s v="NA"/>
  </r>
  <r>
    <n v="4723"/>
    <s v="6/19/26 9:39:07"/>
    <s v="6/19/26 9:57:09"/>
    <s v="anonymous"/>
    <m/>
    <m/>
    <s v="CAPACITACIÓN"/>
    <s v="Bioseguridad general"/>
    <x v="1"/>
    <s v="6/19/2026"/>
    <s v="solandi  briceida"/>
    <s v="Lara quinchua"/>
    <s v="Cédula de Ciudadanía"/>
    <n v="52617872"/>
    <n v="52517872"/>
    <s v="servimed ips"/>
    <n v="830002272"/>
    <s v="regente de farmacia"/>
    <s v="BOGOTA DISTRITO CAPITAL"/>
    <n v="3115185865"/>
    <s v="solbriceida@gmail.com"/>
    <s v="PATRICIA PÉREZ LEÓN-DIANA PATRICIA GRILLO TURRIAGO;"/>
    <n v="4"/>
    <n v="4"/>
    <n v="4"/>
    <n v="4"/>
    <n v="4"/>
    <n v="4"/>
    <n v="4"/>
    <n v="4"/>
    <n v="4"/>
    <n v="4"/>
    <n v="4"/>
    <n v="4"/>
    <s v="más capacitaciones"/>
    <s v="Estándar 4: Medicamentos, dispositivos Médicos e insumos"/>
    <s v="fármaco y tecnovogilamcis"/>
  </r>
  <r>
    <n v="4724"/>
    <s v="6/19/26 9:55:25"/>
    <s v="6/19/26 9:59:11"/>
    <s v="anonymous"/>
    <m/>
    <m/>
    <s v="CAPACITACIÓN"/>
    <s v="Bioseguridad general"/>
    <x v="2"/>
    <s v="6/19/2026"/>
    <s v="Jessica Johana"/>
    <s v="Traslaviña Perez"/>
    <s v="Cédula de Ciudadanía"/>
    <n v="1007861203"/>
    <n v="1007861203"/>
    <s v="Luz Amparo Avellaneda Borda"/>
    <n v="41690582"/>
    <s v="Auxiliar salud oral "/>
    <s v="BOGOTA DISTRITO CAPITAL"/>
    <n v="3212860379"/>
    <s v="johana21tras@gmail.com"/>
    <s v="PATRICIA PÉREZ LEÓN-DIANA PATRICIA GRILLO TURRIAGO;"/>
    <n v="4"/>
    <n v="4"/>
    <n v="4"/>
    <n v="4"/>
    <n v="4"/>
    <n v="4"/>
    <n v="4"/>
    <n v="4"/>
    <n v="4"/>
    <n v="4"/>
    <n v="4"/>
    <n v="4"/>
    <s v="NA"/>
    <s v="Conozca el proceso sancionatorio"/>
    <s v="NA"/>
  </r>
  <r>
    <n v="4725"/>
    <s v="6/19/26 9:58:05"/>
    <s v="6/19/26 10:00:02"/>
    <s v="anonymous"/>
    <m/>
    <m/>
    <s v="CAPACITACIÓN"/>
    <s v="Bioseguridad general"/>
    <x v="2"/>
    <s v="6/19/2026"/>
    <s v="Fernando "/>
    <s v="Duque Posada"/>
    <s v="Cédula de Ciudadanía"/>
    <n v="79321599"/>
    <n v="79321599"/>
    <s v="consultotio odontologico"/>
    <n v="79321599"/>
    <s v="odontologo"/>
    <s v="BOGOTA DISTRITO CAPITAL"/>
    <n v="3168779158"/>
    <s v="ferdupo@hotmail.com"/>
    <s v="PATRICIA PÉREZ LEÓN-DIANA PATRICIA GRILLO TURRIAGO;"/>
    <n v="4"/>
    <n v="4"/>
    <n v="4"/>
    <n v="4"/>
    <n v="3"/>
    <n v="3"/>
    <n v="3"/>
    <n v="3"/>
    <n v="3"/>
    <n v="4"/>
    <n v="4"/>
    <n v="4"/>
    <s v="na"/>
    <s v="Guías de Práctica Clínica"/>
    <s v="na"/>
  </r>
  <r>
    <n v="4726"/>
    <s v="6/19/26 10:00:02"/>
    <s v="6/19/26 10:02:14"/>
    <s v="anonymous"/>
    <m/>
    <m/>
    <s v="CAPACITACIÓN"/>
    <s v="Bioseguridad general"/>
    <x v="2"/>
    <s v="6/19/2026"/>
    <s v="Lizeth Natalia "/>
    <s v="Vanegas Pinzon "/>
    <s v="Cédula de Ciudadanía"/>
    <n v="1025140241"/>
    <n v="1025140241"/>
    <s v="Consultorio Tatiana leal"/>
    <n v="52973417"/>
    <s v="Esteticista"/>
    <s v="BOGOTA DISTRITO CAPITAL"/>
    <n v="3165516117"/>
    <s v="nataliapinzon0417@gmail.com"/>
    <s v="PATRICIA PÉREZ LEÓN-DIANA PATRICIA GRILLO TURRIAGO;"/>
    <n v="3"/>
    <n v="3"/>
    <n v="3"/>
    <n v="3"/>
    <n v="3"/>
    <n v="3"/>
    <n v="3"/>
    <n v="3"/>
    <n v="3"/>
    <n v="3"/>
    <n v="3"/>
    <n v="3"/>
    <s v="NA"/>
    <s v="Guías de Práctica Clínica"/>
    <s v="NA"/>
  </r>
  <r>
    <n v="4727"/>
    <s v="6/19/26 9:57:29"/>
    <s v="6/19/26 10:09:27"/>
    <s v="anonymous"/>
    <m/>
    <m/>
    <s v="CAPACITACIÓN"/>
    <s v="Bioseguridad general"/>
    <x v="2"/>
    <s v="6/19/2026"/>
    <s v="rocio del pilar "/>
    <s v="barragan"/>
    <s v="Cédula de Ciudadanía"/>
    <n v="51975973"/>
    <n v="51975973"/>
    <s v="rocio del pilar barragan"/>
    <n v="51975973"/>
    <s v="terapeuta respiratoria "/>
    <s v="BOGOTA DISTRITO CAPITAL"/>
    <n v="3227127725"/>
    <s v="rdbarragang@yahoo.es"/>
    <s v="PATRICIA PÉREZ LEÓN-DIANA PATRICIA GRILLO TURRIAGO;"/>
    <n v="4"/>
    <n v="4"/>
    <n v="4"/>
    <n v="4"/>
    <n v="4"/>
    <n v="4"/>
    <n v="4"/>
    <n v="4"/>
    <n v="4"/>
    <n v="4"/>
    <n v="4"/>
    <n v="4"/>
    <s v="excelente "/>
    <s v="Estándar 4: Medicamentos, dispositivos Médicos e insumos"/>
    <s v="na"/>
  </r>
  <r>
    <n v="4728"/>
    <s v="6/19/26 10:07:29"/>
    <s v="6/19/26 10:11:33"/>
    <s v="anonymous"/>
    <m/>
    <m/>
    <s v="CAPACITACIÓN"/>
    <s v="Bioseguridad general"/>
    <x v="2"/>
    <s v="6/19/2026"/>
    <s v="Jenny Maritza "/>
    <s v="Espinosa Ramirez"/>
    <s v="Cédula de Ciudadanía"/>
    <n v="40045272"/>
    <n v="40045272"/>
    <s v="Jenny Maritza Espinosa Ramirez "/>
    <n v="40045272"/>
    <s v="Fisioterapeuta "/>
    <s v="TUNJA BOYACA "/>
    <n v="3002201270"/>
    <s v="Spinsanar@gmail.com"/>
    <s v="PATRICIA PÉREZ LEÓN-DIANA PATRICIA GRILLO TURRIAGO;"/>
    <n v="3"/>
    <n v="3"/>
    <n v="3"/>
    <n v="3"/>
    <n v="3"/>
    <n v="3"/>
    <n v="3"/>
    <n v="3"/>
    <n v="3"/>
    <n v="3"/>
    <n v="3"/>
    <n v="3"/>
    <s v="Na"/>
    <s v="Seguridad del Paciente Profesional Independiente"/>
    <s v="Na"/>
  </r>
  <r>
    <n v="4729"/>
    <s v="6/19/26 10:08:19"/>
    <s v="6/19/26 10:14:06"/>
    <s v="anonymous"/>
    <m/>
    <m/>
    <s v="CAPACITACIÓN"/>
    <s v="Bioseguridad general"/>
    <x v="1"/>
    <s v="6/19/2026"/>
    <s v="GLORIA INES"/>
    <s v="PINEDA"/>
    <s v="Cédula de Ciudadanía"/>
    <n v="24303549"/>
    <n v="24303549"/>
    <s v="GRUPO EMPRESARIAL SALUD COLOMBIA"/>
    <n v="900514854"/>
    <s v="BACTRIOLOGA"/>
    <s v="BOGOTA DISTRITO CAPITAL"/>
    <n v="3114822068"/>
    <s v="labcliniciogloriainespineda@hotmail.com"/>
    <s v="PATRICIA PÉREZ LEÓN-DIANA PATRICIA GRILLO TURRIAGO;"/>
    <n v="4"/>
    <n v="4"/>
    <n v="4"/>
    <n v="4"/>
    <n v="4"/>
    <n v="4"/>
    <n v="4"/>
    <n v="4"/>
    <n v="4"/>
    <n v="4"/>
    <n v="4"/>
    <n v="4"/>
    <s v="excelente presentacion"/>
    <s v="Infraestructura"/>
    <s v="na"/>
  </r>
  <r>
    <n v="4730"/>
    <s v="6/19/26 9:32:13"/>
    <s v="6/19/26 10:22:21"/>
    <s v="anonymous"/>
    <m/>
    <m/>
    <s v="CAPACITACIÓN"/>
    <s v="Bioseguridad general"/>
    <x v="2"/>
    <s v="6/19/2026"/>
    <s v="LUISA FERNANDA"/>
    <s v="SUAREZ CASTAÑEDA"/>
    <s v="Cédula de Ciudadanía"/>
    <n v="1140876604"/>
    <n v="1140876604"/>
    <s v="lUISA FERNANDA SUAREZ"/>
    <n v="1140876604"/>
    <s v="PROPIETARIA DEL CONSULTORIO"/>
    <s v="CHIA CUNDINAMARCA"/>
    <n v="3134022065"/>
    <s v="LULA.2525@HOTMAIL.COM"/>
    <s v="PATRICIA PÉREZ LEÓN-DIANA PATRICIA GRILLO TURRIAGO;"/>
    <n v="3"/>
    <n v="4"/>
    <n v="4"/>
    <n v="4"/>
    <n v="4"/>
    <n v="4"/>
    <n v="4"/>
    <n v="4"/>
    <n v="4"/>
    <n v="4"/>
    <n v="4"/>
    <n v="4"/>
    <s v="NA"/>
    <s v="Bioseguridad en Odontología"/>
    <s v="NA"/>
  </r>
  <r>
    <n v="4731"/>
    <s v="6/19/26 10:35:39"/>
    <s v="6/19/26 10:38:14"/>
    <s v="anonymous"/>
    <m/>
    <m/>
    <s v="CAPACITACIÓN"/>
    <s v="Bioseguridad general"/>
    <x v="2"/>
    <s v="6/19/2026"/>
    <s v="ANDREA NATHALY "/>
    <s v="RUGE BALLESTEROS"/>
    <s v="Cédula de Ciudadanía"/>
    <n v="1031150908"/>
    <n v="1031150908"/>
    <s v="ANDREA NATHALY RUGE BALLESTEROS"/>
    <n v="1031150908"/>
    <s v="OPTOMETRA"/>
    <s v="BOGOTA DISTRITO CAPITAL"/>
    <n v="3007403787"/>
    <s v="direccioncientificasds@gmail.com"/>
    <s v="PATRICIA PÉREZ LEÓN-DIANA PATRICIA GRILLO TURRIAGO;"/>
    <n v="4"/>
    <n v="4"/>
    <n v="4"/>
    <n v="4"/>
    <n v="4"/>
    <n v="4"/>
    <n v="4"/>
    <n v="4"/>
    <n v="4"/>
    <n v="4"/>
    <n v="4"/>
    <n v="4"/>
    <s v="NA"/>
    <s v="Farmacovigilancia"/>
    <s v="NA"/>
  </r>
  <r>
    <n v="4732"/>
    <s v="6/19/26 10:59:57"/>
    <s v="6/19/26 11:08:21"/>
    <s v="anonymous"/>
    <m/>
    <m/>
    <s v="CAPACITACIÓN"/>
    <s v="Bioseguridad general"/>
    <x v="1"/>
    <s v="6/19/2026"/>
    <s v="KATTY"/>
    <s v="ANGARITA GARRIdo"/>
    <s v="Cédula de Ciudadanía"/>
    <n v="1015457492"/>
    <n v="1015457492"/>
    <s v="SERVIMED IPS"/>
    <n v="830002272"/>
    <s v="COORDINADORA  SERVIMED  UM OLAYA "/>
    <s v="BOGOTA DISTRITO CAPITAL"/>
    <n v="3118328821"/>
    <s v="UMOLAYA@SERVIMEDIPS.COM"/>
    <s v="PATRICIA PÉREZ LEÓN-DIANA PATRICIA GRILLO TURRIAGO;"/>
    <n v="4"/>
    <n v="4"/>
    <n v="4"/>
    <n v="4"/>
    <n v="4"/>
    <n v="4"/>
    <n v="4"/>
    <n v="4"/>
    <n v="4"/>
    <n v="4"/>
    <n v="4"/>
    <n v="4"/>
    <s v="."/>
    <s v="Bioseguridad General"/>
    <s v="."/>
  </r>
  <r>
    <n v="4733"/>
    <s v="6/19/26 11:11:01"/>
    <s v="6/19/26 11:13:21"/>
    <s v="anonymous"/>
    <m/>
    <m/>
    <s v="CAPACITACIÓN"/>
    <s v="Bioseguridad general"/>
    <x v="1"/>
    <s v="6/19/2026"/>
    <s v="SOLAYI ANDREA"/>
    <s v="OLIVOS ALVAREZ"/>
    <s v="Cédula de Ciudadanía"/>
    <n v="53001662"/>
    <n v="53001662"/>
    <s v="IPS GRUPO MOK SAS"/>
    <n v="901378224"/>
    <s v="ENFERMERA DE CALIDAD"/>
    <s v="BOGOTA DISTRITO CAPITAL"/>
    <n v="3223715204"/>
    <s v="solayiandreaolivos1984@gmail.com"/>
    <s v="PATRICIA PÉREZ LEÓN-DIANA PATRICIA GRILLO TURRIAGO;"/>
    <n v="4"/>
    <n v="4"/>
    <n v="4"/>
    <n v="4"/>
    <n v="4"/>
    <n v="4"/>
    <n v="4"/>
    <n v="4"/>
    <n v="4"/>
    <n v="4"/>
    <n v="4"/>
    <n v="4"/>
    <s v="NA"/>
    <s v="Residuos Hospitalarios"/>
    <s v="NA"/>
  </r>
  <r>
    <n v="4734"/>
    <s v="6/19/26 11:19:49"/>
    <s v="6/19/26 11:22:24"/>
    <s v="anonymous"/>
    <m/>
    <m/>
    <s v="CAPACITACIÓN"/>
    <s v="Bioseguridad general"/>
    <x v="2"/>
    <s v="6/19/2026"/>
    <s v="Sara"/>
    <s v="Delgadillo Barrera"/>
    <s v="Cédula de Ciudadanía"/>
    <n v="1032501751"/>
    <n v="1032501751"/>
    <s v="Sara Delgadillo Barrera"/>
    <n v="1032501751"/>
    <s v="odontologa"/>
    <s v="BOGOTA DISTRITO CAPITAL"/>
    <n v="3186683821"/>
    <s v="delgadillosarab@gmail.com"/>
    <s v="PATRICIA PÉREZ LEÓN-DIANA PATRICIA GRILLO TURRIAGO;"/>
    <n v="2"/>
    <n v="2"/>
    <n v="2"/>
    <n v="2"/>
    <n v="2"/>
    <n v="2"/>
    <n v="2"/>
    <n v="2"/>
    <n v="2"/>
    <n v="2"/>
    <n v="2"/>
    <n v="2"/>
    <s v="."/>
    <s v="Ninguna de los anteriores"/>
    <s v="."/>
  </r>
  <r>
    <n v="4735"/>
    <s v="6/19/26 11:20:08"/>
    <s v="6/19/26 11:22:59"/>
    <s v="anonymous"/>
    <m/>
    <m/>
    <s v="CAPACITACIÓN"/>
    <s v="Bioseguridad general"/>
    <x v="1"/>
    <s v="6/19/2026"/>
    <s v="Claudia Lucia "/>
    <s v="Penagos Solano "/>
    <s v="Cédula de Ciudadanía"/>
    <n v="52646120"/>
    <n v="52646120"/>
    <s v="Salud Integral El Lago"/>
    <n v="830014375"/>
    <s v="Bacterióloga "/>
    <s v="BOGOTA DISTRITO CAPITAL"/>
    <n v="3144141881"/>
    <s v="monyps30@yahoo.com "/>
    <s v="PATRICIA PÉREZ LEÓN-DIANA PATRICIA GRILLO TURRIAGO;"/>
    <n v="3"/>
    <n v="3"/>
    <n v="3"/>
    <n v="3"/>
    <n v="3"/>
    <n v="3"/>
    <n v="3"/>
    <n v="3"/>
    <n v="3"/>
    <n v="3"/>
    <n v="3"/>
    <n v="3"/>
    <s v="Na "/>
    <s v="Farmacovigilancia"/>
    <s v="Na "/>
  </r>
  <r>
    <n v="4736"/>
    <s v="6/19/26 11:20:23"/>
    <s v="6/19/26 11:23:04"/>
    <s v="anonymous"/>
    <m/>
    <m/>
    <s v="CAPACITACIÓN"/>
    <s v="Bioseguridad general"/>
    <x v="2"/>
    <s v="6/19/2026"/>
    <s v="ivonne melissa "/>
    <s v="medina callejas"/>
    <s v="Cédula de Ciudadanía"/>
    <n v="1030601601"/>
    <n v="1030601601"/>
    <s v="consultorio dra ivonne melissa medina callejas"/>
    <n v="1030601601"/>
    <s v="médico"/>
    <s v="BOGOTA DISTRITO CAPITAL"/>
    <n v="3102638266"/>
    <s v="dramelissa.goldenskin@gmail.com"/>
    <s v="PATRICIA PÉREZ LEÓN-DIANA PATRICIA GRILLO TURRIAGO;"/>
    <n v="3"/>
    <n v="3"/>
    <n v="3"/>
    <n v="3"/>
    <n v="3"/>
    <n v="3"/>
    <n v="3"/>
    <n v="3"/>
    <n v="3"/>
    <n v="3"/>
    <n v="3"/>
    <n v="3"/>
    <s v="."/>
    <s v="Guías de Práctica Clínica"/>
    <s v="seguridad del paciente PI"/>
  </r>
  <r>
    <n v="4737"/>
    <s v="6/19/26 11:23:10"/>
    <s v="6/19/26 11:26:51"/>
    <s v="anonymous"/>
    <m/>
    <m/>
    <s v="CAPACITACIÓN"/>
    <s v="Bioseguridad general"/>
    <x v="1"/>
    <s v="6/19/2026"/>
    <s v="YURI FERNANDA "/>
    <s v="GARZON INTENCIPA "/>
    <s v="Cédula de Ciudadanía"/>
    <n v="1007473674"/>
    <n v="1007473674"/>
    <s v="REESAG SAS - SYMMETRY PLASTIC SURGERY "/>
    <n v="901582380"/>
    <s v="AUXILIAR ADMINISTRATIVO "/>
    <s v="BOGOTA DISTRITO CAPITAL"/>
    <n v="3192637245"/>
    <s v="symmetry.sst@gmail.com "/>
    <s v="PATRICIA PÉREZ LEÓN-DIANA PATRICIA GRILLO TURRIAGO;"/>
    <n v="4"/>
    <n v="4"/>
    <n v="4"/>
    <n v="4"/>
    <n v="4"/>
    <n v="4"/>
    <n v="4"/>
    <n v="4"/>
    <n v="4"/>
    <n v="4"/>
    <n v="4"/>
    <n v="4"/>
    <s v="NA"/>
    <s v="Pamec "/>
    <s v="NA"/>
  </r>
  <r>
    <n v="4738"/>
    <s v="6/19/26 11:36:32"/>
    <s v="6/19/26 11:41:59"/>
    <s v="anonymous"/>
    <m/>
    <m/>
    <s v="CAPACITACIÓN"/>
    <s v="Bioseguridad general"/>
    <x v="2"/>
    <s v="6/19/2026"/>
    <s v="Paula arlein "/>
    <s v="Rodriguez montaño "/>
    <s v="Cédula de Ciudadanía"/>
    <n v="1030616065"/>
    <n v="1030616065"/>
    <s v="Paula arlein Rodriguez montaño "/>
    <n v="1030616065"/>
    <s v="Optometra"/>
    <s v="BOGOTA DISTRITO CAPITAL"/>
    <n v="3103229744"/>
    <s v="paularodriguezopto@gmail.com"/>
    <s v="PATRICIA PÉREZ LEÓN-DIANA PATRICIA GRILLO TURRIAGO;"/>
    <n v="3"/>
    <n v="3"/>
    <n v="3"/>
    <n v="3"/>
    <n v="3"/>
    <n v="3"/>
    <n v="3"/>
    <n v="3"/>
    <n v="3"/>
    <n v="3"/>
    <n v="3"/>
    <n v="3"/>
    <s v="NA"/>
    <s v="Seguridad del Paciente Profesional Independiente"/>
    <s v="NA"/>
  </r>
  <r>
    <n v="4739"/>
    <s v="6/19/26 9:30:44"/>
    <s v="6/19/26 11:43:08"/>
    <s v="anonymous"/>
    <m/>
    <m/>
    <s v="CAPACITACIÓN"/>
    <s v="Bioseguridad general"/>
    <x v="1"/>
    <s v="6/19/2026"/>
    <s v="Gladys Patricia "/>
    <s v="Salguero Prada"/>
    <s v="Cédula de Ciudadanía"/>
    <n v="65552931"/>
    <n v="65552931"/>
    <s v="SERVIMED IPS S.A."/>
    <n v="830002272"/>
    <s v="DIRECCION DE CALIDAD"/>
    <s v="BOGOTA DISTRITO CAPITAL"/>
    <n v="3142370866"/>
    <s v="direccioncalidad@servimedips.com"/>
    <s v="PATRICIA PÉREZ LEÓN-DIANA PATRICIA GRILLO TURRIAGO;"/>
    <n v="4"/>
    <n v="4"/>
    <n v="4"/>
    <n v="4"/>
    <n v="4"/>
    <n v="4"/>
    <n v="4"/>
    <n v="4"/>
    <n v="4"/>
    <n v="4"/>
    <n v="4"/>
    <n v="4"/>
    <s v="agradecimiento por la claridad en el tema"/>
    <s v="Estándar 3. Dotación Resolución 3100 de 2019 (Equipos biomédicos)"/>
    <s v="SUFICIENCIA DE EQUIPOS "/>
  </r>
  <r>
    <n v="4740"/>
    <s v="6/19/26 11:40:06"/>
    <s v="6/19/26 11:43:28"/>
    <s v="anonymous"/>
    <m/>
    <m/>
    <s v="CAPACITACIÓN"/>
    <s v="Bioseguridad general"/>
    <x v="2"/>
    <s v="6/19/2026"/>
    <s v="Ernesto"/>
    <s v="Correa Peña "/>
    <s v="Cédula de Ciudadanía"/>
    <n v="79146462"/>
    <n v="79146462"/>
    <s v="Ernesto Correa Peña "/>
    <n v="79146462"/>
    <s v="Medico "/>
    <s v="BOGOTA DISTRITO CAPITAL"/>
    <n v="3107770932"/>
    <s v="ercope2000@gmail.com"/>
    <s v="PATRICIA PÉREZ LEÓN-DIANA PATRICIA GRILLO TURRIAGO;"/>
    <n v="4"/>
    <n v="4"/>
    <n v="4"/>
    <n v="4"/>
    <n v="4"/>
    <n v="4"/>
    <n v="4"/>
    <n v="4"/>
    <n v="4"/>
    <n v="4"/>
    <n v="4"/>
    <n v="4"/>
    <s v="N/A"/>
    <s v="Estándar 3. Dotación Resolución 3100 de 2019 (Equipos biomédicos)"/>
    <s v="N/A"/>
  </r>
  <r>
    <n v="4741"/>
    <s v="6/19/26 11:44:31"/>
    <s v="6/19/26 11:46:26"/>
    <s v="anonymous"/>
    <m/>
    <m/>
    <s v="CAPACITACIÓN"/>
    <s v="Bioseguridad general"/>
    <x v="0"/>
    <s v="6/19/2026"/>
    <s v="NATHALIA"/>
    <s v="ARIAS P"/>
    <s v="Cédula de Ciudadanía"/>
    <n v="52955329"/>
    <n v="52955329"/>
    <s v="HG"/>
    <n v="52955329"/>
    <s v="LIDER DE CALIDAD"/>
    <s v="BOGOTA DISTRITO CAPITAL"/>
    <n v="3124560928"/>
    <s v="nathaariasp@gmail.com"/>
    <s v="PATRICIA PÉREZ LEÓN-DIANA PATRICIA GRILLO TURRIAGO;"/>
    <n v="4"/>
    <n v="4"/>
    <n v="4"/>
    <n v="4"/>
    <n v="4"/>
    <n v="4"/>
    <n v="4"/>
    <n v="4"/>
    <n v="4"/>
    <n v="4"/>
    <n v="4"/>
    <n v="4"/>
    <s v="NA"/>
    <s v="Sistema Único de Acreditación"/>
    <s v="NA"/>
  </r>
  <r>
    <n v="4742"/>
    <s v="6/19/26 11:46:02"/>
    <s v="6/19/26 11:54:17"/>
    <s v="anonymous"/>
    <m/>
    <m/>
    <s v="CAPACITACIÓN"/>
    <s v="Bioseguridad general"/>
    <x v="1"/>
    <s v="6/19/2026"/>
    <s v="Claudia Mercedes"/>
    <s v="Cubillos Rueda"/>
    <s v="Cédula de Ciudadanía"/>
    <n v="52153284"/>
    <n v="52153284"/>
    <s v="Servimed IPS"/>
    <n v="830002272"/>
    <s v="Coordinador unidad médica "/>
    <s v="BOGOTA DISTRITO CAPITAL"/>
    <n v="3103030959"/>
    <s v="claocubillos@gmail.com"/>
    <s v="PATRICIA PÉREZ LEÓN-DIANA PATRICIA GRILLO TURRIAGO;"/>
    <n v="4"/>
    <n v="4"/>
    <n v="4"/>
    <n v="4"/>
    <n v="4"/>
    <n v="4"/>
    <n v="4"/>
    <n v="4"/>
    <n v="4"/>
    <n v="4"/>
    <n v="4"/>
    <n v="4"/>
    <s v="Ninguna"/>
    <s v="Bioseguridad General"/>
    <s v="N"/>
  </r>
  <r>
    <n v="4743"/>
    <s v="6/19/26 11:48:54"/>
    <s v="6/19/26 11:57:05"/>
    <s v="anonymous"/>
    <m/>
    <m/>
    <s v="CAPACITACIÓN"/>
    <s v="Bioseguridad general"/>
    <x v="2"/>
    <s v="6/19/2026"/>
    <s v="Martha lucia "/>
    <s v="Navarro verjel"/>
    <s v="Cédula de Ciudadanía"/>
    <n v="51788256"/>
    <n v="51788256"/>
    <s v="Martha lucia navarro verjel "/>
    <n v="51788256"/>
    <s v="Odontóloga ortodoncista ortopedista maxilar"/>
    <s v="BOGOTA DISTRITO CAPITAL"/>
    <n v="3158285135"/>
    <s v="Tucia.1965@hotmail.com"/>
    <s v="PATRICIA PÉREZ LEÓN-DIANA PATRICIA GRILLO TURRIAGO;"/>
    <n v="4"/>
    <n v="4"/>
    <n v="4"/>
    <n v="4"/>
    <n v="4"/>
    <n v="4"/>
    <n v="4"/>
    <n v="4"/>
    <n v="4"/>
    <n v="4"/>
    <n v="4"/>
    <n v="4"/>
    <s v="Me pareció muy importante así fuera a nivel general, contestaron las preguntas, y tomé muchas cosas para mi desempeño profesional"/>
    <s v="Bioseguridad en Odontología"/>
    <s v="Todo lo correspondiente a odontologia"/>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4"/>
    <m/>
    <m/>
    <m/>
    <m/>
    <m/>
    <m/>
    <m/>
    <m/>
    <m/>
    <m/>
    <m/>
    <m/>
    <m/>
    <m/>
    <m/>
    <m/>
    <m/>
    <m/>
    <m/>
    <m/>
    <m/>
    <m/>
    <m/>
    <m/>
    <m/>
    <m/>
    <m/>
    <m/>
  </r>
  <r>
    <m/>
    <m/>
    <m/>
    <m/>
    <m/>
    <m/>
    <m/>
    <m/>
    <x v="4"/>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4"/>
    <m/>
    <m/>
    <m/>
    <m/>
    <m/>
    <m/>
    <m/>
    <m/>
    <m/>
    <m/>
    <m/>
    <s v="EXCELENTE"/>
    <n v="4"/>
    <n v="79"/>
    <n v="83"/>
    <n v="83"/>
    <n v="83"/>
    <n v="81"/>
    <n v="85"/>
    <n v="81"/>
    <n v="83"/>
    <n v="81"/>
    <n v="85"/>
    <n v="83"/>
    <n v="81"/>
    <n v="988"/>
    <n v="100"/>
    <m/>
  </r>
  <r>
    <m/>
    <m/>
    <m/>
    <m/>
    <m/>
    <m/>
    <m/>
    <m/>
    <x v="4"/>
    <m/>
    <m/>
    <m/>
    <m/>
    <m/>
    <m/>
    <m/>
    <m/>
    <m/>
    <m/>
    <m/>
    <s v="BUENO"/>
    <n v="3"/>
    <n v="24"/>
    <n v="20"/>
    <n v="20"/>
    <n v="20"/>
    <n v="22"/>
    <n v="18"/>
    <n v="22"/>
    <n v="20"/>
    <n v="22"/>
    <n v="18"/>
    <n v="20"/>
    <n v="22"/>
    <n v="248"/>
    <n v="80"/>
    <m/>
  </r>
  <r>
    <m/>
    <m/>
    <m/>
    <m/>
    <m/>
    <m/>
    <m/>
    <m/>
    <x v="4"/>
    <m/>
    <m/>
    <m/>
    <m/>
    <m/>
    <m/>
    <m/>
    <m/>
    <m/>
    <m/>
    <m/>
    <s v="REGULAR"/>
    <n v="2"/>
    <n v="1"/>
    <n v="1"/>
    <n v="1"/>
    <n v="1"/>
    <n v="1"/>
    <n v="1"/>
    <n v="1"/>
    <n v="1"/>
    <n v="1"/>
    <n v="1"/>
    <n v="1"/>
    <n v="1"/>
    <n v="12"/>
    <n v="50"/>
    <m/>
  </r>
  <r>
    <m/>
    <m/>
    <m/>
    <m/>
    <m/>
    <m/>
    <m/>
    <m/>
    <x v="4"/>
    <m/>
    <m/>
    <m/>
    <m/>
    <m/>
    <m/>
    <m/>
    <m/>
    <m/>
    <m/>
    <m/>
    <s v="DEFICIENTE"/>
    <n v="1"/>
    <n v="0"/>
    <n v="0"/>
    <n v="0"/>
    <n v="0"/>
    <n v="0"/>
    <n v="0"/>
    <n v="0"/>
    <n v="0"/>
    <n v="0"/>
    <n v="0"/>
    <n v="0"/>
    <n v="0"/>
    <n v="0"/>
    <n v="30"/>
    <m/>
  </r>
  <r>
    <m/>
    <m/>
    <m/>
    <m/>
    <m/>
    <m/>
    <m/>
    <m/>
    <x v="4"/>
    <m/>
    <m/>
    <m/>
    <m/>
    <m/>
    <m/>
    <m/>
    <m/>
    <m/>
    <m/>
    <m/>
    <m/>
    <s v="total "/>
    <n v="104"/>
    <n v="104"/>
    <n v="104"/>
    <n v="104"/>
    <n v="104"/>
    <n v="104"/>
    <n v="104"/>
    <n v="104"/>
    <n v="104"/>
    <n v="104"/>
    <n v="104"/>
    <n v="104"/>
    <n v="2376"/>
    <s v="total"/>
    <m/>
  </r>
  <r>
    <m/>
    <m/>
    <m/>
    <m/>
    <m/>
    <m/>
    <m/>
    <m/>
    <x v="4"/>
    <m/>
    <m/>
    <m/>
    <m/>
    <m/>
    <m/>
    <m/>
    <m/>
    <m/>
    <m/>
    <m/>
    <m/>
    <m/>
    <m/>
    <m/>
    <m/>
    <m/>
    <m/>
    <m/>
    <m/>
    <m/>
    <m/>
    <m/>
    <m/>
    <m/>
    <n v="2914"/>
    <s v="Total respuestas"/>
    <m/>
  </r>
  <r>
    <m/>
    <m/>
    <m/>
    <m/>
    <m/>
    <m/>
    <m/>
    <m/>
    <x v="4"/>
    <m/>
    <m/>
    <m/>
    <m/>
    <m/>
    <m/>
    <m/>
    <m/>
    <m/>
    <m/>
    <m/>
    <m/>
    <m/>
    <m/>
    <m/>
    <m/>
    <m/>
    <m/>
    <m/>
    <m/>
    <m/>
    <m/>
    <m/>
    <m/>
    <m/>
    <m/>
    <s v="Porcentaje de satisfacción"/>
    <m/>
  </r>
  <r>
    <m/>
    <m/>
    <m/>
    <m/>
    <m/>
    <m/>
    <m/>
    <m/>
    <x v="4"/>
    <m/>
    <m/>
    <m/>
    <m/>
    <m/>
    <m/>
    <m/>
    <m/>
    <m/>
    <m/>
    <m/>
    <m/>
    <m/>
    <m/>
    <m/>
    <m/>
    <m/>
    <m/>
    <m/>
    <m/>
    <m/>
    <m/>
    <m/>
    <m/>
    <m/>
    <m/>
    <m/>
    <m/>
  </r>
  <r>
    <m/>
    <m/>
    <m/>
    <m/>
    <m/>
    <m/>
    <m/>
    <m/>
    <x v="4"/>
    <m/>
    <m/>
    <m/>
    <m/>
    <m/>
    <m/>
    <m/>
    <m/>
    <m/>
    <m/>
    <m/>
    <m/>
    <m/>
    <m/>
    <m/>
    <m/>
    <m/>
    <m/>
    <m/>
    <m/>
    <m/>
    <m/>
    <m/>
    <m/>
    <m/>
    <m/>
    <m/>
    <m/>
  </r>
  <r>
    <m/>
    <m/>
    <m/>
    <m/>
    <m/>
    <m/>
    <m/>
    <m/>
    <x v="4"/>
    <m/>
    <m/>
    <m/>
    <m/>
    <m/>
    <m/>
    <m/>
    <m/>
    <m/>
    <m/>
    <m/>
    <m/>
    <s v="total SDS-PYC-FT-046"/>
    <m/>
    <m/>
    <m/>
    <m/>
    <m/>
    <m/>
    <m/>
    <m/>
    <m/>
    <m/>
    <m/>
    <m/>
    <m/>
    <m/>
    <m/>
  </r>
  <r>
    <m/>
    <m/>
    <m/>
    <m/>
    <m/>
    <m/>
    <m/>
    <m/>
    <x v="4"/>
    <m/>
    <m/>
    <m/>
    <m/>
    <m/>
    <m/>
    <m/>
    <m/>
    <m/>
    <m/>
    <m/>
    <m/>
    <m/>
    <s v="Excelente"/>
    <s v="Bueno"/>
    <s v="Regular"/>
    <s v="Deficiente"/>
    <m/>
    <m/>
    <m/>
    <m/>
    <m/>
    <m/>
    <m/>
    <m/>
    <m/>
    <m/>
    <m/>
  </r>
  <r>
    <m/>
    <m/>
    <m/>
    <m/>
    <m/>
    <m/>
    <m/>
    <m/>
    <x v="4"/>
    <m/>
    <m/>
    <m/>
    <m/>
    <m/>
    <m/>
    <m/>
    <m/>
    <m/>
    <m/>
    <m/>
    <m/>
    <s v="Interacción humana"/>
    <n v="82.5"/>
    <n v="20.5"/>
    <n v="1"/>
    <n v="1"/>
    <n v="105"/>
    <m/>
    <m/>
    <m/>
    <m/>
    <m/>
    <m/>
    <m/>
    <m/>
    <m/>
    <m/>
  </r>
  <r>
    <m/>
    <m/>
    <m/>
    <m/>
    <m/>
    <m/>
    <m/>
    <m/>
    <x v="4"/>
    <m/>
    <m/>
    <m/>
    <m/>
    <m/>
    <m/>
    <m/>
    <m/>
    <m/>
    <m/>
    <m/>
    <m/>
    <s v="Oportunidad"/>
    <n v="83"/>
    <n v="20"/>
    <n v="1"/>
    <n v="0"/>
    <n v="104"/>
    <m/>
    <m/>
    <m/>
    <m/>
    <m/>
    <m/>
    <m/>
    <m/>
    <m/>
    <m/>
  </r>
  <r>
    <m/>
    <m/>
    <m/>
    <m/>
    <m/>
    <m/>
    <m/>
    <m/>
    <x v="4"/>
    <m/>
    <m/>
    <m/>
    <m/>
    <m/>
    <s v="ENCUESTA DE SATISFACCIÓN "/>
    <n v="1"/>
    <m/>
    <m/>
    <m/>
    <m/>
    <m/>
    <s v="Infraestructura"/>
    <n v="81"/>
    <n v="22"/>
    <n v="1"/>
    <n v="0"/>
    <n v="104"/>
    <m/>
    <m/>
    <m/>
    <m/>
    <m/>
    <m/>
    <m/>
    <m/>
    <m/>
    <m/>
  </r>
  <r>
    <m/>
    <m/>
    <m/>
    <m/>
    <m/>
    <m/>
    <m/>
    <m/>
    <x v="4"/>
    <m/>
    <m/>
    <m/>
    <m/>
    <m/>
    <s v="PRETEST"/>
    <n v="0.92"/>
    <m/>
    <m/>
    <m/>
    <m/>
    <m/>
    <s v="Satisfacción del requerimiento"/>
    <n v="81"/>
    <n v="22"/>
    <n v="1"/>
    <n v="0"/>
    <n v="104"/>
    <m/>
    <m/>
    <m/>
    <m/>
    <m/>
    <m/>
    <m/>
    <m/>
    <m/>
    <m/>
  </r>
  <r>
    <m/>
    <m/>
    <m/>
    <m/>
    <m/>
    <m/>
    <m/>
    <m/>
    <x v="4"/>
    <m/>
    <m/>
    <m/>
    <m/>
    <m/>
    <s v="POSTEST"/>
    <n v="0.96"/>
    <m/>
    <m/>
    <m/>
    <m/>
    <m/>
    <s v="Calidad general"/>
    <n v="83.666666666666671"/>
    <n v="19.333333333333332"/>
    <n v="1"/>
    <n v="0"/>
    <n v="104"/>
    <m/>
    <m/>
    <m/>
    <m/>
    <m/>
    <m/>
    <m/>
    <m/>
    <m/>
    <m/>
  </r>
  <r>
    <m/>
    <m/>
    <m/>
    <m/>
    <m/>
    <m/>
    <m/>
    <m/>
    <x v="4"/>
    <m/>
    <m/>
    <m/>
    <m/>
    <m/>
    <m/>
    <m/>
    <m/>
    <m/>
    <m/>
    <m/>
    <m/>
    <m/>
    <m/>
    <m/>
    <m/>
    <m/>
    <m/>
    <m/>
    <m/>
    <m/>
    <m/>
    <m/>
    <m/>
    <m/>
    <m/>
    <m/>
    <m/>
  </r>
  <r>
    <m/>
    <m/>
    <m/>
    <m/>
    <m/>
    <m/>
    <m/>
    <m/>
    <x v="4"/>
    <m/>
    <m/>
    <m/>
    <m/>
    <m/>
    <m/>
    <m/>
    <m/>
    <m/>
    <m/>
    <m/>
    <m/>
    <m/>
    <m/>
    <m/>
    <m/>
    <m/>
    <m/>
    <m/>
    <m/>
    <m/>
    <m/>
    <m/>
    <m/>
    <m/>
    <m/>
    <m/>
    <m/>
  </r>
  <r>
    <m/>
    <m/>
    <m/>
    <m/>
    <m/>
    <m/>
    <m/>
    <m/>
    <x v="4"/>
    <m/>
    <m/>
    <m/>
    <m/>
    <m/>
    <m/>
    <m/>
    <m/>
    <m/>
    <m/>
    <m/>
    <m/>
    <m/>
    <m/>
    <m/>
    <m/>
    <m/>
    <m/>
    <m/>
    <m/>
    <m/>
    <m/>
    <m/>
    <m/>
    <m/>
    <m/>
    <m/>
    <m/>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8">
  <r>
    <n v="4744"/>
    <s v="6/20/26 9:31:24"/>
    <s v="6/20/26 9:34:08"/>
    <s v="anonymous"/>
    <m/>
    <m/>
    <s v="CAPACITACIÓN"/>
    <s v="Estándar 4. Medicamentos y dispositivos médicos"/>
    <x v="0"/>
    <s v="6/20/2026"/>
    <s v="blanca cecilia"/>
    <s v="niño tellez"/>
    <s v="Cédula de Ciudadanía"/>
    <n v="39755421"/>
    <n v="39755421"/>
    <s v="proteger ips"/>
    <n v="900434629"/>
    <s v="bacteriologa"/>
    <s v="BOGOTA DISTRITO CAPITAL"/>
    <n v="3124147040"/>
    <s v="blandesa@yahoo.es"/>
    <s v="OSCAR EDUARDO CARABALI MOSQUERA;"/>
    <n v="3"/>
    <n v="3"/>
    <n v="3"/>
    <n v="3"/>
    <n v="3"/>
    <n v="3"/>
    <n v="3"/>
    <n v="3"/>
    <n v="3"/>
    <n v="3"/>
    <n v="3"/>
    <n v="3"/>
    <s v="gracias"/>
    <s v="Pamec "/>
    <s v="sirho y rua"/>
  </r>
  <r>
    <n v="4745"/>
    <s v="6/20/26 9:31:26"/>
    <s v="6/20/26 9:34:10"/>
    <s v="anonymous"/>
    <m/>
    <m/>
    <s v="CAPACITACIÓN"/>
    <s v="Estándar 4. Medicamentos y dispositivos médicos"/>
    <x v="1"/>
    <s v="6/20/2026"/>
    <s v="Laura Viviana "/>
    <s v="Arenas Wilches"/>
    <s v="Cédula de Ciudadanía"/>
    <n v="118547627"/>
    <n v="1118547627"/>
    <s v="Laura Viviana Arenas Wilches"/>
    <n v="1118547627"/>
    <s v="Ortodoncista"/>
    <s v="BOGOTA DISTRITO CAPITAL"/>
    <n v="3133072536"/>
    <s v="laurawilches05@gmail.com"/>
    <s v="OSCAR EDUARDO CARABALI MOSQUERA;"/>
    <n v="3"/>
    <n v="4"/>
    <n v="4"/>
    <n v="4"/>
    <n v="4"/>
    <n v="4"/>
    <n v="4"/>
    <n v="4"/>
    <n v="4"/>
    <n v="4"/>
    <n v="4"/>
    <n v="4"/>
    <s v="Bueno"/>
    <s v="Bioseguridad en Odontología"/>
    <s v="Odontologia"/>
  </r>
  <r>
    <n v="4746"/>
    <s v="6/20/26 9:31:21"/>
    <s v="6/20/26 9:34:23"/>
    <s v="anonymous"/>
    <m/>
    <m/>
    <s v="CAPACITACIÓN"/>
    <s v="Estándar 4. Medicamentos y dispositivos médicos"/>
    <x v="1"/>
    <s v="6/20/2026"/>
    <s v="MARTHA LILIA "/>
    <s v="GARCIA CORREA"/>
    <s v="Cédula de Ciudadanía"/>
    <n v="35499925"/>
    <n v="35499925"/>
    <s v="MARTHA LILIA GARCIA CORREA"/>
    <n v="35499925"/>
    <s v="ODONTOLOGA"/>
    <s v="BOGOTA DISTRITO CAPITAL"/>
    <n v="3212354882"/>
    <s v="clinicasodontologicasporticos@yahoo.com"/>
    <s v="OSCAR EDUARDO CARABALI MOSQUERA;"/>
    <n v="4"/>
    <n v="4"/>
    <n v="4"/>
    <n v="4"/>
    <n v="4"/>
    <n v="4"/>
    <n v="4"/>
    <n v="4"/>
    <n v="4"/>
    <n v="4"/>
    <n v="4"/>
    <n v="4"/>
    <s v="NA"/>
    <s v="Bioseguridad en Odontología"/>
    <s v="NA"/>
  </r>
  <r>
    <n v="4747"/>
    <s v="6/20/26 9:32:05"/>
    <s v="6/20/26 9:34:36"/>
    <s v="anonymous"/>
    <m/>
    <m/>
    <s v="CAPACITACIÓN"/>
    <s v="Estándar 4. Medicamentos y dispositivos médicos"/>
    <x v="2"/>
    <s v="6/27/2026"/>
    <s v="Nathalia "/>
    <s v="Arias Paez"/>
    <s v="Cédula de Ciudadanía"/>
    <n v="52955329"/>
    <n v="52955329"/>
    <s v="hG"/>
    <n v="52955329"/>
    <s v="Lider de Calidad "/>
    <s v="BOGOTA DISTRITO CAPITAL"/>
    <n v="3124560928"/>
    <s v="nathaariasp@gmail.com"/>
    <s v="OSCAR EDUARDO CARABALI MOSQUERA;"/>
    <n v="4"/>
    <n v="4"/>
    <n v="4"/>
    <n v="4"/>
    <n v="4"/>
    <n v="4"/>
    <n v="4"/>
    <n v="4"/>
    <n v="4"/>
    <n v="4"/>
    <n v="4"/>
    <n v="4"/>
    <s v="NA"/>
    <s v="Guías de Práctica Clínica"/>
    <s v="NA"/>
  </r>
  <r>
    <n v="4748"/>
    <s v="6/20/26 9:32:01"/>
    <s v="6/20/26 9:34:43"/>
    <s v="anonymous"/>
    <m/>
    <m/>
    <s v="CAPACITACIÓN"/>
    <s v="Estándar 4. Medicamentos y dispositivos médicos"/>
    <x v="0"/>
    <s v="6/20/2026"/>
    <s v="Angie Carolina "/>
    <s v="García cagua"/>
    <s v="Cédula de Ciudadanía"/>
    <n v="1000066010"/>
    <n v="1000066010"/>
    <s v="Fable: un mundo hecho color"/>
    <n v="901057565"/>
    <s v="Terapia ocupacional "/>
    <s v="BOGOTA DISTRITO CAPITAL"/>
    <n v="3044295438"/>
    <s v="anggarcia@unal.edu.co"/>
    <s v="OSCAR EDUARDO CARABALI MOSQUERA;"/>
    <n v="3"/>
    <n v="3"/>
    <n v="3"/>
    <n v="3"/>
    <n v="3"/>
    <n v="3"/>
    <n v="3"/>
    <n v="3"/>
    <n v="3"/>
    <n v="3"/>
    <n v="3"/>
    <n v="3"/>
    <s v="NA"/>
    <s v="Farmacovigilancia"/>
    <s v="NA"/>
  </r>
  <r>
    <n v="4749"/>
    <s v="6/20/26 9:31:52"/>
    <s v="6/20/26 9:34:47"/>
    <s v="anonymous"/>
    <m/>
    <m/>
    <s v="CAPACITACIÓN"/>
    <s v="Estándar 4. Medicamentos y dispositivos médicos"/>
    <x v="1"/>
    <s v="6/20/2026"/>
    <s v="Derlin Dayana "/>
    <s v="Sáenz Noguera "/>
    <s v="Cédula de Ciudadanía"/>
    <n v="1007249241"/>
    <n v="1007249241"/>
    <s v="Independiente "/>
    <n v="1007249241"/>
    <s v="Auxiliar de odontología "/>
    <s v="BOGOTA DISTRITO CAPITAL"/>
    <n v="3214408946"/>
    <s v="ddsaenz14@gmail.com"/>
    <s v="OSCAR EDUARDO CARABALI MOSQUERA;"/>
    <n v="4"/>
    <n v="4"/>
    <n v="4"/>
    <n v="4"/>
    <n v="4"/>
    <n v="4"/>
    <n v="4"/>
    <n v="4"/>
    <n v="4"/>
    <n v="4"/>
    <n v="4"/>
    <n v="4"/>
    <s v="Esta bueno "/>
    <s v="Estándar 4: Medicamentos, dispositivos Médicos e insumos"/>
    <s v="NA"/>
  </r>
  <r>
    <n v="4750"/>
    <s v="6/20/26 9:32:37"/>
    <s v="6/20/26 9:35:11"/>
    <s v="anonymous"/>
    <m/>
    <m/>
    <s v="CAPACITACIÓN"/>
    <s v="Estándar 4. Medicamentos y dispositivos médicos"/>
    <x v="2"/>
    <s v="6/20/2026"/>
    <s v="Leidy"/>
    <s v="Grandas Niño"/>
    <s v="Cédula de Ciudadanía"/>
    <n v="1023890758"/>
    <n v="1023890768"/>
    <s v="Leidy Grandas niño"/>
    <n v="1023890757"/>
    <s v="Calidad"/>
    <s v="BOGOTA DISTRITO CAPITAL"/>
    <n v="3123090854"/>
    <s v="Lejograni@gmail.com"/>
    <s v="OSCAR EDUARDO CARABALI MOSQUERA;"/>
    <n v="4"/>
    <n v="4"/>
    <n v="4"/>
    <n v="4"/>
    <n v="4"/>
    <n v="4"/>
    <n v="4"/>
    <n v="4"/>
    <n v="4"/>
    <n v="4"/>
    <n v="4"/>
    <n v="4"/>
    <s v="NA"/>
    <s v="Telemedicina"/>
    <s v="Pasos a tener en cuenta durante apertura de ips"/>
  </r>
  <r>
    <n v="4751"/>
    <s v="6/20/26 9:32:00"/>
    <s v="6/20/26 9:35:15"/>
    <s v="anonymous"/>
    <m/>
    <m/>
    <s v="CAPACITACIÓN"/>
    <s v="Estándar 4. Medicamentos y dispositivos médicos"/>
    <x v="1"/>
    <s v="6/20/2026"/>
    <s v="Adolfo leon"/>
    <s v="Vega Rozo"/>
    <s v="Cédula de Ciudadanía"/>
    <n v="79053624"/>
    <n v="79053624"/>
    <s v="Profesional Independiente"/>
    <n v="79053624"/>
    <s v="Odontólogo "/>
    <s v="BOGOTA DISTRITO CAPITAL"/>
    <n v="3108061975"/>
    <s v="vecedentalvr@gmail.com"/>
    <s v="OSCAR EDUARDO CARABALI MOSQUERA;"/>
    <n v="4"/>
    <n v="4"/>
    <n v="4"/>
    <n v="4"/>
    <n v="4"/>
    <n v="4"/>
    <n v="4"/>
    <n v="4"/>
    <n v="4"/>
    <n v="4"/>
    <n v="4"/>
    <n v="4"/>
    <s v="Excelente "/>
    <s v="Guías de Práctica Clínica"/>
    <s v="Todos los estandares"/>
  </r>
  <r>
    <n v="4752"/>
    <s v="6/20/26 9:32:03"/>
    <s v="6/20/26 9:35:23"/>
    <s v="anonymous"/>
    <m/>
    <m/>
    <s v="CAPACITACIÓN"/>
    <s v="Estándar 4. Medicamentos y dispositivos médicos"/>
    <x v="0"/>
    <s v="6/20/2026"/>
    <s v="Jennyfer Andrea "/>
    <s v="Alvarez Perez "/>
    <s v="Cédula de Ciudadanía"/>
    <n v="1010186635"/>
    <n v="1010186635"/>
    <s v="Fable un Mundo Hecho Color IPS"/>
    <n v="901057565"/>
    <s v="Administradora "/>
    <s v="BOGOTA DISTRITO CAPITAL"/>
    <n v="3184480286"/>
    <s v="jennyfer.alvarez.perez.a@gmail.com"/>
    <s v="OSCAR EDUARDO CARABALI MOSQUERA;"/>
    <n v="4"/>
    <n v="4"/>
    <n v="4"/>
    <n v="4"/>
    <n v="4"/>
    <n v="4"/>
    <n v="4"/>
    <n v="4"/>
    <n v="4"/>
    <n v="4"/>
    <n v="4"/>
    <n v="4"/>
    <s v="NA"/>
    <s v="Telemedicina"/>
    <s v="Humanización "/>
  </r>
  <r>
    <n v="4753"/>
    <s v="6/20/26 9:31:22"/>
    <s v="6/20/26 9:35:23"/>
    <s v="anonymous"/>
    <m/>
    <m/>
    <s v="CAPACITACIÓN"/>
    <s v="Estándar 4. Medicamentos y dispositivos médicos"/>
    <x v="1"/>
    <s v="6/20/2026"/>
    <s v="Chang Sebastian "/>
    <s v="Nino Nunez"/>
    <s v="Cédula de Ciudadanía"/>
    <n v="80182707"/>
    <n v="80182707"/>
    <s v="Chang Sebastian Nino Nunez"/>
    <n v="80182707"/>
    <s v="Medico"/>
    <s v="BOGOTA DISTRITO CAPITAL"/>
    <n v="3008445815"/>
    <s v="djamilia.musul@gmail.com"/>
    <s v="OSCAR EDUARDO CARABALI MOSQUERA;"/>
    <n v="4"/>
    <n v="4"/>
    <n v="4"/>
    <n v="4"/>
    <n v="4"/>
    <n v="4"/>
    <n v="4"/>
    <n v="4"/>
    <n v="4"/>
    <n v="4"/>
    <n v="4"/>
    <n v="4"/>
    <s v="Muy clara la informacion"/>
    <s v="Seguridad del Paciente Profesional Independiente"/>
    <s v="NA"/>
  </r>
  <r>
    <n v="4754"/>
    <s v="6/20/26 9:31:26"/>
    <s v="6/20/26 9:35:33"/>
    <s v="anonymous"/>
    <m/>
    <m/>
    <s v="CAPACITACIÓN"/>
    <s v="Estándar 4. Medicamentos y dispositivos médicos"/>
    <x v="2"/>
    <s v="6/20/2026"/>
    <s v="María juliana "/>
    <s v="Preciado mena"/>
    <s v="Cédula de Ciudadanía"/>
    <n v="1023007650"/>
    <n v="1023007650"/>
    <s v="Ivan Bedoya "/>
    <n v="79408312"/>
    <s v="Auxiliar de odontología "/>
    <s v="BOGOTA DISTRITO CAPITAL"/>
    <n v="3152155863"/>
    <s v="juliana.mena1995@gmail.com"/>
    <s v="OSCAR EDUARDO CARABALI MOSQUERA;"/>
    <n v="3"/>
    <n v="3"/>
    <n v="3"/>
    <n v="3"/>
    <n v="3"/>
    <n v="3"/>
    <n v="3"/>
    <n v="3"/>
    <n v="3"/>
    <n v="3"/>
    <n v="3"/>
    <n v="3"/>
    <s v="NA"/>
    <s v="Residuos Hospitalarios"/>
    <s v="NA"/>
  </r>
  <r>
    <n v="4755"/>
    <s v="6/20/26 9:33:37"/>
    <s v="6/20/26 9:35:50"/>
    <s v="anonymous"/>
    <m/>
    <m/>
    <s v="CAPACITACIÓN"/>
    <s v="Estándar 4. Medicamentos y dispositivos médicos"/>
    <x v="0"/>
    <s v="6/20/2026"/>
    <s v="Fabiola "/>
    <s v="Camacho"/>
    <s v="Cédula de Ciudadanía"/>
    <n v="52260091"/>
    <n v="52260091"/>
    <s v="Fable IPS "/>
    <n v="901057565"/>
    <s v="Fonoaudióloga "/>
    <s v="BOGOTA DISTRITO CAPITAL"/>
    <n v="3102107714"/>
    <s v="fabiolacamachomartinez@hotmail.com"/>
    <s v="OSCAR EDUARDO CARABALI MOSQUERA;"/>
    <n v="4"/>
    <n v="4"/>
    <n v="4"/>
    <n v="4"/>
    <n v="4"/>
    <n v="4"/>
    <n v="4"/>
    <n v="4"/>
    <n v="4"/>
    <n v="4"/>
    <n v="4"/>
    <n v="4"/>
    <s v="NA"/>
    <s v="Guías de Práctica Clínica"/>
    <s v="NA"/>
  </r>
  <r>
    <n v="4756"/>
    <s v="6/20/26 9:31:58"/>
    <s v="6/20/26 9:35:58"/>
    <s v="anonymous"/>
    <m/>
    <m/>
    <s v="CAPACITACIÓN"/>
    <s v="Estándar 4. Medicamentos y dispositivos médicos"/>
    <x v="0"/>
    <s v="6/20/2026"/>
    <s v="Sulma Lorena"/>
    <s v="Martinez Estrada"/>
    <s v="Cédula de Ciudadanía"/>
    <n v="1022391488"/>
    <n v="1022391488"/>
    <s v="Clinica de Charry"/>
    <n v="900006808"/>
    <s v="Regente de Farmacia"/>
    <s v="BOGOTA DISTRITO CAPITAL"/>
    <n v="3046367658"/>
    <s v="lorens.martinez@hotmail.com"/>
    <s v="OSCAR EDUARDO CARABALI MOSQUERA;"/>
    <n v="4"/>
    <n v="4"/>
    <n v="4"/>
    <n v="4"/>
    <n v="4"/>
    <n v="4"/>
    <n v="4"/>
    <n v="4"/>
    <n v="4"/>
    <n v="4"/>
    <n v="4"/>
    <n v="4"/>
    <s v="NA"/>
    <s v="Ninguna de los anteriores"/>
    <s v="NA"/>
  </r>
  <r>
    <n v="4757"/>
    <s v="6/20/26 9:33:15"/>
    <s v="6/20/26 9:36:27"/>
    <s v="anonymous"/>
    <m/>
    <m/>
    <s v="CAPACITACIÓN"/>
    <s v="Estándar 4. Medicamentos y dispositivos médicos"/>
    <x v="0"/>
    <s v="6/20/2026"/>
    <s v="Nichole"/>
    <s v="Olaya Osorio"/>
    <s v="Cédula de Ciudadanía"/>
    <n v="1019150544"/>
    <n v="1019150544"/>
    <s v="Fable Un Mundo Hecho Color"/>
    <n v="901057565"/>
    <s v="Psicóloga"/>
    <s v="BOGOTA DISTRITO CAPITAL"/>
    <n v="3204049306"/>
    <s v="nicholeolaya@gmail.com"/>
    <s v="OSCAR EDUARDO CARABALI MOSQUERA;"/>
    <n v="4"/>
    <n v="3"/>
    <n v="4"/>
    <n v="4"/>
    <n v="3"/>
    <n v="4"/>
    <n v="4"/>
    <n v="3"/>
    <n v="4"/>
    <n v="4"/>
    <n v="3"/>
    <n v="3"/>
    <s v="NA"/>
    <s v="Guías de Práctica Clínica"/>
    <s v="NA"/>
  </r>
  <r>
    <n v="4758"/>
    <s v="6/20/26 9:32:25"/>
    <s v="6/20/26 9:36:34"/>
    <s v="anonymous"/>
    <m/>
    <m/>
    <s v="CAPACITACIÓN"/>
    <s v="Estándar 4. Medicamentos y dispositivos médicos"/>
    <x v="0"/>
    <s v="6/20/2026"/>
    <s v="NICOLAS ANDRES "/>
    <s v="RODRIGUEZ GONZALEZ"/>
    <s v="Cédula de Ciudadanía"/>
    <n v="80015565"/>
    <n v="80015565"/>
    <s v="SERVIMED IPS"/>
    <n v="830002272"/>
    <s v="COORDINADOR DE FARMACIA"/>
    <s v="BOGOTA DISTRITO CAPITAL"/>
    <n v="3133550369"/>
    <s v="narodriguezg@gmail.com"/>
    <s v="OSCAR EDUARDO CARABALI MOSQUERA;"/>
    <n v="4"/>
    <n v="4"/>
    <n v="4"/>
    <n v="4"/>
    <n v="4"/>
    <n v="4"/>
    <n v="4"/>
    <n v="4"/>
    <n v="4"/>
    <n v="4"/>
    <n v="4"/>
    <n v="4"/>
    <s v="NA"/>
    <s v="Ninguna de los anteriores"/>
    <s v="NA"/>
  </r>
  <r>
    <n v="4759"/>
    <s v="6/20/26 9:31:40"/>
    <s v="6/20/26 9:36:36"/>
    <s v="anonymous"/>
    <m/>
    <m/>
    <s v="CAPACITACIÓN"/>
    <s v="Estándar 4. Medicamentos y dispositivos médicos"/>
    <x v="2"/>
    <s v="6/20/2026"/>
    <s v="MARISOL"/>
    <s v="SALAZAR ARDILA"/>
    <s v="Cédula de Ciudadanía"/>
    <n v="39548035"/>
    <n v="39548035"/>
    <s v="MARISOL SALAZAR ARDILA"/>
    <n v="39548035"/>
    <s v="Calidad"/>
    <s v="BOGOTA DISTRITO CAPITAL"/>
    <n v="3204518818"/>
    <s v="marisolsalazarardila@gmail.com"/>
    <s v="OSCAR EDUARDO CARABALI MOSQUERA;"/>
    <n v="4"/>
    <n v="4"/>
    <n v="4"/>
    <n v="4"/>
    <n v="4"/>
    <n v="4"/>
    <n v="4"/>
    <n v="4"/>
    <n v="4"/>
    <n v="4"/>
    <n v="4"/>
    <n v="4"/>
    <s v="NA"/>
    <s v="Estándar 3. Dotación Resolución 3100 de 2019 (Equipos biomédicos)"/>
    <s v="NA"/>
  </r>
  <r>
    <n v="4760"/>
    <s v="6/20/26 9:32:05"/>
    <s v="6/20/26 9:36:41"/>
    <s v="anonymous"/>
    <m/>
    <m/>
    <s v="CAPACITACIÓN"/>
    <s v="Estándar 4. Medicamentos y dispositivos médicos"/>
    <x v="2"/>
    <s v="6/20/2026"/>
    <s v="Maria Amparo "/>
    <s v="Ramirez Reyes"/>
    <s v="Cédula de Ciudadanía"/>
    <n v="35465564"/>
    <n v="354655644"/>
    <s v="IPS  odontologica"/>
    <n v="3554655644"/>
    <s v="odontologa auditora en salud"/>
    <s v="IBAGUE TOLIMA "/>
    <n v="3187091063"/>
    <s v="odontomarr2022@gmail.com"/>
    <s v="OSCAR EDUARDO CARABALI MOSQUERA;"/>
    <n v="4"/>
    <n v="4"/>
    <n v="4"/>
    <n v="4"/>
    <n v="4"/>
    <n v="4"/>
    <n v="4"/>
    <n v="4"/>
    <n v="4"/>
    <n v="4"/>
    <n v="4"/>
    <n v="4"/>
    <s v="excelente"/>
    <s v="Pamec "/>
    <s v="radiologia odontologica"/>
  </r>
  <r>
    <n v="4761"/>
    <s v="6/20/26 9:31:23"/>
    <s v="6/20/26 9:36:52"/>
    <s v="anonymous"/>
    <m/>
    <m/>
    <s v="CAPACITACIÓN"/>
    <s v="Estándar 4. Medicamentos y dispositivos médicos"/>
    <x v="1"/>
    <s v="6/20/2026"/>
    <s v="DEYANIRA"/>
    <s v="BARRETO ABAUNZA"/>
    <s v="Cédula de Ciudadanía"/>
    <n v="23779979"/>
    <n v="32779979"/>
    <s v="CONSULTORIO ODONTOLOGICO"/>
    <n v="24022125"/>
    <s v="ODONTOLOGA"/>
    <s v="TUNJA BOYACA "/>
    <n v="3102025036"/>
    <s v="PILYBTO@GMAIL.COM"/>
    <s v="OSCAR EDUARDO CARABALI MOSQUERA;"/>
    <n v="3"/>
    <n v="3"/>
    <n v="3"/>
    <n v="3"/>
    <n v="3"/>
    <n v="3"/>
    <n v="3"/>
    <n v="3"/>
    <n v="3"/>
    <n v="3"/>
    <n v="3"/>
    <n v="3"/>
    <s v="NA"/>
    <s v="Seguridad del Paciente Profesional Independiente"/>
    <s v="NA"/>
  </r>
  <r>
    <n v="4762"/>
    <s v="6/20/26 9:34:33"/>
    <s v="6/20/26 9:36:53"/>
    <s v="anonymous"/>
    <m/>
    <m/>
    <s v="CAPACITACIÓN"/>
    <s v="Estándar 4. Medicamentos y dispositivos médicos"/>
    <x v="1"/>
    <s v="6/20/2026"/>
    <s v="CAROL VIVIANA "/>
    <s v="BAUTISTA BECERRA "/>
    <s v="Cédula de Ciudadanía"/>
    <n v="1019109317"/>
    <n v="1019109317"/>
    <s v="MARTHA LILIA GARCIA CORREA "/>
    <n v="35499925"/>
    <s v="AUXILIAR DE ODONTOLGIA "/>
    <s v="BOGOTA DISTRITO CAPITAL"/>
    <n v="3183883417"/>
    <s v="miluyvivis123@gmail.com"/>
    <s v="OSCAR EDUARDO CARABALI MOSQUERA;"/>
    <n v="4"/>
    <n v="4"/>
    <n v="4"/>
    <n v="4"/>
    <n v="4"/>
    <n v="4"/>
    <n v="4"/>
    <n v="4"/>
    <n v="4"/>
    <n v="4"/>
    <n v="4"/>
    <n v="4"/>
    <s v="NA"/>
    <s v="Bioseguridad en Odontología"/>
    <s v="NA"/>
  </r>
  <r>
    <n v="4763"/>
    <s v="6/20/26 9:31:20"/>
    <s v="6/20/26 9:36:55"/>
    <s v="anonymous"/>
    <m/>
    <m/>
    <s v="CAPACITACIÓN"/>
    <s v="Estándar 4. Medicamentos y dispositivos médicos"/>
    <x v="2"/>
    <s v="6/20/2026"/>
    <s v="Sergio Alejandro "/>
    <s v="Arango Herrera "/>
    <s v="Cédula de Ciudadanía"/>
    <n v="1032385080"/>
    <n v="1032385080"/>
    <s v="Droguería Medimarkas "/>
    <n v="1032385080"/>
    <s v="Aux Farmacia "/>
    <s v="BOGOTA DISTRITO CAPITAL"/>
    <n v="3118709244"/>
    <s v="drogueriamedimarkas@gmail.com"/>
    <s v="OSCAR EDUARDO CARABALI MOSQUERA;"/>
    <n v="4"/>
    <n v="4"/>
    <n v="4"/>
    <n v="4"/>
    <n v="4"/>
    <n v="4"/>
    <n v="4"/>
    <n v="4"/>
    <n v="4"/>
    <n v="4"/>
    <n v="4"/>
    <n v="4"/>
    <s v="Buen manejo de explicación y buenos conocimientos "/>
    <s v="Farmacovigilancia"/>
    <s v="Medicamentos "/>
  </r>
  <r>
    <n v="4764"/>
    <s v="6/20/26 9:32:18"/>
    <s v="6/20/26 9:36:58"/>
    <s v="anonymous"/>
    <m/>
    <m/>
    <s v="CAPACITACIÓN"/>
    <s v="Estándar 4. Medicamentos y dispositivos médicos"/>
    <x v="0"/>
    <s v="6/20/2026"/>
    <s v="Laura Daniela "/>
    <s v="Preciado Chacón "/>
    <s v="Cédula de Ciudadanía"/>
    <n v="1233894134"/>
    <n v="1233894134"/>
    <s v="FABLE UN MUNDO HECHO COLOR IPS  "/>
    <n v="901057565"/>
    <s v="Fonoaudiológa "/>
    <s v="BOGOTA DISTRITO CAPITAL"/>
    <n v="3154004283"/>
    <s v="lauradaniela.preciado@hotmail.com"/>
    <s v="OSCAR EDUARDO CARABALI MOSQUERA;"/>
    <n v="4"/>
    <n v="4"/>
    <n v="3"/>
    <n v="4"/>
    <n v="3"/>
    <n v="4"/>
    <n v="3"/>
    <n v="4"/>
    <n v="4"/>
    <n v="3"/>
    <n v="3"/>
    <n v="4"/>
    <s v="NA"/>
    <s v="Humanización"/>
    <s v="NA"/>
  </r>
  <r>
    <n v="4765"/>
    <s v="6/20/26 9:31:21"/>
    <s v="6/20/26 9:37:01"/>
    <s v="anonymous"/>
    <m/>
    <m/>
    <s v="CAPACITACIÓN"/>
    <s v="Estándar 4. Medicamentos y dispositivos médicos"/>
    <x v="2"/>
    <s v="6/20/2026"/>
    <s v="ONEIDYS MILDRETH "/>
    <s v="JIMENEZ MORA"/>
    <s v="Cédula de Ciudadanía"/>
    <n v="1030548255"/>
    <n v="1030548255"/>
    <s v="ONEIDYS JIMENEZ"/>
    <n v="1030548255"/>
    <s v="AUXILIAR DE ODONTOLOGIA"/>
    <s v="BOGOTA DISTRITO CAPITAL"/>
    <n v="3164693672"/>
    <s v="onejimo0720@gmail.com"/>
    <s v="OSCAR EDUARDO CARABALI MOSQUERA;"/>
    <n v="4"/>
    <n v="4"/>
    <n v="4"/>
    <n v="4"/>
    <n v="4"/>
    <n v="4"/>
    <n v="4"/>
    <n v="4"/>
    <n v="4"/>
    <n v="4"/>
    <n v="4"/>
    <n v="4"/>
    <s v="muy amena"/>
    <s v="Guías de Práctica Clínica"/>
    <s v="esterilizacion"/>
  </r>
  <r>
    <n v="4766"/>
    <s v="6/20/26 9:31:26"/>
    <s v="6/20/26 9:37:16"/>
    <s v="anonymous"/>
    <m/>
    <m/>
    <s v="CAPACITACIÓN"/>
    <s v="Estándar 4. Medicamentos y dispositivos médicos"/>
    <x v="1"/>
    <s v="6/20/2026"/>
    <s v="Adriana "/>
    <s v="Ramos alvarez "/>
    <s v="Cédula de Ciudadanía"/>
    <n v="22738202"/>
    <n v="22738202"/>
    <s v="Adriana ramos alvarez "/>
    <n v="22738202"/>
    <s v="Odontologo "/>
    <s v="BOGOTA DISTRITO CAPITAL"/>
    <s v="313 642 3847 "/>
    <s v="Adrianaramos_1982@hotmail.com"/>
    <s v="OSCAR EDUARDO CARABALI MOSQUERA;"/>
    <n v="4"/>
    <n v="4"/>
    <n v="4"/>
    <n v="4"/>
    <n v="4"/>
    <n v="4"/>
    <n v="4"/>
    <n v="4"/>
    <n v="4"/>
    <n v="4"/>
    <n v="4"/>
    <n v="4"/>
    <s v="Ninguna"/>
    <s v="Infraestructura"/>
    <s v="Pamec"/>
  </r>
  <r>
    <n v="4767"/>
    <s v="6/20/26 9:31:34"/>
    <s v="6/20/26 9:37:24"/>
    <s v="anonymous"/>
    <m/>
    <m/>
    <s v="CAPACITACIÓN"/>
    <s v="Estándar 4. Medicamentos y dispositivos médicos"/>
    <x v="1"/>
    <s v="6/20/2026"/>
    <s v="JHOAM MELANY D"/>
    <s v="DUCUARA BLANCO "/>
    <s v="Cédula de Ciudadanía"/>
    <n v="1024503529"/>
    <n v="1024503529"/>
    <s v="JHOAM MELANY DUCUARA BLANCO "/>
    <n v="1024503529"/>
    <s v="Odontólogo "/>
    <s v="BOGOTA DISTRITO CAPITAL"/>
    <n v="3186505930"/>
    <s v="melany1914@yahoo.es"/>
    <s v="OSCAR EDUARDO CARABALI MOSQUERA;"/>
    <n v="4"/>
    <n v="4"/>
    <n v="3"/>
    <n v="4"/>
    <n v="4"/>
    <n v="4"/>
    <n v="4"/>
    <n v="4"/>
    <n v="4"/>
    <n v="4"/>
    <n v="4"/>
    <n v="4"/>
    <s v="Ninguno"/>
    <s v="Residuos Hospitalarios"/>
    <s v="Pgirasa"/>
  </r>
  <r>
    <n v="4768"/>
    <s v="6/20/26 9:31:27"/>
    <s v="6/20/26 9:37:27"/>
    <s v="anonymous"/>
    <m/>
    <m/>
    <s v="CAPACITACIÓN"/>
    <s v="Estándar 4. Medicamentos y dispositivos médicos"/>
    <x v="1"/>
    <s v="6/20/2026"/>
    <s v="Claudia Patricia "/>
    <s v="Cárdenas Fandiño "/>
    <s v="Cédula de Ciudadanía"/>
    <n v="52079950"/>
    <n v="52079950"/>
    <s v="Claudia Patricia Cárdenas Fandiño "/>
    <n v="52079950"/>
    <s v="Odontóloga"/>
    <s v="BOGOTA DISTRITO CAPITAL"/>
    <n v="3204880063"/>
    <s v="claupat3304@hotmail.com"/>
    <s v="OSCAR EDUARDO CARABALI MOSQUERA;"/>
    <n v="4"/>
    <n v="4"/>
    <n v="4"/>
    <n v="4"/>
    <n v="4"/>
    <n v="4"/>
    <n v="4"/>
    <n v="4"/>
    <n v="4"/>
    <n v="4"/>
    <n v="4"/>
    <n v="4"/>
    <s v="Excelente capacitación "/>
    <s v="Seguridad del Paciente Profesional Independiente"/>
    <s v="Residuos hospitalarios "/>
  </r>
  <r>
    <n v="4769"/>
    <s v="6/20/26 9:31:44"/>
    <s v="6/20/26 9:37:31"/>
    <s v="anonymous"/>
    <m/>
    <m/>
    <s v="CAPACITACIÓN"/>
    <s v="Estándar 4. Medicamentos y dispositivos médicos"/>
    <x v="0"/>
    <s v="6/20/2026"/>
    <s v="Carlos Andrés "/>
    <s v="Isaza Cardozo "/>
    <s v="Cédula de Ciudadanía"/>
    <n v="10189119"/>
    <n v="10189119"/>
    <s v="Unidad de estética dental SAS "/>
    <n v="830088051"/>
    <s v="Asistente de habilitación y calidad"/>
    <s v="BOGOTA DISTRITO CAPITAL"/>
    <n v="3012638598"/>
    <s v="caisazac@hotmail.com"/>
    <s v="OSCAR EDUARDO CARABALI MOSQUERA;"/>
    <n v="4"/>
    <n v="4"/>
    <n v="4"/>
    <n v="4"/>
    <n v="4"/>
    <n v="4"/>
    <n v="4"/>
    <n v="4"/>
    <n v="4"/>
    <n v="4"/>
    <n v="4"/>
    <n v="4"/>
    <s v="NA"/>
    <s v="Conozca el proceso sancionatorio"/>
    <s v="Guías de práctica clínica "/>
  </r>
  <r>
    <n v="4770"/>
    <s v="6/20/26 9:31:21"/>
    <s v="6/20/26 9:37:39"/>
    <s v="anonymous"/>
    <m/>
    <m/>
    <s v="CAPACITACIÓN"/>
    <s v="Estándar 4. Medicamentos y dispositivos médicos"/>
    <x v="1"/>
    <s v="6/20/2026"/>
    <s v="LUZ SHEILA"/>
    <s v="QUIÑONES CARDENAS"/>
    <s v="Cédula de Ciudadanía"/>
    <n v="51881094"/>
    <n v="51881094"/>
    <s v="LUZ SHEILA QUIÑONES CARDENAS"/>
    <n v="51881094"/>
    <s v="ODONTOLOGA"/>
    <s v="BOGOTA DISTRITO CAPITAL"/>
    <n v="3005549438"/>
    <s v="sheila_quinones@hotmail.com"/>
    <s v="OSCAR EDUARDO CARABALI MOSQUERA;"/>
    <n v="4"/>
    <n v="4"/>
    <n v="4"/>
    <n v="4"/>
    <n v="4"/>
    <n v="4"/>
    <n v="4"/>
    <n v="4"/>
    <n v="4"/>
    <n v="4"/>
    <n v="4"/>
    <n v="4"/>
    <s v="Muchas gracias"/>
    <s v="Farmacovigilancia"/>
    <s v="Tecnvigilancia"/>
  </r>
  <r>
    <n v="4771"/>
    <s v="6/20/26 9:33:16"/>
    <s v="6/20/26 9:37:44"/>
    <s v="anonymous"/>
    <m/>
    <m/>
    <s v="CAPACITACIÓN"/>
    <s v="Estándar 4. Medicamentos y dispositivos médicos"/>
    <x v="1"/>
    <s v="6/20/2026"/>
    <s v="LILIA JOYCE "/>
    <s v="ANGEL RIAÑO"/>
    <s v="Cédula de Ciudadanía"/>
    <n v="35414402"/>
    <n v="35414402"/>
    <s v="CONSULTORIO ODONTOLOGICO PARTICULAR"/>
    <n v="35414402"/>
    <s v="Ortodoncista"/>
    <s v="ZIPAQUIRA CUNDINAMARCA "/>
    <n v="3105660468"/>
    <s v="cpaipag@yahoo.com"/>
    <s v="OSCAR EDUARDO CARABALI MOSQUERA;"/>
    <n v="3"/>
    <n v="4"/>
    <n v="3"/>
    <n v="4"/>
    <n v="3"/>
    <n v="3"/>
    <n v="4"/>
    <n v="3"/>
    <n v="3"/>
    <n v="4"/>
    <n v="3"/>
    <n v="4"/>
    <s v="NA"/>
    <s v="Conozca el proceso sancionatorio"/>
    <s v="NA"/>
  </r>
  <r>
    <n v="4772"/>
    <s v="6/20/26 9:33:35"/>
    <s v="6/20/26 9:38:04"/>
    <s v="anonymous"/>
    <m/>
    <m/>
    <s v="CAPACITACIÓN"/>
    <s v="Estándar 4. Medicamentos y dispositivos médicos"/>
    <x v="0"/>
    <s v="6/20/2026"/>
    <s v="Daniel Esteban"/>
    <s v="Ramirez Piramanrique "/>
    <s v="Cédula de Ciudadanía"/>
    <n v="1000789427"/>
    <n v="1000789427"/>
    <s v="Complejo Internacional de Cirugía Plástica "/>
    <n v="900218008"/>
    <s v="Tecnólogo biomédico "/>
    <s v="BOGOTA DISTRITO CAPITAL"/>
    <n v="3224033868"/>
    <s v="Danyelesteban246@gmail.com"/>
    <s v="OSCAR EDUARDO CARABALI MOSQUERA;"/>
    <n v="4"/>
    <n v="4"/>
    <n v="3"/>
    <n v="3"/>
    <n v="4"/>
    <n v="3"/>
    <n v="3"/>
    <n v="3"/>
    <n v="4"/>
    <n v="4"/>
    <n v="4"/>
    <n v="3"/>
    <s v="Buenos ejemplos"/>
    <s v="Pamec "/>
    <s v="NA"/>
  </r>
  <r>
    <n v="4773"/>
    <s v="6/20/26 9:34:46"/>
    <s v="6/20/26 9:38:08"/>
    <s v="anonymous"/>
    <m/>
    <m/>
    <s v="CAPACITACIÓN"/>
    <s v="Estándar 4. Medicamentos y dispositivos médicos"/>
    <x v="0"/>
    <s v="6/20/2026"/>
    <s v="Ana Lucia "/>
    <s v="Erazo Ceron "/>
    <s v="Cédula de Ciudadanía"/>
    <n v="1015392087"/>
    <n v="1015392087"/>
    <s v="Healthy "/>
    <n v="900793968"/>
    <s v="Auxiliar de enfermería "/>
    <s v="BOGOTA DISTRITO CAPITAL"/>
    <n v="3213407521"/>
    <s v="analuciaerazo1985@gmail.com"/>
    <s v="OSCAR EDUARDO CARABALI MOSQUERA;"/>
    <n v="4"/>
    <n v="4"/>
    <n v="4"/>
    <n v="4"/>
    <n v="4"/>
    <n v="4"/>
    <n v="4"/>
    <n v="4"/>
    <n v="4"/>
    <n v="4"/>
    <n v="4"/>
    <n v="4"/>
    <s v="NA"/>
    <s v="Conozca el proceso sancionatorio"/>
    <s v="NA"/>
  </r>
  <r>
    <n v="4774"/>
    <s v="6/20/26 9:31:52"/>
    <s v="6/20/26 9:38:20"/>
    <s v="anonymous"/>
    <m/>
    <m/>
    <s v="CAPACITACIÓN"/>
    <s v="Estándar 4. Medicamentos y dispositivos médicos"/>
    <x v="2"/>
    <s v="6/20/2026"/>
    <s v="Yulia Valentina "/>
    <s v="Perez Marin"/>
    <s v="Cédula de Ciudadanía"/>
    <n v="1000808636"/>
    <n v="1000808636"/>
    <s v="Droguerías Dismedex S.A.S"/>
    <n v="901950960"/>
    <s v="Directora Técnica"/>
    <s v="SOACHA CUNDINAMARCA "/>
    <n v="3162273850"/>
    <s v="yulivale124@gmail.com"/>
    <s v="OSCAR EDUARDO CARABALI MOSQUERA;"/>
    <n v="4"/>
    <n v="4"/>
    <n v="4"/>
    <n v="4"/>
    <n v="4"/>
    <n v="4"/>
    <n v="4"/>
    <n v="4"/>
    <n v="4"/>
    <n v="4"/>
    <n v="4"/>
    <n v="4"/>
    <s v="N/A"/>
    <s v="Farmacovigilancia"/>
    <s v="Reactivovigilancia, Tecnovigilancia, Seguridad del paciente con cáncer o VIH, Sistema de calidad en droguerías, PGIRASA."/>
  </r>
  <r>
    <n v="4775"/>
    <s v="6/20/26 9:34:14"/>
    <s v="6/20/26 9:38:24"/>
    <s v="anonymous"/>
    <m/>
    <m/>
    <s v="CAPACITACIÓN"/>
    <s v="Estándar 4. Medicamentos y dispositivos médicos"/>
    <x v="0"/>
    <s v="6/20/2026"/>
    <s v="Yiseth Paola "/>
    <s v="Callejas Villalba "/>
    <s v="Cédula de Ciudadanía"/>
    <n v="1031146315"/>
    <n v="1031146315"/>
    <s v="Healthy clínicas de adelgazamiento "/>
    <n v="900793968"/>
    <s v="Auxiliar de enfermería "/>
    <s v="BOGOTA DISTRITO CAPITAL"/>
    <n v="3236812740"/>
    <s v="callejaspaola406@gmail.com"/>
    <s v="OSCAR EDUARDO CARABALI MOSQUERA;"/>
    <n v="4"/>
    <n v="4"/>
    <n v="4"/>
    <n v="4"/>
    <n v="4"/>
    <n v="4"/>
    <n v="4"/>
    <n v="4"/>
    <n v="4"/>
    <n v="4"/>
    <n v="4"/>
    <n v="4"/>
    <s v="NA"/>
    <s v="Humanización"/>
    <s v="NA"/>
  </r>
  <r>
    <n v="4776"/>
    <s v="6/20/26 9:31:37"/>
    <s v="6/20/26 9:38:41"/>
    <s v="anonymous"/>
    <m/>
    <m/>
    <s v="CAPACITACIÓN"/>
    <s v="Estándar 4. Medicamentos y dispositivos médicos"/>
    <x v="1"/>
    <s v="6/20/2026"/>
    <s v="Johanna"/>
    <s v="Palacios"/>
    <s v="Cédula de Ciudadanía"/>
    <n v="52730589"/>
    <n v="52730589"/>
    <s v="Johanna Palacios"/>
    <n v="52730589"/>
    <s v="ODONTOLOGA"/>
    <s v="BOGOTA DISTRITO CAPITAL"/>
    <n v="3102764536"/>
    <s v="Johannapalaciosleon22@gmail.com"/>
    <s v="OSCAR EDUARDO CARABALI MOSQUERA;"/>
    <n v="4"/>
    <n v="4"/>
    <n v="3"/>
    <n v="4"/>
    <n v="4"/>
    <n v="4"/>
    <n v="4"/>
    <n v="4"/>
    <n v="4"/>
    <n v="3"/>
    <n v="4"/>
    <n v="4"/>
    <s v="gracias"/>
    <s v="Guías de Práctica Clínica"/>
    <s v="Guias"/>
  </r>
  <r>
    <n v="4777"/>
    <s v="6/20/26 9:33:06"/>
    <s v="6/20/26 9:38:46"/>
    <s v="anonymous"/>
    <m/>
    <m/>
    <s v="CAPACITACIÓN"/>
    <s v="Estándar 4. Medicamentos y dispositivos médicos"/>
    <x v="0"/>
    <s v="6/20/2026"/>
    <s v="GLORIA INES"/>
    <s v="PINEDA DE ERAZO"/>
    <s v="Cédula de Ciudadanía"/>
    <n v="24303549"/>
    <n v="24303549"/>
    <s v="GRUPO EMPRESARIAL SALUD COLOMBIA"/>
    <n v="900514854"/>
    <s v="bacteriologa"/>
    <s v="BOGOTA DISTRITO CAPITAL"/>
    <n v="314822068"/>
    <s v="labclinicogloriainespineda@hotmail.com"/>
    <s v="OSCAR EDUARDO CARABALI MOSQUERA;"/>
    <n v="4"/>
    <n v="4"/>
    <n v="4"/>
    <n v="4"/>
    <n v="4"/>
    <n v="4"/>
    <n v="4"/>
    <n v="4"/>
    <n v="4"/>
    <n v="4"/>
    <n v="4"/>
    <n v="4"/>
    <s v="EXCELENTEPRESENTACION"/>
    <s v="Guías de Práctica Clínica"/>
    <s v="NA"/>
  </r>
  <r>
    <n v="4778"/>
    <s v="6/20/26 9:32:02"/>
    <s v="6/20/26 9:38:48"/>
    <s v="anonymous"/>
    <m/>
    <m/>
    <s v="CAPACITACIÓN"/>
    <s v="Estándar 4. Medicamentos y dispositivos médicos"/>
    <x v="2"/>
    <s v="6/20/2026"/>
    <s v="Nelly Esperanza "/>
    <s v="Ortiz Riveros "/>
    <s v="Cédula de Ciudadanía"/>
    <n v="52106590"/>
    <n v="52106590"/>
    <s v="Consultorio Privado "/>
    <n v="900528554"/>
    <s v="Aux administrativo "/>
    <s v="BOGOTA DISTRITO CAPITAL"/>
    <n v="3195143908"/>
    <s v="Ortizriveros@gmail.com "/>
    <s v="OSCAR EDUARDO CARABALI MOSQUERA;"/>
    <n v="3"/>
    <n v="4"/>
    <n v="3"/>
    <n v="4"/>
    <n v="3"/>
    <n v="4"/>
    <n v="3"/>
    <n v="3"/>
    <n v="3"/>
    <n v="3"/>
    <n v="3"/>
    <n v="3"/>
    <s v="NA"/>
    <s v="Bioseguridad General"/>
    <s v="NA"/>
  </r>
  <r>
    <n v="4779"/>
    <s v="6/20/26 9:31:36"/>
    <s v="6/20/26 9:39:00"/>
    <s v="anonymous"/>
    <m/>
    <m/>
    <s v="CAPACITACIÓN"/>
    <s v="Estándar 4. Medicamentos y dispositivos médicos"/>
    <x v="2"/>
    <s v="6/20/2026"/>
    <s v="Díana Carolina "/>
    <s v="Palacios González "/>
    <s v="Cédula de Ciudadanía"/>
    <n v="52828108"/>
    <n v="52828108"/>
    <s v="Sandra Hincapié "/>
    <n v="52005479"/>
    <s v="Auxiliar odontología "/>
    <s v="BOGOTA DISTRITO CAPITAL"/>
    <n v="3133885715"/>
    <s v="dianisleo2009@hotmail.com"/>
    <s v="OSCAR EDUARDO CARABALI MOSQUERA;"/>
    <n v="4"/>
    <n v="3"/>
    <n v="4"/>
    <n v="4"/>
    <n v="3"/>
    <n v="4"/>
    <n v="4"/>
    <n v="4"/>
    <n v="4"/>
    <n v="4"/>
    <n v="4"/>
    <n v="3"/>
    <s v="."/>
    <s v="Conozca el proceso sancionatorio"/>
    <s v="."/>
  </r>
  <r>
    <n v="4780"/>
    <s v="6/20/26 9:32:56"/>
    <s v="6/20/26 9:39:03"/>
    <s v="anonymous"/>
    <m/>
    <m/>
    <s v="CAPACITACIÓN"/>
    <s v="Estándar 4. Medicamentos y dispositivos médicos"/>
    <x v="0"/>
    <s v="6/20/2026"/>
    <s v="Valentina  "/>
    <s v="Ramirez Martinez "/>
    <s v="Cédula de Ciudadanía"/>
    <n v="1097780173"/>
    <n v="1097780173"/>
    <s v="Centro Oftalmológico Virgilio Galvis "/>
    <n v="900578072"/>
    <s v="Practicante de calidad"/>
    <s v="BUCARAMANGA SANTANDER "/>
    <n v="3134236516"/>
    <s v="calidad@virgiliogalvis.com.co"/>
    <s v="OSCAR EDUARDO CARABALI MOSQUERA;"/>
    <n v="4"/>
    <n v="4"/>
    <n v="4"/>
    <n v="4"/>
    <n v="4"/>
    <n v="4"/>
    <n v="4"/>
    <n v="4"/>
    <n v="4"/>
    <n v="4"/>
    <n v="4"/>
    <n v="4"/>
    <s v="NA"/>
    <s v="Estándar 4: Medicamentos, dispositivos Médicos e insumos"/>
    <s v="NA"/>
  </r>
  <r>
    <n v="4781"/>
    <s v="6/20/26 9:35:49"/>
    <s v="6/20/26 9:39:06"/>
    <s v="anonymous"/>
    <m/>
    <m/>
    <s v="CAPACITACIÓN"/>
    <s v="Estándar 4. Medicamentos y dispositivos médicos"/>
    <x v="1"/>
    <s v="6/20/2026"/>
    <s v="Claudia pilar "/>
    <s v="Ruiz moreno"/>
    <s v="Cédula de Ciudadanía"/>
    <n v="52263449"/>
    <n v="52263449"/>
    <s v="Optoclar"/>
    <n v="52263449"/>
    <s v="Optometra "/>
    <s v="BOGOTA DISTRITO CAPITAL"/>
    <n v="3138853895"/>
    <s v="claudiaruizdoc@hotmail.com"/>
    <s v="OSCAR EDUARDO CARABALI MOSQUERA;"/>
    <n v="3"/>
    <n v="3"/>
    <n v="3"/>
    <n v="3"/>
    <n v="3"/>
    <n v="3"/>
    <n v="3"/>
    <n v="3"/>
    <n v="3"/>
    <n v="3"/>
    <n v="3"/>
    <n v="4"/>
    <s v="NA"/>
    <s v="Estándar 3. Dotación Resolución 3100 de 2019 (Equipos biomédicos)"/>
    <s v="NA"/>
  </r>
  <r>
    <n v="4782"/>
    <s v="6/20/26 9:33:18"/>
    <s v="6/20/26 9:39:38"/>
    <s v="anonymous"/>
    <m/>
    <m/>
    <s v="CAPACITACIÓN"/>
    <s v="Estándar 4. Medicamentos y dispositivos médicos"/>
    <x v="1"/>
    <s v="6/20/2026"/>
    <s v="Katherine "/>
    <s v="Rojas rincón "/>
    <s v="Cédula de Ciudadanía"/>
    <n v="1001218810"/>
    <n v="1001218810"/>
    <s v="Dr. Alejandro Ortiz Obregón "/>
    <n v="79324039"/>
    <s v="Auxiliar administrativo "/>
    <s v="BOGOTA DISTRITO CAPITAL"/>
    <n v="3228770953"/>
    <s v="katherojasrincon.22@gmail.com"/>
    <s v="OSCAR EDUARDO CARABALI MOSQUERA;"/>
    <n v="4"/>
    <n v="4"/>
    <n v="4"/>
    <n v="4"/>
    <n v="4"/>
    <n v="4"/>
    <n v="4"/>
    <n v="4"/>
    <n v="4"/>
    <n v="4"/>
    <n v="4"/>
    <n v="4"/>
    <s v="N/A"/>
    <s v="Estándar 4: Medicamentos, dispositivos Médicos e insumos"/>
    <s v="NA"/>
  </r>
  <r>
    <n v="4783"/>
    <s v="6/20/26 9:31:29"/>
    <s v="6/20/26 9:39:47"/>
    <s v="anonymous"/>
    <m/>
    <m/>
    <s v="CAPACITACIÓN"/>
    <s v="Estándar 4. Medicamentos y dispositivos médicos"/>
    <x v="1"/>
    <s v="6/20/2026"/>
    <s v="Natalia "/>
    <s v="Florez galvis "/>
    <s v="Cédula de Ciudadanía"/>
    <n v="1059812818"/>
    <n v="1059812818"/>
    <s v="Consultorio odontologico Andrés Ricardo rozo "/>
    <n v="80503974"/>
    <s v="Auxiliar "/>
    <s v="BOGOTA DISTRITO CAPITAL"/>
    <n v="3134132612"/>
    <s v="Naty5248@hotmail.com"/>
    <s v="OSCAR EDUARDO CARABALI MOSQUERA;"/>
    <n v="4"/>
    <n v="4"/>
    <n v="4"/>
    <n v="4"/>
    <n v="4"/>
    <n v="4"/>
    <n v="4"/>
    <n v="4"/>
    <n v="4"/>
    <n v="4"/>
    <n v="4"/>
    <n v="4"/>
    <s v="Ninguna "/>
    <s v="Residuos Hospitalarios"/>
    <s v="Esterilizacion odontologica "/>
  </r>
  <r>
    <n v="4784"/>
    <s v="6/20/26 9:31:22"/>
    <s v="6/20/26 9:39:52"/>
    <s v="anonymous"/>
    <m/>
    <m/>
    <s v="CAPACITACIÓN"/>
    <s v="Estándar 4. Medicamentos y dispositivos médicos"/>
    <x v="1"/>
    <s v="6/20/2026"/>
    <s v="Adilia Judith "/>
    <s v="Bernal Hernández "/>
    <s v="Cédula de Ciudadanía"/>
    <n v="40024857"/>
    <n v="40024857"/>
    <s v="Adilia Judith Bernal "/>
    <n v="40024857"/>
    <s v="Odontóloga General "/>
    <s v="BOGOTA DISTRITO CAPITAL"/>
    <n v="3114939253"/>
    <s v="adijudithbernal@hotmail.com"/>
    <s v="OSCAR EDUARDO CARABALI MOSQUERA;"/>
    <n v="4"/>
    <n v="4"/>
    <n v="4"/>
    <n v="4"/>
    <n v="4"/>
    <n v="4"/>
    <n v="4"/>
    <n v="4"/>
    <n v="4"/>
    <n v="4"/>
    <n v="4"/>
    <n v="4"/>
    <s v="Muchas gracias "/>
    <s v="Tecnovigilancia"/>
    <s v="Seguridad del paciente Profesional Independiente "/>
  </r>
  <r>
    <n v="4785"/>
    <s v="6/20/26 9:35:29"/>
    <s v="6/20/26 9:39:54"/>
    <s v="anonymous"/>
    <m/>
    <m/>
    <s v="CAPACITACIÓN"/>
    <s v="Estándar 4. Medicamentos y dispositivos médicos"/>
    <x v="1"/>
    <s v="6/20/2026"/>
    <s v="Laidy Viviana "/>
    <s v="Sánchez Ávila "/>
    <s v="Cédula de Ciudadanía"/>
    <n v="52916793"/>
    <n v="52916793"/>
    <s v="Profesional Independiente"/>
    <n v="52916793"/>
    <s v="Odontóloga Periodoncista "/>
    <s v="BOGOTA DISTRITO CAPITAL"/>
    <n v="3123025406"/>
    <s v="laidyvivianasanchez@gmail.com"/>
    <s v="OSCAR EDUARDO CARABALI MOSQUERA;"/>
    <n v="4"/>
    <n v="4"/>
    <n v="4"/>
    <n v="4"/>
    <n v="4"/>
    <n v="4"/>
    <n v="4"/>
    <n v="4"/>
    <n v="4"/>
    <n v="4"/>
    <n v="4"/>
    <n v="4"/>
    <s v="Excelente "/>
    <s v="Estándar 4: Medicamentos, dispositivos Médicos e insumos"/>
    <s v="Todos los estándares de resolución 3100"/>
  </r>
  <r>
    <n v="4786"/>
    <s v="6/20/26 9:33:06"/>
    <s v="6/20/26 9:39:55"/>
    <s v="anonymous"/>
    <m/>
    <m/>
    <s v="CAPACITACIÓN"/>
    <s v="Estándar 4. Medicamentos y dispositivos médicos"/>
    <x v="1"/>
    <s v="6/20/2026"/>
    <s v="CLAUDIA PATRICIA "/>
    <s v="BUITRAGO HERNANDEZ"/>
    <s v="Cédula de Ciudadanía"/>
    <n v="51934571"/>
    <n v="51934571"/>
    <s v="LABORATORIO CLINICO CLAUDIA PATRICIA BUITRAGO"/>
    <n v="519345718"/>
    <s v="BACTERIOLOGA"/>
    <s v="BOGOTA DISTRITO CAPITAL"/>
    <n v="3207001403"/>
    <s v="cpbuitrago69@yahoo.com"/>
    <s v="OSCAR EDUARDO CARABALI MOSQUERA;"/>
    <n v="4"/>
    <n v="4"/>
    <n v="4"/>
    <n v="4"/>
    <n v="4"/>
    <n v="4"/>
    <n v="4"/>
    <n v="4"/>
    <n v="4"/>
    <n v="4"/>
    <n v="4"/>
    <n v="4"/>
    <s v="Excelente capacitacion"/>
    <s v="Infraestructura"/>
    <s v="reactivovigilancia"/>
  </r>
  <r>
    <n v="4787"/>
    <s v="6/20/26 9:36:59"/>
    <s v="6/20/26 9:39:57"/>
    <s v="anonymous"/>
    <m/>
    <m/>
    <s v="CAPACITACIÓN"/>
    <s v="Estándar 4. Medicamentos y dispositivos médicos"/>
    <x v="2"/>
    <s v="6/20/2026"/>
    <s v="Vanessa Yanira "/>
    <s v="Corredor Gutiérrez "/>
    <s v="Cédula de Ciudadanía"/>
    <n v="1032388762"/>
    <n v="1032388762"/>
    <s v="Droguería Medimarkas "/>
    <n v="1032385080"/>
    <s v="Aux Farmacia "/>
    <s v="BOGOTA DISTRITO CAPITAL"/>
    <n v="3202061872"/>
    <s v="drogueriamedimarkas@gmail.com"/>
    <s v="OSCAR EDUARDO CARABALI MOSQUERA;"/>
    <n v="4"/>
    <n v="4"/>
    <n v="4"/>
    <n v="4"/>
    <n v="4"/>
    <n v="4"/>
    <n v="4"/>
    <n v="4"/>
    <n v="4"/>
    <n v="4"/>
    <n v="4"/>
    <n v="4"/>
    <s v="Buen manejo del tema "/>
    <s v="Farmacovigilancia"/>
    <s v="Medicamentos "/>
  </r>
  <r>
    <n v="4788"/>
    <s v="6/20/26 9:32:38"/>
    <s v="6/20/26 9:40:03"/>
    <s v="anonymous"/>
    <m/>
    <m/>
    <s v="CAPACITACIÓN"/>
    <s v="Estándar 4. Medicamentos y dispositivos médicos"/>
    <x v="1"/>
    <s v="6/20/2026"/>
    <s v="sonia del pilar "/>
    <s v="saenz salamanca"/>
    <s v="Cédula de Ciudadanía"/>
    <n v="46364638"/>
    <n v="46364638"/>
    <s v="sergio saenz"/>
    <n v="41189609"/>
    <s v="auxiliar de odontologia"/>
    <s v="BOGOTA DISTRITO CAPITAL"/>
    <n v="3115778661"/>
    <s v="sonisaenz2007@hotmail.com"/>
    <s v="OSCAR EDUARDO CARABALI MOSQUERA;"/>
    <n v="4"/>
    <n v="4"/>
    <n v="4"/>
    <n v="4"/>
    <n v="4"/>
    <n v="4"/>
    <n v="4"/>
    <n v="4"/>
    <n v="4"/>
    <n v="4"/>
    <n v="4"/>
    <n v="4"/>
    <s v="NA"/>
    <s v="Guías de Práctica Clínica"/>
    <s v="NA"/>
  </r>
  <r>
    <n v="4789"/>
    <s v="6/20/26 9:31:39"/>
    <s v="6/20/26 9:40:15"/>
    <s v="anonymous"/>
    <m/>
    <m/>
    <s v="CAPACITACIÓN"/>
    <s v="Estándar 4. Medicamentos y dispositivos médicos"/>
    <x v="0"/>
    <s v="6/20/2026"/>
    <s v="CLAUDIA MILENA"/>
    <s v="COLMENARES GONZÁLEZ"/>
    <s v="Cédula de Ciudadanía"/>
    <n v="37844512"/>
    <n v="37844512"/>
    <s v="SOCIEDAD ESPECIALIZADA DE ANESTESIOLOGÍA SA"/>
    <n v="804010540"/>
    <s v="REGENTE DE FARMACIA"/>
    <s v="BUCARAMANGA SANTANDER "/>
    <n v="3176793545"/>
    <s v="claudiacolmen15@hotmail.com"/>
    <s v="OSCAR EDUARDO CARABALI MOSQUERA;"/>
    <n v="4"/>
    <n v="4"/>
    <n v="4"/>
    <n v="4"/>
    <n v="4"/>
    <n v="4"/>
    <n v="4"/>
    <n v="4"/>
    <n v="4"/>
    <n v="4"/>
    <n v="4"/>
    <n v="4"/>
    <s v="Muy buen capacitador, explica bien y tiene muy claro la capacitación"/>
    <s v="Farmacovigilancia"/>
    <s v="Desecho de residuos de medicamentos"/>
  </r>
  <r>
    <n v="4790"/>
    <s v="6/20/26 9:35:42"/>
    <s v="6/20/26 9:40:21"/>
    <s v="anonymous"/>
    <m/>
    <m/>
    <s v="CAPACITACIÓN"/>
    <s v="Estándar 4. Medicamentos y dispositivos médicos"/>
    <x v="0"/>
    <s v="6/20/2026"/>
    <s v="Ana Maria "/>
    <s v="Pabon Perez "/>
    <s v="Cédula de Ciudadanía"/>
    <n v="42782879"/>
    <n v="41782879"/>
    <s v="Servicio de Atención Odontologica SAS "/>
    <n v="830041565"/>
    <s v="Odontologa "/>
    <s v="BOGOTA DISTRITO CAPITAL"/>
    <n v="3123783706"/>
    <s v="gerencia@clinicaodontologicasedato.com"/>
    <s v="OSCAR EDUARDO CARABALI MOSQUERA;"/>
    <n v="4"/>
    <n v="4"/>
    <n v="4"/>
    <n v="4"/>
    <n v="4"/>
    <n v="4"/>
    <n v="4"/>
    <n v="4"/>
    <n v="4"/>
    <n v="4"/>
    <n v="4"/>
    <n v="4"/>
    <s v="NA"/>
    <s v="Bioseguridad en Odontología"/>
    <s v="NA"/>
  </r>
  <r>
    <n v="4791"/>
    <s v="6/20/26 9:31:33"/>
    <s v="6/20/26 9:40:26"/>
    <s v="anonymous"/>
    <m/>
    <m/>
    <s v="CAPACITACIÓN"/>
    <s v="Estándar 4. Medicamentos y dispositivos médicos"/>
    <x v="1"/>
    <s v="6/20/2026"/>
    <s v="GLORIA EDILMA"/>
    <s v="BARRERA PEÑARETE"/>
    <s v="Cédula de Ciudadanía"/>
    <n v="51908286"/>
    <n v="51908286"/>
    <s v="JESUS ANTONIO ACOSTA PEÑALOZA"/>
    <n v="19419235"/>
    <s v="SECRETARIA"/>
    <s v="BOGOTA DISTRITO CAPITAL"/>
    <n v="3506209724"/>
    <s v="yoyita.b@hotmail.com"/>
    <s v="OSCAR EDUARDO CARABALI MOSQUERA;"/>
    <n v="3"/>
    <n v="3"/>
    <n v="3"/>
    <n v="3"/>
    <n v="4"/>
    <n v="4"/>
    <n v="3"/>
    <n v="3"/>
    <n v="3"/>
    <n v="3"/>
    <n v="3"/>
    <n v="3"/>
    <s v="Felicitaciones, por favor programar mas capacitaciones los dias sabados."/>
    <s v="Residuos Hospitalarios"/>
    <s v="RESIDUS HOSPITALARIOS"/>
  </r>
  <r>
    <n v="4792"/>
    <s v="6/20/26 9:37:31"/>
    <s v="6/20/26 9:40:30"/>
    <s v="anonymous"/>
    <m/>
    <m/>
    <s v="CAPACITACIÓN"/>
    <s v="Estándar 4. Medicamentos y dispositivos médicos"/>
    <x v="0"/>
    <s v="6/20/2026"/>
    <s v="Claudia Lucia "/>
    <s v="Penagos Solano "/>
    <s v="Cédula de Ciudadanía"/>
    <n v="52646120"/>
    <n v="52646120"/>
    <s v="Salud integral El Lago"/>
    <n v="830014375"/>
    <s v="Bacterióloga "/>
    <s v="BOGOTA DISTRITO CAPITAL"/>
    <n v="3144141881"/>
    <s v="monyps30@yahoo.com"/>
    <s v="OSCAR EDUARDO CARABALI MOSQUERA;"/>
    <n v="4"/>
    <n v="4"/>
    <n v="4"/>
    <n v="4"/>
    <n v="4"/>
    <n v="4"/>
    <n v="4"/>
    <n v="4"/>
    <n v="4"/>
    <n v="4"/>
    <n v="4"/>
    <n v="4"/>
    <s v="Na "/>
    <s v="Farmacovigilancia"/>
    <s v="NA"/>
  </r>
  <r>
    <n v="4793"/>
    <s v="6/20/26 9:37:46"/>
    <s v="6/20/26 9:40:38"/>
    <s v="anonymous"/>
    <m/>
    <m/>
    <s v="CAPACITACIÓN"/>
    <s v="Estándar 4. Medicamentos y dispositivos médicos"/>
    <x v="1"/>
    <s v="6/20/2026"/>
    <s v="CONSTANZA"/>
    <s v="NIEVES RODRIGUEZ"/>
    <s v="Cédula de Ciudadanía"/>
    <n v="35409981"/>
    <n v="35409981"/>
    <s v="CONSULTORIO MEDICO PARTICULAR"/>
    <n v="35409981"/>
    <s v="MEDICO GENERAL"/>
    <s v="ZIPAQUIRA CUNDINAMARCA "/>
    <n v="3108091613"/>
    <s v="nievesconstanza@hotmail.com"/>
    <s v="OSCAR EDUARDO CARABALI MOSQUERA;"/>
    <n v="4"/>
    <n v="3"/>
    <n v="3"/>
    <n v="4"/>
    <n v="3"/>
    <n v="3"/>
    <n v="3"/>
    <n v="4"/>
    <n v="4"/>
    <n v="3"/>
    <n v="4"/>
    <n v="3"/>
    <s v="NA"/>
    <s v="Seguridad del Paciente IPS"/>
    <s v="NA"/>
  </r>
  <r>
    <n v="4794"/>
    <s v="6/20/26 9:37:31"/>
    <s v="6/20/26 9:40:47"/>
    <s v="anonymous"/>
    <m/>
    <m/>
    <s v="CAPACITACIÓN"/>
    <s v="Estándar 4. Medicamentos y dispositivos médicos"/>
    <x v="0"/>
    <s v="6/20/2026"/>
    <s v="Geraldyn "/>
    <s v="Barajas Caicedo "/>
    <s v="Cédula de Ciudadanía"/>
    <n v="1030640290"/>
    <n v="1030640290"/>
    <s v="Servimed ips"/>
    <n v="830002272"/>
    <s v="Regente de farmacia "/>
    <s v="BOGOTA DISTRITO CAPITAL"/>
    <n v="3222744807"/>
    <s v="geralbarajas11@outlook.con"/>
    <s v="OSCAR EDUARDO CARABALI MOSQUERA;"/>
    <n v="4"/>
    <n v="4"/>
    <n v="4"/>
    <n v="4"/>
    <n v="4"/>
    <n v="4"/>
    <n v="4"/>
    <n v="4"/>
    <n v="4"/>
    <n v="4"/>
    <n v="4"/>
    <n v="4"/>
    <s v="NA"/>
    <s v="Estándar 3. Dotación Resolución 3100 de 2019 (Equipos biomédicos)"/>
    <s v="NA"/>
  </r>
  <r>
    <n v="4795"/>
    <s v="6/20/26 9:36:49"/>
    <s v="6/20/26 9:41:08"/>
    <s v="anonymous"/>
    <m/>
    <m/>
    <s v="CAPACITACIÓN"/>
    <s v="Estándar 4. Medicamentos y dispositivos médicos"/>
    <x v="1"/>
    <s v="6/19/2026"/>
    <s v="Carol Viviana"/>
    <s v="Rico Hernández "/>
    <s v="Cédula de Ciudadanía"/>
    <n v="1032455854"/>
    <n v="1032455854"/>
    <s v="Carol Rico "/>
    <n v="1032455854"/>
    <s v="Independiente "/>
    <s v="BOGOTA DISTRITO CAPITAL"/>
    <n v="3222849840"/>
    <s v="carolrico3@gmail.com"/>
    <s v="OSCAR EDUARDO CARABALI MOSQUERA;"/>
    <n v="4"/>
    <n v="4"/>
    <n v="4"/>
    <n v="4"/>
    <n v="4"/>
    <n v="4"/>
    <n v="4"/>
    <n v="4"/>
    <n v="4"/>
    <n v="4"/>
    <n v="4"/>
    <n v="4"/>
    <s v="Una conferencia muy explícita organizada y clara"/>
    <s v="Bioseguridad en Odontología"/>
    <s v="NA"/>
  </r>
  <r>
    <n v="4796"/>
    <s v="6/20/26 9:31:22"/>
    <s v="6/20/26 9:41:25"/>
    <s v="anonymous"/>
    <m/>
    <m/>
    <s v="CAPACITACIÓN"/>
    <s v="Estándar 4. Medicamentos y dispositivos médicos"/>
    <x v="0"/>
    <s v="6/20/2026"/>
    <s v="Luz Mila "/>
    <s v="Fonseca Segura "/>
    <s v="Cédula de Ciudadanía"/>
    <n v="52237679"/>
    <n v="52237679"/>
    <s v="centro control de cáncer"/>
    <n v="830008300"/>
    <s v="Director técnico "/>
    <s v="BOGOTA DISTRITO CAPITAL"/>
    <n v="6016185418"/>
    <s v="farmacia@centrodecontroldecancer.com"/>
    <s v="OSCAR EDUARDO CARABALI MOSQUERA;"/>
    <n v="4"/>
    <n v="4"/>
    <n v="4"/>
    <n v="4"/>
    <n v="4"/>
    <n v="4"/>
    <n v="4"/>
    <n v="4"/>
    <n v="4"/>
    <n v="4"/>
    <n v="4"/>
    <n v="4"/>
    <s v="Muchas gracias por esta capacitación me refresca y actualiza  conocimientos"/>
    <s v="Residuos Hospitalarios"/>
    <s v="TECNOVIGILANCIA"/>
  </r>
  <r>
    <n v="4797"/>
    <s v="6/20/26 9:37:56"/>
    <s v="6/20/26 9:41:41"/>
    <s v="anonymous"/>
    <m/>
    <m/>
    <s v="CAPACITACIÓN"/>
    <s v="Estándar 4. Medicamentos y dispositivos médicos"/>
    <x v="0"/>
    <s v="6/20/2026"/>
    <s v="Blanca Marleny"/>
    <s v="Murcia Damian "/>
    <s v="Cédula de Ciudadanía"/>
    <n v="40051856"/>
    <n v="4051856"/>
    <s v="Healthy clinicas de adelgazamiento "/>
    <n v="900793968"/>
    <s v="Auxiliar de enfermería "/>
    <s v="BOGOTA DISTRITO CAPITAL"/>
    <s v="318347010u"/>
    <s v="Marleny11298@hotmail.com"/>
    <s v="OSCAR EDUARDO CARABALI MOSQUERA;"/>
    <n v="4"/>
    <n v="4"/>
    <n v="4"/>
    <n v="4"/>
    <n v="4"/>
    <n v="4"/>
    <n v="4"/>
    <n v="4"/>
    <n v="4"/>
    <n v="4"/>
    <n v="4"/>
    <n v="4"/>
    <s v="NA"/>
    <s v="Conozca el proceso sancionatorio"/>
    <s v="NA"/>
  </r>
  <r>
    <n v="4798"/>
    <s v="6/20/26 9:32:14"/>
    <s v="6/20/26 9:42:14"/>
    <s v="anonymous"/>
    <m/>
    <m/>
    <s v="CAPACITACIÓN"/>
    <s v="Estándar 4. Medicamentos y dispositivos médicos"/>
    <x v="0"/>
    <s v="6/20/2026"/>
    <s v="CARLOS HUMBERTO"/>
    <s v="SERRANO SANABRIA"/>
    <s v="Cédula de Ciudadanía"/>
    <n v="19371312"/>
    <n v="19371312"/>
    <s v="IPS FUNSABIAM"/>
    <n v="830041883"/>
    <s v="REGENTE DE FARMACIA"/>
    <s v="BOGOTA DISTRITO CAPITAL"/>
    <n v="3045374272"/>
    <s v="chserranosa@gmail.com"/>
    <s v="OSCAR EDUARDO CARABALI MOSQUERA;"/>
    <n v="3"/>
    <n v="3"/>
    <n v="3"/>
    <n v="3"/>
    <n v="4"/>
    <n v="4"/>
    <n v="4"/>
    <n v="4"/>
    <n v="3"/>
    <n v="3"/>
    <n v="3"/>
    <n v="4"/>
    <s v="es una capacitación muy importante para actualizar los procesos que se tienen dentro de la institución y poderlos compartir con las demás áreas, "/>
    <s v="Infraestructura"/>
    <s v="medicamentos de control especial"/>
  </r>
  <r>
    <n v="4799"/>
    <s v="6/20/26 9:31:23"/>
    <s v="6/20/26 9:42:15"/>
    <s v="anonymous"/>
    <m/>
    <m/>
    <s v="CAPACITACIÓN"/>
    <s v="Estándar 4. Medicamentos y dispositivos médicos"/>
    <x v="0"/>
    <s v="6/20/2026"/>
    <s v="Yesica Stefanny "/>
    <s v="Florez Perdomo "/>
    <s v="Cédula de Ciudadanía"/>
    <n v="1106774778"/>
    <n v="1106774778"/>
    <s v="Salud Central UT"/>
    <n v="901855730"/>
    <s v="Auxiliar de farmacia "/>
    <s v="CHAPARRAL TOLIMA "/>
    <n v="3232929647"/>
    <s v="yesicaf671@gmail.com"/>
    <s v="OSCAR EDUARDO CARABALI MOSQUERA;"/>
    <n v="4"/>
    <n v="4"/>
    <n v="4"/>
    <n v="4"/>
    <n v="4"/>
    <n v="4"/>
    <n v="4"/>
    <n v="4"/>
    <n v="4"/>
    <n v="4"/>
    <n v="4"/>
    <n v="4"/>
    <s v="Ha sido una capacitación excelente "/>
    <s v="Conozca el proceso sancionatorio"/>
    <s v="NA"/>
  </r>
  <r>
    <n v="4800"/>
    <s v="6/20/26 9:37:29"/>
    <s v="6/20/26 9:42:26"/>
    <s v="anonymous"/>
    <m/>
    <m/>
    <s v="CAPACITACIÓN"/>
    <s v="Estándar 4. Medicamentos y dispositivos médicos"/>
    <x v="1"/>
    <s v="6/20/2026"/>
    <s v="SANDRA MARITZA "/>
    <s v="DIAZ QUIROGA"/>
    <s v="Cédula de Ciudadanía"/>
    <n v="52421264"/>
    <n v="52421264"/>
    <s v="CONSULTORIO SANDRA DIAZ "/>
    <n v="52421264"/>
    <s v="ODONTOLOGA"/>
    <s v="BOGOTA DISTRITO CAPITAL"/>
    <n v="3153281405"/>
    <s v="sandradiazquiroga@gmail.com"/>
    <s v="OSCAR EDUARDO CARABALI MOSQUERA;"/>
    <n v="4"/>
    <n v="4"/>
    <n v="4"/>
    <n v="4"/>
    <n v="4"/>
    <n v="4"/>
    <n v="4"/>
    <n v="4"/>
    <n v="4"/>
    <n v="4"/>
    <n v="4"/>
    <n v="4"/>
    <s v="Excelente capacitación "/>
    <s v="Bioseguridad en Odontología"/>
    <s v="N/A"/>
  </r>
  <r>
    <n v="4801"/>
    <s v="6/20/26 9:38:36"/>
    <s v="6/20/26 9:42:30"/>
    <s v="anonymous"/>
    <m/>
    <m/>
    <s v="CAPACITACIÓN"/>
    <s v="Estándar 4. Medicamentos y dispositivos médicos"/>
    <x v="1"/>
    <s v="6/20/2026"/>
    <s v="Maria alejandra"/>
    <s v="Quintana Peña"/>
    <s v="Cédula de Ciudadanía"/>
    <n v="25291943"/>
    <n v="25291943"/>
    <s v="María alejandra Quintana Peña"/>
    <n v="25291943"/>
    <s v="Rehabilitador Oral"/>
    <s v="BOGOTA DISTRITO CAPITAL"/>
    <n v="3142227953"/>
    <s v="rehabilitadororalmaqp@gmail.com"/>
    <s v="OSCAR EDUARDO CARABALI MOSQUERA;"/>
    <n v="4"/>
    <n v="4"/>
    <n v="4"/>
    <n v="4"/>
    <n v="4"/>
    <n v="4"/>
    <n v="4"/>
    <n v="4"/>
    <n v="4"/>
    <n v="4"/>
    <n v="4"/>
    <n v="4"/>
    <s v="NA"/>
    <s v="Bioseguridad en Odontología"/>
    <s v="Bioseguridad "/>
  </r>
  <r>
    <n v="4802"/>
    <s v="6/20/26 9:38:48"/>
    <s v="6/20/26 9:42:31"/>
    <s v="anonymous"/>
    <m/>
    <m/>
    <s v="CAPACITACIÓN"/>
    <s v="Estándar 4. Medicamentos y dispositivos médicos"/>
    <x v="0"/>
    <s v="6/20/2026"/>
    <s v="Yenny Alexandra "/>
    <s v="Guerrero Garzón "/>
    <s v="Cédula de Ciudadanía"/>
    <n v="1023929312"/>
    <n v="1023929312"/>
    <s v="Fable un mundo hecho color IPS "/>
    <n v="901057565"/>
    <s v="Recepcionista "/>
    <s v="BOGOTA DISTRITO CAPITAL"/>
    <n v="3239460032"/>
    <s v="alexandra04guerrerogarzon@gmail.com"/>
    <s v="OSCAR EDUARDO CARABALI MOSQUERA;"/>
    <n v="4"/>
    <n v="4"/>
    <n v="4"/>
    <n v="4"/>
    <n v="4"/>
    <n v="4"/>
    <n v="4"/>
    <n v="4"/>
    <n v="4"/>
    <n v="4"/>
    <n v="4"/>
    <n v="4"/>
    <s v="Gracias "/>
    <s v="Guías de Práctica Clínica"/>
    <s v="Gracias "/>
  </r>
  <r>
    <n v="4803"/>
    <s v="6/20/26 9:33:45"/>
    <s v="6/20/26 9:42:49"/>
    <s v="anonymous"/>
    <m/>
    <m/>
    <s v="CAPACITACIÓN"/>
    <s v="Estándar 4. Medicamentos y dispositivos médicos"/>
    <x v="1"/>
    <s v="6/20/2026"/>
    <s v="Barbara"/>
    <s v="Rodríguez Díaz "/>
    <s v="Cédula de Ciudadanía"/>
    <n v="52551590"/>
    <n v="52551590"/>
    <n v="52551590"/>
    <n v="52551590"/>
    <s v="Aux de servicios farmaceuticos "/>
    <s v="BOGOTA DISTRITO CAPITAL"/>
    <n v="3124836157"/>
    <s v="barbaritard@gmail.com"/>
    <s v="OSCAR EDUARDO CARABALI MOSQUERA;"/>
    <n v="4"/>
    <n v="4"/>
    <n v="4"/>
    <n v="4"/>
    <n v="4"/>
    <n v="4"/>
    <n v="4"/>
    <n v="4"/>
    <n v="4"/>
    <n v="4"/>
    <n v="4"/>
    <n v="4"/>
    <s v="Gracias "/>
    <s v="Conozca el proceso sancionatorio"/>
    <s v="Cursos y capacitaciones obligatorias para cada cargo"/>
  </r>
  <r>
    <n v="4804"/>
    <s v="6/20/26 9:36:35"/>
    <s v="6/20/26 9:42:49"/>
    <s v="anonymous"/>
    <m/>
    <m/>
    <s v="CAPACITACIÓN"/>
    <s v="Estándar 4. Medicamentos y dispositivos médicos"/>
    <x v="0"/>
    <s v="6/20/2026"/>
    <s v="Andrea Carolina "/>
    <s v="Perez "/>
    <s v="Cédula de Ciudadanía"/>
    <n v="1022939493"/>
    <n v="1022939493"/>
    <s v="Clínica Páramo "/>
    <n v="901300705"/>
    <s v="Auxiliar "/>
    <s v="BOGOTA DISTRITO CAPITAL"/>
    <n v="3208196961"/>
    <s v="perezsagitario@yahoo.es"/>
    <s v="OSCAR EDUARDO CARABALI MOSQUERA;"/>
    <n v="3"/>
    <n v="3"/>
    <n v="3"/>
    <n v="3"/>
    <n v="3"/>
    <n v="3"/>
    <n v="3"/>
    <n v="3"/>
    <n v="3"/>
    <n v="3"/>
    <n v="3"/>
    <n v="3"/>
    <s v="Ninguna "/>
    <s v="Pamec "/>
    <s v="Marcó legal "/>
  </r>
  <r>
    <n v="4805"/>
    <s v="6/20/26 9:35:45"/>
    <s v="6/20/26 9:43:08"/>
    <s v="anonymous"/>
    <m/>
    <m/>
    <s v="CAPACITACIÓN"/>
    <s v="Estándar 4. Medicamentos y dispositivos médicos"/>
    <x v="2"/>
    <s v="6/20/2026"/>
    <s v="Claudia "/>
    <s v="Pacheco Ovalle "/>
    <s v="Cédula de Ciudadanía"/>
    <n v="52342703"/>
    <n v="52342703"/>
    <s v="Claudia Pacheco Ovalle "/>
    <n v="52342703"/>
    <s v="Regente de farmacia "/>
    <s v="BOGOTA DISTRITO CAPITAL"/>
    <n v="3123793083"/>
    <s v="claudiatherion@gmail.com"/>
    <s v="OSCAR EDUARDO CARABALI MOSQUERA;"/>
    <n v="4"/>
    <n v="4"/>
    <n v="4"/>
    <n v="4"/>
    <n v="4"/>
    <n v="4"/>
    <n v="4"/>
    <n v="4"/>
    <n v="4"/>
    <n v="4"/>
    <n v="4"/>
    <n v="4"/>
    <s v="Me gustaría que hicieran capacitación para depósitos de drogas, porque nunca las hacen"/>
    <s v="Estándar 4: Medicamentos, dispositivos Médicos e insumos"/>
    <s v="Para depósitos de drogas"/>
  </r>
  <r>
    <n v="4806"/>
    <s v="6/20/26 9:33:05"/>
    <s v="6/20/26 9:43:08"/>
    <s v="anonymous"/>
    <m/>
    <m/>
    <s v="CAPACITACIÓN"/>
    <s v="Estándar 4. Medicamentos y dispositivos médicos"/>
    <x v="1"/>
    <s v="6/20/2026"/>
    <s v="Ernesto "/>
    <s v="Correa Peña "/>
    <s v="Cédula de Ciudadanía"/>
    <n v="79146462"/>
    <n v="79146462"/>
    <s v="Ernesto Correa Peña "/>
    <n v="79146462"/>
    <s v="Medico"/>
    <s v="BOGOTA DISTRITO CAPITAL"/>
    <n v="3107770932"/>
    <s v="ercope2000@gmail.com"/>
    <s v="OSCAR EDUARDO CARABALI MOSQUERA;"/>
    <n v="4"/>
    <n v="4"/>
    <n v="4"/>
    <n v="4"/>
    <n v="4"/>
    <n v="4"/>
    <n v="4"/>
    <n v="4"/>
    <n v="4"/>
    <n v="4"/>
    <n v="4"/>
    <n v="4"/>
    <s v="N/A"/>
    <s v="Estándar 3. Dotación Resolución 3100 de 2019 (Equipos biomédicos)"/>
    <s v="N/A"/>
  </r>
  <r>
    <n v="4807"/>
    <s v="6/20/26 9:32:42"/>
    <s v="6/20/26 9:43:21"/>
    <s v="anonymous"/>
    <m/>
    <m/>
    <s v="CAPACITACIÓN"/>
    <s v="Estándar 4. Medicamentos y dispositivos médicos"/>
    <x v="2"/>
    <s v="6/20/2026"/>
    <s v="Jacqueline "/>
    <s v="Gamba Velasquez "/>
    <s v="Cédula de Ciudadanía"/>
    <n v="52095357"/>
    <n v="52095357"/>
    <s v="Droguería FULLFARMA JS"/>
    <n v="901912686"/>
    <s v="Expendedora de medicamentos"/>
    <s v="BOGOTA DISTRITO CAPITAL"/>
    <n v="3169174341"/>
    <s v="gambajacquelin@gmail.com"/>
    <s v="OSCAR EDUARDO CARABALI MOSQUERA;"/>
    <n v="4"/>
    <n v="4"/>
    <n v="4"/>
    <n v="4"/>
    <n v="4"/>
    <n v="4"/>
    <n v="4"/>
    <n v="4"/>
    <n v="4"/>
    <n v="4"/>
    <n v="4"/>
    <n v="4"/>
    <s v="La capacitación a sido clara, a despejado preguntas de una manera asertiva "/>
    <s v="Tecnovigilancia"/>
    <s v="Tecnovigilancia"/>
  </r>
  <r>
    <n v="4808"/>
    <s v="6/20/26 9:40:23"/>
    <s v="6/20/26 9:43:51"/>
    <s v="anonymous"/>
    <m/>
    <m/>
    <s v="CAPACITACIÓN"/>
    <s v="Estándar 4. Medicamentos y dispositivos médicos"/>
    <x v="0"/>
    <s v="6/27/2026"/>
    <s v="Monica Maria "/>
    <s v="Gonzalez Padilla "/>
    <s v="Cédula de Ciudadanía"/>
    <n v="52031223"/>
    <n v="52031223"/>
    <s v="Servicio de Atención Odontologica SAS "/>
    <n v="830041565"/>
    <s v="Administradora "/>
    <s v="BOGOTA DISTRITO CAPITAL"/>
    <n v="3102860774"/>
    <s v="Monicago98@yahoo.com"/>
    <s v="OSCAR EDUARDO CARABALI MOSQUERA;"/>
    <n v="4"/>
    <n v="4"/>
    <n v="4"/>
    <n v="4"/>
    <n v="4"/>
    <n v="4"/>
    <n v="4"/>
    <n v="4"/>
    <n v="4"/>
    <n v="4"/>
    <n v="4"/>
    <n v="4"/>
    <s v="NA"/>
    <s v="Bioseguridad en Odontología"/>
    <s v="NA"/>
  </r>
  <r>
    <n v="4809"/>
    <s v="6/20/26 9:32:32"/>
    <s v="6/20/26 9:43:55"/>
    <s v="anonymous"/>
    <m/>
    <m/>
    <s v="CAPACITACIÓN"/>
    <s v="Estándar 4. Medicamentos y dispositivos médicos"/>
    <x v="0"/>
    <s v="6/20/2026"/>
    <s v="LUZ DARY "/>
    <s v=" GONZALEZ MARTINEZ "/>
    <s v="Cédula de Ciudadanía"/>
    <n v="52306180"/>
    <n v="52306180"/>
    <s v="SERVIMED IPS"/>
    <n v="830002272"/>
    <s v="AUX FARMACIA"/>
    <s v="BOGOTA DISTRITO CAPITAL"/>
    <n v="3123323671"/>
    <s v="LUZD1607@GMAIL.COM"/>
    <s v="OSCAR EDUARDO CARABALI MOSQUERA;"/>
    <n v="3"/>
    <n v="3"/>
    <n v="3"/>
    <n v="3"/>
    <n v="4"/>
    <n v="3"/>
    <n v="4"/>
    <n v="3"/>
    <n v="4"/>
    <n v="3"/>
    <n v="4"/>
    <n v="3"/>
    <s v="Los felicito por esta clase de capacitaciones virtuales nos permite actualizarnos"/>
    <s v="Seguridad del Paciente IPS"/>
    <s v="NA"/>
  </r>
  <r>
    <n v="4810"/>
    <s v="6/20/26 9:36:06"/>
    <s v="6/20/26 9:45:00"/>
    <s v="anonymous"/>
    <m/>
    <m/>
    <s v="CAPACITACIÓN"/>
    <s v="Estándar 4. Medicamentos y dispositivos médicos"/>
    <x v="1"/>
    <s v="6/20/2026"/>
    <s v="Ginna Maritza"/>
    <s v="Rodriguez Angel"/>
    <s v="Cédula de Ciudadanía"/>
    <n v="52709774"/>
    <n v="52709774"/>
    <s v="Odontologia Especializada Ginna Rodroguez"/>
    <n v="527097746"/>
    <s v="Odontologa-Ortodoncista"/>
    <s v="BOGOTA DISTRITO CAPITAL"/>
    <n v="3146436476"/>
    <s v="gmrodriguez52@hotmail.com"/>
    <s v="OSCAR EDUARDO CARABALI MOSQUERA;"/>
    <n v="3"/>
    <n v="3"/>
    <n v="3"/>
    <n v="3"/>
    <n v="3"/>
    <n v="3"/>
    <n v="3"/>
    <n v="3"/>
    <n v="3"/>
    <n v="3"/>
    <n v="3"/>
    <n v="3"/>
    <s v="Gracias por la capacitacion "/>
    <s v="Tecnovigilancia"/>
    <s v="na"/>
  </r>
  <r>
    <n v="4811"/>
    <s v="6/20/26 9:43:54"/>
    <s v="6/20/26 9:46:44"/>
    <s v="anonymous"/>
    <m/>
    <m/>
    <s v="CAPACITACIÓN"/>
    <s v="Estándar 4. Medicamentos y dispositivos médicos"/>
    <x v="0"/>
    <s v="6/20/2026"/>
    <s v="Rodrigo "/>
    <s v="Ramirez "/>
    <s v="Cédula de Ciudadanía"/>
    <n v="79239424"/>
    <n v="79239424"/>
    <s v="Servicio de Atención Odontologica SAS "/>
    <n v="830041565"/>
    <s v="Odontologo "/>
    <s v="BOGOTA DISTRITO CAPITAL"/>
    <n v="3163931344"/>
    <s v="Rodrigoramirez65@hotmail.com"/>
    <s v="OSCAR EDUARDO CARABALI MOSQUERA;"/>
    <n v="4"/>
    <n v="4"/>
    <n v="4"/>
    <n v="4"/>
    <n v="4"/>
    <n v="4"/>
    <n v="4"/>
    <n v="4"/>
    <n v="4"/>
    <n v="4"/>
    <n v="4"/>
    <n v="4"/>
    <s v="NA"/>
    <s v="Bioseguridad en Odontología"/>
    <s v="NA"/>
  </r>
  <r>
    <n v="4812"/>
    <s v="6/20/26 9:45:23"/>
    <s v="6/20/26 9:48:18"/>
    <s v="anonymous"/>
    <m/>
    <m/>
    <s v="CAPACITACIÓN"/>
    <s v="Estándar 4. Medicamentos y dispositivos médicos"/>
    <x v="1"/>
    <s v="6/20/2026"/>
    <s v="Elsy Zulay "/>
    <s v="Martín Villamil "/>
    <s v="Cédula de Ciudadanía"/>
    <n v="1018463465"/>
    <n v="1018463465"/>
    <s v="Elsy Zulay Martín Villamil "/>
    <n v="1018463465"/>
    <s v="Auxiliar de Odontólogia "/>
    <s v="BOGOTA DISTRITO CAPITAL"/>
    <n v="3214766613"/>
    <s v="Zulay-1516@hotmail.com"/>
    <s v="OSCAR EDUARDO CARABALI MOSQUERA;"/>
    <n v="4"/>
    <n v="4"/>
    <n v="4"/>
    <n v="4"/>
    <n v="4"/>
    <n v="4"/>
    <n v="4"/>
    <n v="4"/>
    <n v="4"/>
    <n v="4"/>
    <n v="4"/>
    <n v="4"/>
    <s v="Na "/>
    <s v="Bioseguridad en Odontología"/>
    <s v="Na "/>
  </r>
  <r>
    <n v="4813"/>
    <s v="6/20/26 9:35:06"/>
    <s v="6/20/26 9:48:50"/>
    <s v="anonymous"/>
    <m/>
    <m/>
    <s v="CAPACITACIÓN"/>
    <s v="Estándar 4. Medicamentos y dispositivos médicos"/>
    <x v="2"/>
    <s v="6/20/2026"/>
    <s v="Patricia"/>
    <s v="Ruiz Rojas"/>
    <s v="Cédula de Ciudadanía"/>
    <n v="52203602"/>
    <n v="52203602"/>
    <s v="Etoc SAS empresa transportadora de medicamentos "/>
    <n v="9003455648"/>
    <s v="Regente "/>
    <s v="BOGOTA DISTRITO CAPITAL"/>
    <n v="3203206153"/>
    <s v="patriciaruizgestioncalidad@gmail.com"/>
    <s v="OSCAR EDUARDO CARABALI MOSQUERA;"/>
    <n v="4"/>
    <n v="4"/>
    <n v="4"/>
    <n v="4"/>
    <n v="4"/>
    <n v="4"/>
    <n v="4"/>
    <n v="4"/>
    <n v="4"/>
    <n v="4"/>
    <n v="4"/>
    <n v="4"/>
    <s v="Sugiero más capacitaciones para droguerías y depósitos "/>
    <s v="Seguridad del Paciente Profesional Independiente"/>
    <s v="Resolución 1403/2007"/>
  </r>
  <r>
    <n v="4814"/>
    <s v="6/20/26 9:47:45"/>
    <s v="6/20/26 9:52:36"/>
    <s v="anonymous"/>
    <m/>
    <m/>
    <s v="CAPACITACIÓN"/>
    <s v="Estándar 4. Medicamentos y dispositivos médicos"/>
    <x v="1"/>
    <s v="6/20/2026"/>
    <s v="Emilse jeaneth "/>
    <s v="Chaparro Pérez "/>
    <s v="Cédula de Ciudadanía"/>
    <n v="52081065"/>
    <n v="52081065"/>
    <s v="Emilse jeaneth chaparro perez"/>
    <n v="52081065"/>
    <s v="Cirujano maxilofacial "/>
    <s v="BOGOTA DISTRITO CAPITAL"/>
    <n v="3124313486"/>
    <s v="Jachape@hotmail.com"/>
    <s v="OSCAR EDUARDO CARABALI MOSQUERA;"/>
    <n v="4"/>
    <n v="4"/>
    <n v="4"/>
    <n v="4"/>
    <n v="4"/>
    <n v="4"/>
    <n v="4"/>
    <n v="4"/>
    <n v="4"/>
    <n v="4"/>
    <n v="4"/>
    <n v="4"/>
    <s v="Felicitaciones"/>
    <s v="Seguridad del Paciente Profesional Independiente"/>
    <s v="."/>
  </r>
  <r>
    <n v="4815"/>
    <s v="6/20/26 9:45:16"/>
    <s v="6/20/26 9:52:41"/>
    <s v="anonymous"/>
    <m/>
    <m/>
    <s v="CAPACITACIÓN"/>
    <s v="Estándar 4. Medicamentos y dispositivos médicos"/>
    <x v="2"/>
    <s v="6/20/2026"/>
    <s v="Elsa "/>
    <s v="Herrera Naranjo "/>
    <s v="Cédula de Ciudadanía"/>
    <n v="35326455"/>
    <n v="35326455"/>
    <s v="MEDIMARKAS "/>
    <n v="1032385080"/>
    <s v="Auxiliar de Farmacia "/>
    <s v="BOGOTA DISTRITO CAPITAL"/>
    <n v="3132713034"/>
    <s v="drogueríamedimarkas@gmail.com"/>
    <s v="OSCAR EDUARDO CARABALI MOSQUERA;"/>
    <n v="4"/>
    <n v="4"/>
    <n v="4"/>
    <n v="4"/>
    <n v="4"/>
    <n v="4"/>
    <n v="4"/>
    <n v="4"/>
    <n v="4"/>
    <n v="4"/>
    <n v="4"/>
    <n v="4"/>
    <s v="Felicitaciones, excelente explicación "/>
    <s v="Estándar 4: Medicamentos, dispositivos Médicos e insumos"/>
    <s v="Telemedicina "/>
  </r>
  <r>
    <n v="4816"/>
    <s v="6/20/26 9:48:15"/>
    <s v="6/20/26 9:54:05"/>
    <s v="anonymous"/>
    <m/>
    <m/>
    <s v="CAPACITACIÓN"/>
    <s v="Estándar 4. Medicamentos y dispositivos médicos"/>
    <x v="0"/>
    <s v="6/20/2026"/>
    <s v="Martha Elena"/>
    <s v="Montoya Betancurth"/>
    <s v="Cédula de Ciudadanía"/>
    <n v="51814087"/>
    <n v="51814087"/>
    <s v="Sociedad Pediatrica de los Andes"/>
    <n v="830071938"/>
    <s v=" Regente de farmacia"/>
    <s v="BOGOTA DISTRITO CAPITAL"/>
    <n v="3214323205"/>
    <s v="membeta2@hotmail.com"/>
    <s v="OSCAR EDUARDO CARABALI MOSQUERA;"/>
    <n v="4"/>
    <n v="4"/>
    <n v="4"/>
    <n v="4"/>
    <n v="4"/>
    <n v="4"/>
    <n v="4"/>
    <n v="4"/>
    <n v="4"/>
    <n v="4"/>
    <n v="4"/>
    <n v="4"/>
    <s v="Muchas gracias.  Excelente capacitacion"/>
    <s v="Farmacovigilancia"/>
    <s v="Humanizacion"/>
  </r>
  <r>
    <n v="4817"/>
    <s v="6/20/26 9:53:07"/>
    <s v="6/20/26 9:57:23"/>
    <s v="anonymous"/>
    <m/>
    <m/>
    <s v="CAPACITACIÓN"/>
    <s v="Estándar 4. Medicamentos y dispositivos médicos"/>
    <x v="0"/>
    <s v="6/20/2026"/>
    <s v="INDIRA NAIROBIS "/>
    <s v="RIOS AVILEZ"/>
    <s v="Cédula de Ciudadanía"/>
    <n v="1067893126"/>
    <n v="1067893126"/>
    <s v="SERVIMED IPS"/>
    <n v="830002272"/>
    <s v="REGENTE DE FARMACIA"/>
    <s v="BOGOTA DISTRITO CAPITAL"/>
    <n v="3235861002"/>
    <s v="riosindira6@gmail.com"/>
    <s v="OSCAR EDUARDO CARABALI MOSQUERA;"/>
    <n v="3"/>
    <n v="4"/>
    <n v="3"/>
    <n v="3"/>
    <n v="4"/>
    <n v="4"/>
    <n v="4"/>
    <n v="4"/>
    <n v="4"/>
    <n v="4"/>
    <n v="4"/>
    <n v="4"/>
    <s v="na"/>
    <s v="Farmacovigilancia"/>
    <s v="farmacovigilancia"/>
  </r>
  <r>
    <n v="4818"/>
    <s v="6/20/26 9:55:10"/>
    <s v="6/20/26 9:58:38"/>
    <s v="anonymous"/>
    <m/>
    <m/>
    <s v="CAPACITACIÓN"/>
    <s v="Estándar 4. Medicamentos y dispositivos médicos"/>
    <x v="0"/>
    <s v="6/20/2026"/>
    <s v="LUIS"/>
    <s v="CANO"/>
    <s v="Cédula de Ciudadanía"/>
    <n v="79414541"/>
    <n v="79414541"/>
    <s v="ISE HEALTH "/>
    <n v="901308577"/>
    <s v="DIRECTOR MEDICO"/>
    <s v="BOGOTA DISTRITO CAPITAL"/>
    <n v="3007251455"/>
    <s v="mdlcano@outlook.com"/>
    <s v="OSCAR EDUARDO CARABALI MOSQUERA;"/>
    <n v="4"/>
    <n v="4"/>
    <n v="4"/>
    <n v="4"/>
    <n v="4"/>
    <n v="4"/>
    <n v="4"/>
    <n v="4"/>
    <n v="4"/>
    <n v="4"/>
    <n v="4"/>
    <n v="4"/>
    <s v="excelente capacitacion"/>
    <s v="Bioseguridad General"/>
    <s v="pamec indicadores"/>
  </r>
  <r>
    <n v="4819"/>
    <s v="6/20/26 9:47:59"/>
    <s v="6/20/26 9:59:33"/>
    <s v="anonymous"/>
    <m/>
    <m/>
    <s v="CAPACITACIÓN"/>
    <s v="Estándar 4. Medicamentos y dispositivos médicos"/>
    <x v="1"/>
    <s v="6/20/2026"/>
    <s v="Martha "/>
    <s v="Bojacá Castillo "/>
    <s v="Cédula de Ciudadanía"/>
    <n v="51706345"/>
    <n v="51706345"/>
    <s v="Martha Bojacá Castillo "/>
    <n v="51706345"/>
    <s v="Optómetra "/>
    <s v="BOGOTA DISTRITO CAPITAL"/>
    <n v="3167279367"/>
    <s v="marthabojacas@hotmail.com"/>
    <s v="OSCAR EDUARDO CARABALI MOSQUERA;"/>
    <n v="4"/>
    <n v="4"/>
    <n v="4"/>
    <n v="4"/>
    <n v="4"/>
    <n v="4"/>
    <n v="4"/>
    <n v="4"/>
    <n v="4"/>
    <n v="4"/>
    <n v="4"/>
    <n v="4"/>
    <s v="NA"/>
    <s v="Humanización"/>
    <s v="NA"/>
  </r>
  <r>
    <n v="4820"/>
    <s v="6/20/26 9:58:36"/>
    <s v="6/20/26 10:03:21"/>
    <s v="anonymous"/>
    <m/>
    <m/>
    <s v="CAPACITACIÓN"/>
    <s v="Estándar 4. Medicamentos y dispositivos médicos"/>
    <x v="1"/>
    <s v="6/20/2026"/>
    <s v="Karen Dayanna"/>
    <s v="Gonzalez Ortega "/>
    <s v="Cédula de Ciudadanía"/>
    <n v="1000726888"/>
    <n v="1000726888"/>
    <s v="Oficina dental especializada "/>
    <n v="40030999"/>
    <s v="Asistente dental "/>
    <s v="BOGOTA DISTRITO CAPITAL"/>
    <n v="3125256720"/>
    <s v="Gonxalezortegakarendayanna@gmail.com"/>
    <s v="OSCAR EDUARDO CARABALI MOSQUERA;"/>
    <n v="4"/>
    <n v="4"/>
    <n v="4"/>
    <n v="4"/>
    <n v="4"/>
    <n v="4"/>
    <n v="4"/>
    <n v="4"/>
    <n v="4"/>
    <n v="4"/>
    <n v="4"/>
    <n v="4"/>
    <s v="NA"/>
    <s v="Bioseguridad en Odontología"/>
    <s v="Na"/>
  </r>
  <r>
    <n v="4821"/>
    <s v="6/20/26 9:48:08"/>
    <s v="6/20/26 10:03:55"/>
    <s v="anonymous"/>
    <m/>
    <m/>
    <s v="CAPACITACIÓN"/>
    <s v="Estándar 4. Medicamentos y dispositivos médicos"/>
    <x v="0"/>
    <s v="6/20/2026"/>
    <s v="Margarita Maria "/>
    <s v="Hidalgo Ocampo"/>
    <s v="Cédula de Ciudadanía"/>
    <n v="52843683"/>
    <n v="52843683"/>
    <s v="DARSALUD IPS"/>
    <n v="830025766"/>
    <s v="AUXILIAR DE COMPRAS Y MANTENIMIENTO"/>
    <s v="BOGOTA DISTRITO CAPITAL"/>
    <n v="3042553747"/>
    <s v="auxiliaradministrativo@darsaludips.com.co"/>
    <s v="OSCAR EDUARDO CARABALI MOSQUERA;"/>
    <n v="4"/>
    <n v="4"/>
    <n v="4"/>
    <n v="4"/>
    <n v="4"/>
    <n v="4"/>
    <n v="4"/>
    <n v="4"/>
    <n v="4"/>
    <n v="4"/>
    <n v="4"/>
    <n v="4"/>
    <s v="NA"/>
    <s v="Humanización"/>
    <s v="NA"/>
  </r>
  <r>
    <n v="4822"/>
    <s v="6/20/26 9:47:59"/>
    <s v="6/20/26 10:04:26"/>
    <s v="anonymous"/>
    <m/>
    <m/>
    <s v="CAPACITACIÓN"/>
    <s v="Estándar 4. Medicamentos y dispositivos médicos"/>
    <x v="1"/>
    <s v="6/20/2026"/>
    <s v="José Ernesto "/>
    <s v="Arateco Vargas "/>
    <s v="Cédula de Ciudadanía"/>
    <n v="80492064"/>
    <n v="80492064"/>
    <s v="José Ernesto Arateco Vargas "/>
    <n v="80492064"/>
    <s v="Dispensador de medicamentos "/>
    <s v="GUAYABAL DE SIQUIMA CUNDINAMARCA"/>
    <n v="3202377848"/>
    <s v="vazcodagama@hotmail.com"/>
    <s v="OSCAR EDUARDO CARABALI MOSQUERA;"/>
    <n v="4"/>
    <n v="4"/>
    <n v="4"/>
    <n v="4"/>
    <n v="4"/>
    <n v="4"/>
    <n v="4"/>
    <n v="4"/>
    <n v="4"/>
    <n v="4"/>
    <n v="4"/>
    <n v="4"/>
    <s v="NA"/>
    <s v="Farmacovigilancia"/>
    <s v="Tecnovigilancia"/>
  </r>
  <r>
    <n v="4823"/>
    <s v="6/20/26 9:31:31"/>
    <s v="6/20/26 10:07:36"/>
    <s v="anonymous"/>
    <m/>
    <m/>
    <s v="CAPACITACIÓN"/>
    <s v="Estándar 4. Medicamentos y dispositivos médicos"/>
    <x v="2"/>
    <s v="6/20/2026"/>
    <s v="Edgar Alfredo "/>
    <s v="Díaz"/>
    <s v="Cédula de Ciudadanía"/>
    <n v="7308925"/>
    <n v="7308925"/>
    <s v="Edgar Alfredo Díaz "/>
    <n v="7308925"/>
    <s v="Farmacéutico "/>
    <s v="BOGOTA DISTRITO CAPITAL"/>
    <s v="312 5084389"/>
    <s v="edgarad1969@hotmail.com"/>
    <s v="OSCAR EDUARDO CARABALI MOSQUERA;"/>
    <n v="4"/>
    <n v="4"/>
    <n v="4"/>
    <n v="4"/>
    <n v="4"/>
    <n v="3"/>
    <n v="3"/>
    <n v="4"/>
    <n v="4"/>
    <n v="4"/>
    <n v="4"/>
    <n v="4"/>
    <s v="NA"/>
    <s v="Estándar 4: Medicamentos, dispositivos Médicos e insumos"/>
    <s v="NA"/>
  </r>
  <r>
    <n v="4824"/>
    <s v="6/20/26 10:05:48"/>
    <s v="6/20/26 10:10:15"/>
    <s v="anonymous"/>
    <m/>
    <m/>
    <s v="CAPACITACIÓN"/>
    <s v="Estándar 4. Medicamentos y dispositivos médicos"/>
    <x v="1"/>
    <s v="6/20/2026"/>
    <s v="Flor Marina "/>
    <s v="Pardo cardenas"/>
    <s v="Cédula de Ciudadanía"/>
    <n v="40020999"/>
    <n v="40020999"/>
    <s v="Flor Marina pardo"/>
    <n v="40020999"/>
    <s v="Odontologa"/>
    <s v="BOGOTA DISTRITO CAPITAL"/>
    <n v="3164100949"/>
    <s v="ocetaboyaca@yahoo.com"/>
    <s v="OSCAR EDUARDO CARABALI MOSQUERA;"/>
    <n v="4"/>
    <n v="4"/>
    <n v="4"/>
    <n v="4"/>
    <n v="4"/>
    <n v="4"/>
    <n v="4"/>
    <n v="4"/>
    <n v="4"/>
    <n v="4"/>
    <n v="4"/>
    <n v="4"/>
    <s v="NA"/>
    <s v="Bioseguridad en Odontología"/>
    <s v="NA"/>
  </r>
  <r>
    <n v="4825"/>
    <s v="6/20/26 9:58:18"/>
    <s v="6/20/26 10:10:38"/>
    <s v="anonymous"/>
    <m/>
    <m/>
    <s v="CAPACITACIÓN"/>
    <s v="Estándar 4. Medicamentos y dispositivos médicos"/>
    <x v="2"/>
    <s v="6/20/2026"/>
    <s v="María Eliana "/>
    <s v="Martinez Amaya "/>
    <s v="Cédula de Ciudadanía"/>
    <n v="51907896"/>
    <n v="51907896"/>
    <s v="Droguería kolsalud "/>
    <n v="1014188008"/>
    <s v="Director técnico "/>
    <s v="BOGOTA DISTRITO CAPITAL"/>
    <n v="3118738478"/>
    <s v="kolsalud1903@gmail.com"/>
    <s v="OSCAR EDUARDO CARABALI MOSQUERA;"/>
    <n v="4"/>
    <n v="4"/>
    <n v="4"/>
    <n v="4"/>
    <n v="4"/>
    <n v="4"/>
    <n v="4"/>
    <n v="4"/>
    <n v="4"/>
    <n v="4"/>
    <n v="4"/>
    <n v="4"/>
    <s v="Gracias por la capacitación ya que llevamos vastante tiempo sin capacitación "/>
    <s v="Farmacovigilancia"/>
    <s v="Fármaco vigilancia "/>
  </r>
  <r>
    <n v="4826"/>
    <s v="6/20/26 10:07:22"/>
    <s v="6/20/26 10:17:25"/>
    <s v="anonymous"/>
    <m/>
    <m/>
    <s v="CAPACITACIÓN"/>
    <s v="Estándar 4. Medicamentos y dispositivos médicos"/>
    <x v="0"/>
    <s v="6/20/2026"/>
    <s v="María Fernanda "/>
    <s v="Algarra sosa"/>
    <s v="Cédula de Ciudadanía"/>
    <n v="52937107"/>
    <n v="52937107"/>
    <s v="Servimed "/>
    <n v="830002272"/>
    <s v="REGENTE De FARMACIA "/>
    <s v="BOGOTA DISTRITO CAPITAL"/>
    <n v="3229443384"/>
    <s v="mfy.pao@hotmail.com"/>
    <s v="OSCAR EDUARDO CARABALI MOSQUERA;"/>
    <n v="3"/>
    <n v="3"/>
    <n v="3"/>
    <n v="3"/>
    <n v="3"/>
    <n v="3"/>
    <n v="3"/>
    <n v="3"/>
    <n v="3"/>
    <n v="3"/>
    <n v="3"/>
    <n v="3"/>
    <s v="I"/>
    <s v="Estándar 3. Dotación Resolución 3100 de 2019 (Equipos biomédicos)"/>
    <s v="."/>
  </r>
  <r>
    <n v="4827"/>
    <s v="6/20/26 10:14:30"/>
    <s v="6/20/26 10:19:20"/>
    <s v="anonymous"/>
    <m/>
    <m/>
    <s v="CAPACITACIÓN"/>
    <s v="Estándar 4. Medicamentos y dispositivos médicos"/>
    <x v="0"/>
    <s v="6/20/2026"/>
    <s v="Luisa Fernanda "/>
    <s v="Sierra "/>
    <s v="Cédula de Ciudadanía"/>
    <n v="52971100"/>
    <n v="52971100"/>
    <s v="Servimedips "/>
    <n v="830002272"/>
    <s v="Regente de farmacia "/>
    <s v="BOGOTA DISTRITO CAPITAL"/>
    <n v="3144649131"/>
    <s v="luisafsierra71@gmail.com"/>
    <s v="OSCAR EDUARDO CARABALI MOSQUERA;"/>
    <n v="4"/>
    <n v="4"/>
    <n v="4"/>
    <n v="4"/>
    <n v="4"/>
    <n v="4"/>
    <n v="4"/>
    <n v="4"/>
    <n v="4"/>
    <n v="4"/>
    <n v="4"/>
    <n v="4"/>
    <s v="Felicidades "/>
    <s v="Ninguna de los anteriores"/>
    <s v="Na"/>
  </r>
  <r>
    <n v="4829"/>
    <s v="6/20/26 10:52:10"/>
    <s v="6/20/26 10:54:14"/>
    <s v="anonymous"/>
    <m/>
    <m/>
    <s v="CAPACITACIÓN"/>
    <s v="Estándar 4. Medicamentos y dispositivos médicos"/>
    <x v="0"/>
    <s v="6/20/2026"/>
    <s v="Valentina"/>
    <s v="López Gutiérrez "/>
    <s v="Cédula de Ciudadanía"/>
    <n v="1033097756"/>
    <n v="1033097756"/>
    <s v="Fable un mundo hecho color IPS"/>
    <n v="901057565"/>
    <s v="Fisioterapeuta "/>
    <s v="BOGOTA DISTRITO CAPITAL"/>
    <n v="3122028400"/>
    <s v="Valel200519@gmail.com"/>
    <s v="OSCAR EDUARDO CARABALI MOSQUERA;"/>
    <n v="4"/>
    <n v="4"/>
    <n v="4"/>
    <n v="3"/>
    <n v="4"/>
    <n v="4"/>
    <n v="4"/>
    <n v="4"/>
    <n v="3"/>
    <n v="4"/>
    <n v="4"/>
    <n v="4"/>
    <s v="NA"/>
    <s v="Conozca el proceso sancionatorio"/>
    <s v="NA"/>
  </r>
  <r>
    <n v="4830"/>
    <s v="6/20/26 10:54:57"/>
    <s v="6/20/26 10:57:17"/>
    <s v="anonymous"/>
    <m/>
    <m/>
    <s v="CAPACITACIÓN"/>
    <s v="Estándar 4. Medicamentos y dispositivos médicos"/>
    <x v="1"/>
    <s v="6/20/2026"/>
    <s v="ANDREA NATHALY"/>
    <s v="RUGE BALLESTEROS"/>
    <s v="Cédula de Ciudadanía"/>
    <n v="1031150908"/>
    <n v="1031150908"/>
    <s v="ANDREA NATHALY RUGE BALLESTEROS"/>
    <n v="1031150908"/>
    <s v="OPTOMETRA"/>
    <s v="BOGOTA DISTRITO CAPITAL"/>
    <n v="3007403787"/>
    <s v="direccioncientificasds@gmail.com"/>
    <s v="OSCAR EDUARDO CARABALI MOSQUERA;"/>
    <n v="4"/>
    <n v="4"/>
    <n v="4"/>
    <n v="4"/>
    <n v="4"/>
    <n v="4"/>
    <n v="4"/>
    <n v="4"/>
    <n v="4"/>
    <n v="4"/>
    <n v="4"/>
    <n v="4"/>
    <s v="NA"/>
    <s v="Farmacovigilancia"/>
    <s v="NA"/>
  </r>
  <r>
    <n v="4831"/>
    <s v="6/20/26 11:06:23"/>
    <s v="6/20/26 11:09:14"/>
    <s v="anonymous"/>
    <m/>
    <m/>
    <s v="CAPACITACIÓN"/>
    <s v="Estándar 4. Medicamentos y dispositivos médicos"/>
    <x v="1"/>
    <s v="6/20/2026"/>
    <s v="MARIA DEL PILAR"/>
    <s v="GOMEZ VALDERRAMA"/>
    <s v="Cédula de Ciudadanía"/>
    <n v="51789937"/>
    <n v="51789937"/>
    <s v="MARIA DEL PILAR GOMEZ VALDERRAMA"/>
    <n v="51789937"/>
    <s v="ORTODONCISTA"/>
    <s v="BOGOTA DISTRITO CAPITAL"/>
    <n v="3003250350"/>
    <s v="docpilita@hotmail.com"/>
    <s v="OSCAR EDUARDO CARABALI MOSQUERA;"/>
    <n v="4"/>
    <n v="4"/>
    <n v="4"/>
    <n v="4"/>
    <n v="4"/>
    <n v="4"/>
    <n v="4"/>
    <n v="4"/>
    <n v="4"/>
    <n v="4"/>
    <n v="4"/>
    <n v="4"/>
    <s v="NA"/>
    <s v="Humanización"/>
    <s v="NA"/>
  </r>
  <r>
    <n v="4832"/>
    <s v="6/20/26 11:10:33"/>
    <s v="6/20/26 11:15:10"/>
    <s v="anonymous"/>
    <m/>
    <m/>
    <s v="CAPACITACIÓN"/>
    <s v="Estándar 4. Medicamentos y dispositivos médicos"/>
    <x v="1"/>
    <s v="6/20/2026"/>
    <s v="tatiana "/>
    <s v="palomino"/>
    <s v="Cédula de Ciudadanía"/>
    <n v="1101682537"/>
    <n v="1101682537"/>
    <s v="privada"/>
    <n v="1101682537"/>
    <s v="medico"/>
    <s v="BOGOTA DISTRITO CAPITAL"/>
    <n v="3102185324"/>
    <s v="tatiana_palomita@hotmail.com"/>
    <s v="OSCAR EDUARDO CARABALI MOSQUERA;"/>
    <n v="4"/>
    <n v="4"/>
    <n v="4"/>
    <n v="4"/>
    <n v="4"/>
    <n v="4"/>
    <n v="4"/>
    <n v="4"/>
    <n v="4"/>
    <n v="3"/>
    <n v="4"/>
    <n v="4"/>
    <s v="ninguno"/>
    <s v="Pamec "/>
    <s v="sistema unico de acreditación y telemedicina con la nueva norma. Gracias."/>
  </r>
  <r>
    <n v="4833"/>
    <s v="6/20/26 11:17:13"/>
    <s v="6/20/26 11:23:27"/>
    <s v="anonymous"/>
    <m/>
    <m/>
    <s v="CAPACITACIÓN"/>
    <s v="Estándar 4. Medicamentos y dispositivos médicos"/>
    <x v="1"/>
    <s v="6/20/2026"/>
    <s v="Hugo Luis "/>
    <s v="Delgado Valderrama "/>
    <s v="Cédula de Ciudadanía"/>
    <n v="79377816"/>
    <n v="79377816"/>
    <s v="Etica "/>
    <n v="79377816"/>
    <s v="Odontologo General "/>
    <s v="BOGOTA DISTRITO CAPITAL"/>
    <n v="3142967522"/>
    <s v="hugoldelgadov@hotmail.com"/>
    <s v="OSCAR EDUARDO CARABALI MOSQUERA;"/>
    <n v="4"/>
    <n v="4"/>
    <n v="4"/>
    <n v="4"/>
    <n v="4"/>
    <n v="4"/>
    <n v="4"/>
    <n v="4"/>
    <n v="4"/>
    <n v="4"/>
    <n v="4"/>
    <n v="4"/>
    <s v="NA "/>
    <s v="Ninguna de los anteriores"/>
    <s v="NA "/>
  </r>
  <r>
    <n v="4834"/>
    <s v="6/20/26 11:20:04"/>
    <s v="6/20/26 11:27:44"/>
    <s v="anonymous"/>
    <m/>
    <m/>
    <s v="CAPACITACIÓN"/>
    <s v="Estándar 4. Medicamentos y dispositivos médicos"/>
    <x v="1"/>
    <s v="6/20/2026"/>
    <s v="Yanira "/>
    <s v="Combita Niño "/>
    <s v="Cédula de Ciudadanía"/>
    <n v="53042007"/>
    <n v="53042007"/>
    <s v="Madeleine Escobar Valderrama "/>
    <n v="52202047"/>
    <s v="Auxiliar de odontología "/>
    <s v="BOGOTA DISTRITO CAPITAL"/>
    <n v="3212439662"/>
    <s v="yaniracombita@gmail.com "/>
    <s v="OSCAR EDUARDO CARABALI MOSQUERA;"/>
    <n v="4"/>
    <n v="4"/>
    <n v="4"/>
    <n v="4"/>
    <n v="4"/>
    <n v="4"/>
    <n v="4"/>
    <n v="4"/>
    <n v="4"/>
    <n v="4"/>
    <n v="4"/>
    <n v="4"/>
    <s v="Na"/>
    <s v="Bioseguridad en Odontología"/>
    <s v="Na"/>
  </r>
  <r>
    <n v="4835"/>
    <s v="6/20/26 11:34:39"/>
    <s v="6/20/26 11:40:17"/>
    <s v="anonymous"/>
    <m/>
    <m/>
    <s v="CAPACITACIÓN"/>
    <s v="Estándar 4. Medicamentos y dispositivos médicos"/>
    <x v="1"/>
    <s v="6/20/2026"/>
    <s v="Madeleine "/>
    <s v="Escobar Valderrama "/>
    <s v="Cédula de Ciudadanía"/>
    <n v="52202047"/>
    <n v="52202047"/>
    <s v="Madeleine Escobar Valderrama "/>
    <n v="52202047"/>
    <s v="Ortodoncista "/>
    <s v="BOGOTA DISTRITO CAPITAL"/>
    <n v="3142196980"/>
    <s v="maderosse@hotmail.com"/>
    <s v="OSCAR EDUARDO CARABALI MOSQUERA;"/>
    <n v="4"/>
    <n v="4"/>
    <n v="4"/>
    <n v="4"/>
    <n v="4"/>
    <n v="4"/>
    <n v="4"/>
    <n v="4"/>
    <n v="4"/>
    <n v="4"/>
    <n v="4"/>
    <n v="4"/>
    <s v="Na"/>
    <s v="Bioseguridad en Odontología"/>
    <s v="Na"/>
  </r>
  <r>
    <n v="4836"/>
    <s v="6/20/26 15:27:48"/>
    <s v="6/20/26 15:31:08"/>
    <s v="anonymous"/>
    <m/>
    <m/>
    <s v="CAPACITACIÓN"/>
    <s v="Estándar 4. Medicamentos y dispositivos médicos"/>
    <x v="1"/>
    <s v="6/20/2026"/>
    <s v="LUIS EDUARDO"/>
    <s v="PAEZ ESTEVEZ"/>
    <s v="Cédula de Ciudadanía"/>
    <n v="79158867"/>
    <n v="79158867"/>
    <s v="LUIS EDUARDO PAEZ ESTEVEZ"/>
    <n v="79158867"/>
    <s v="ODONTOLOGO GENERAL"/>
    <s v="BOGOTA DISTRITO CAPITAL"/>
    <n v="3008410807"/>
    <s v="odontolepe@yahoo.es"/>
    <s v="OSCAR EDUARDO CARABALI MOSQUERA;"/>
    <n v="4"/>
    <n v="4"/>
    <n v="4"/>
    <n v="4"/>
    <n v="4"/>
    <n v="4"/>
    <n v="4"/>
    <n v="4"/>
    <n v="4"/>
    <n v="4"/>
    <n v="4"/>
    <n v="4"/>
    <s v="BUENA CAPACITACION"/>
    <s v="Humanización"/>
    <s v="NA"/>
  </r>
  <r>
    <m/>
    <m/>
    <m/>
    <m/>
    <m/>
    <m/>
    <m/>
    <m/>
    <x v="3"/>
    <m/>
    <m/>
    <m/>
    <m/>
    <m/>
    <m/>
    <m/>
    <m/>
    <m/>
    <m/>
    <m/>
    <m/>
    <m/>
    <m/>
    <m/>
    <m/>
    <m/>
    <m/>
    <m/>
    <m/>
    <m/>
    <m/>
    <m/>
    <m/>
    <m/>
    <m/>
    <m/>
    <m/>
  </r>
  <r>
    <m/>
    <m/>
    <m/>
    <m/>
    <m/>
    <m/>
    <m/>
    <m/>
    <x v="3"/>
    <m/>
    <m/>
    <m/>
    <m/>
    <m/>
    <m/>
    <m/>
    <m/>
    <m/>
    <m/>
    <m/>
    <m/>
    <m/>
    <m/>
    <m/>
    <m/>
    <m/>
    <m/>
    <m/>
    <m/>
    <m/>
    <m/>
    <m/>
    <m/>
    <m/>
    <m/>
    <m/>
    <m/>
  </r>
  <r>
    <m/>
    <m/>
    <m/>
    <m/>
    <m/>
    <m/>
    <m/>
    <m/>
    <x v="3"/>
    <m/>
    <m/>
    <m/>
    <m/>
    <m/>
    <m/>
    <m/>
    <m/>
    <m/>
    <m/>
    <m/>
    <m/>
    <m/>
    <m/>
    <m/>
    <m/>
    <m/>
    <m/>
    <m/>
    <m/>
    <m/>
    <m/>
    <m/>
    <m/>
    <m/>
    <m/>
    <m/>
    <m/>
  </r>
  <r>
    <m/>
    <m/>
    <m/>
    <m/>
    <m/>
    <m/>
    <m/>
    <m/>
    <x v="3"/>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3"/>
    <m/>
    <m/>
    <m/>
    <m/>
    <m/>
    <m/>
    <m/>
    <m/>
    <m/>
    <m/>
    <m/>
    <m/>
    <m/>
    <m/>
    <m/>
    <m/>
    <m/>
    <m/>
    <m/>
    <m/>
    <m/>
    <m/>
    <m/>
    <m/>
    <m/>
    <m/>
    <m/>
    <m/>
  </r>
  <r>
    <m/>
    <m/>
    <m/>
    <m/>
    <m/>
    <m/>
    <m/>
    <m/>
    <x v="3"/>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3"/>
    <m/>
    <m/>
    <m/>
    <m/>
    <m/>
    <m/>
    <m/>
    <m/>
    <m/>
    <m/>
    <m/>
    <s v="EXCELENTE"/>
    <n v="4"/>
    <n v="77"/>
    <n v="78"/>
    <n v="73"/>
    <n v="78"/>
    <n v="78"/>
    <n v="79"/>
    <n v="78"/>
    <n v="78"/>
    <n v="79"/>
    <n v="76"/>
    <n v="78"/>
    <n v="78"/>
    <n v="930"/>
    <n v="100"/>
    <m/>
  </r>
  <r>
    <m/>
    <m/>
    <m/>
    <m/>
    <m/>
    <m/>
    <m/>
    <m/>
    <x v="3"/>
    <m/>
    <m/>
    <m/>
    <m/>
    <m/>
    <m/>
    <m/>
    <m/>
    <m/>
    <m/>
    <m/>
    <s v="BUENO"/>
    <n v="3"/>
    <n v="15"/>
    <n v="14"/>
    <n v="19"/>
    <n v="14"/>
    <n v="14"/>
    <n v="13"/>
    <n v="14"/>
    <n v="14"/>
    <n v="13"/>
    <n v="16"/>
    <n v="14"/>
    <n v="14"/>
    <n v="174"/>
    <n v="80"/>
    <m/>
  </r>
  <r>
    <m/>
    <m/>
    <m/>
    <m/>
    <m/>
    <m/>
    <m/>
    <m/>
    <x v="3"/>
    <m/>
    <m/>
    <m/>
    <m/>
    <m/>
    <m/>
    <m/>
    <m/>
    <m/>
    <m/>
    <m/>
    <s v="REGULAR"/>
    <n v="2"/>
    <n v="0"/>
    <n v="0"/>
    <n v="0"/>
    <n v="0"/>
    <n v="0"/>
    <n v="0"/>
    <n v="0"/>
    <n v="0"/>
    <n v="0"/>
    <n v="0"/>
    <n v="0"/>
    <n v="0"/>
    <n v="0"/>
    <n v="50"/>
    <m/>
  </r>
  <r>
    <m/>
    <m/>
    <m/>
    <m/>
    <m/>
    <m/>
    <m/>
    <m/>
    <x v="3"/>
    <m/>
    <m/>
    <m/>
    <m/>
    <m/>
    <m/>
    <m/>
    <m/>
    <m/>
    <m/>
    <m/>
    <s v="DEFICIENTE"/>
    <n v="1"/>
    <n v="0"/>
    <n v="0"/>
    <n v="0"/>
    <n v="0"/>
    <n v="0"/>
    <n v="0"/>
    <n v="0"/>
    <n v="0"/>
    <n v="0"/>
    <n v="0"/>
    <n v="0"/>
    <n v="0"/>
    <n v="0"/>
    <n v="30"/>
    <m/>
  </r>
  <r>
    <m/>
    <m/>
    <m/>
    <m/>
    <m/>
    <m/>
    <m/>
    <m/>
    <x v="3"/>
    <m/>
    <m/>
    <m/>
    <m/>
    <m/>
    <m/>
    <m/>
    <m/>
    <m/>
    <m/>
    <m/>
    <m/>
    <s v="total "/>
    <n v="92"/>
    <n v="92"/>
    <n v="92"/>
    <n v="92"/>
    <n v="92"/>
    <n v="92"/>
    <n v="92"/>
    <n v="92"/>
    <n v="92"/>
    <n v="92"/>
    <n v="92"/>
    <n v="92"/>
    <n v="2376"/>
    <s v="total"/>
    <m/>
  </r>
  <r>
    <m/>
    <m/>
    <m/>
    <m/>
    <m/>
    <m/>
    <m/>
    <m/>
    <x v="3"/>
    <m/>
    <m/>
    <m/>
    <m/>
    <m/>
    <m/>
    <m/>
    <m/>
    <m/>
    <m/>
    <m/>
    <m/>
    <m/>
    <m/>
    <m/>
    <m/>
    <m/>
    <m/>
    <m/>
    <m/>
    <m/>
    <m/>
    <m/>
    <m/>
    <m/>
    <n v="2914"/>
    <s v="Total respuestas"/>
    <m/>
  </r>
  <r>
    <m/>
    <m/>
    <m/>
    <m/>
    <m/>
    <m/>
    <m/>
    <m/>
    <x v="3"/>
    <m/>
    <m/>
    <m/>
    <m/>
    <m/>
    <m/>
    <m/>
    <m/>
    <m/>
    <m/>
    <m/>
    <m/>
    <m/>
    <m/>
    <m/>
    <m/>
    <m/>
    <m/>
    <m/>
    <m/>
    <m/>
    <m/>
    <m/>
    <m/>
    <m/>
    <m/>
    <s v="Porcentaje de satisfacción"/>
    <m/>
  </r>
  <r>
    <m/>
    <m/>
    <m/>
    <m/>
    <m/>
    <m/>
    <m/>
    <m/>
    <x v="3"/>
    <m/>
    <m/>
    <m/>
    <m/>
    <m/>
    <m/>
    <m/>
    <m/>
    <m/>
    <m/>
    <m/>
    <m/>
    <m/>
    <m/>
    <m/>
    <m/>
    <m/>
    <m/>
    <m/>
    <m/>
    <m/>
    <m/>
    <m/>
    <m/>
    <m/>
    <m/>
    <m/>
    <m/>
  </r>
  <r>
    <m/>
    <m/>
    <m/>
    <m/>
    <m/>
    <m/>
    <m/>
    <m/>
    <x v="3"/>
    <m/>
    <m/>
    <m/>
    <m/>
    <m/>
    <m/>
    <m/>
    <m/>
    <m/>
    <m/>
    <m/>
    <m/>
    <m/>
    <m/>
    <m/>
    <m/>
    <m/>
    <m/>
    <m/>
    <m/>
    <m/>
    <m/>
    <m/>
    <m/>
    <m/>
    <m/>
    <m/>
    <m/>
  </r>
  <r>
    <m/>
    <m/>
    <m/>
    <m/>
    <m/>
    <m/>
    <m/>
    <m/>
    <x v="3"/>
    <m/>
    <m/>
    <m/>
    <m/>
    <m/>
    <m/>
    <m/>
    <m/>
    <m/>
    <m/>
    <m/>
    <m/>
    <s v="total SDS-PYC-FT-046"/>
    <m/>
    <m/>
    <m/>
    <m/>
    <m/>
    <m/>
    <m/>
    <m/>
    <m/>
    <m/>
    <m/>
    <m/>
    <m/>
    <m/>
    <m/>
  </r>
  <r>
    <m/>
    <m/>
    <m/>
    <m/>
    <m/>
    <m/>
    <m/>
    <m/>
    <x v="3"/>
    <m/>
    <m/>
    <m/>
    <m/>
    <m/>
    <m/>
    <m/>
    <m/>
    <m/>
    <m/>
    <m/>
    <m/>
    <m/>
    <s v="Excelente"/>
    <s v="Bueno"/>
    <s v="Regular"/>
    <s v="Deficiente"/>
    <m/>
    <m/>
    <m/>
    <m/>
    <m/>
    <m/>
    <m/>
    <m/>
    <m/>
    <m/>
    <m/>
  </r>
  <r>
    <m/>
    <m/>
    <m/>
    <m/>
    <m/>
    <m/>
    <m/>
    <m/>
    <x v="3"/>
    <m/>
    <m/>
    <m/>
    <m/>
    <m/>
    <m/>
    <m/>
    <m/>
    <m/>
    <m/>
    <m/>
    <m/>
    <s v="Interacción humana"/>
    <n v="78.25"/>
    <n v="13.75"/>
    <n v="0"/>
    <n v="0"/>
    <n v="9"/>
    <m/>
    <m/>
    <m/>
    <m/>
    <m/>
    <m/>
    <m/>
    <m/>
    <m/>
    <m/>
  </r>
  <r>
    <m/>
    <m/>
    <m/>
    <m/>
    <m/>
    <m/>
    <m/>
    <m/>
    <x v="3"/>
    <m/>
    <m/>
    <m/>
    <m/>
    <m/>
    <m/>
    <m/>
    <m/>
    <m/>
    <m/>
    <m/>
    <m/>
    <s v="Oportunidad"/>
    <n v="78"/>
    <n v="14"/>
    <n v="0"/>
    <n v="0"/>
    <n v="92"/>
    <m/>
    <m/>
    <m/>
    <m/>
    <m/>
    <m/>
    <m/>
    <m/>
    <m/>
    <m/>
  </r>
  <r>
    <m/>
    <m/>
    <m/>
    <m/>
    <m/>
    <m/>
    <m/>
    <m/>
    <x v="3"/>
    <m/>
    <m/>
    <m/>
    <m/>
    <m/>
    <m/>
    <m/>
    <m/>
    <m/>
    <m/>
    <m/>
    <m/>
    <s v="Infraestructura"/>
    <n v="78"/>
    <n v="14"/>
    <n v="0"/>
    <n v="0"/>
    <n v="92"/>
    <m/>
    <m/>
    <m/>
    <m/>
    <m/>
    <m/>
    <m/>
    <m/>
    <m/>
    <m/>
  </r>
  <r>
    <m/>
    <m/>
    <m/>
    <m/>
    <m/>
    <m/>
    <m/>
    <m/>
    <x v="3"/>
    <m/>
    <m/>
    <m/>
    <m/>
    <m/>
    <m/>
    <m/>
    <m/>
    <m/>
    <m/>
    <m/>
    <m/>
    <s v="Satisfacción del requerimiento"/>
    <n v="78"/>
    <n v="14"/>
    <n v="0"/>
    <n v="0"/>
    <n v="92"/>
    <m/>
    <m/>
    <m/>
    <m/>
    <m/>
    <m/>
    <m/>
    <m/>
    <m/>
    <m/>
  </r>
  <r>
    <m/>
    <m/>
    <m/>
    <m/>
    <m/>
    <m/>
    <m/>
    <m/>
    <x v="3"/>
    <m/>
    <m/>
    <m/>
    <m/>
    <m/>
    <m/>
    <m/>
    <m/>
    <m/>
    <m/>
    <m/>
    <m/>
    <s v="Calidad general"/>
    <n v="75.666666666666671"/>
    <n v="16.333333333333332"/>
    <n v="0"/>
    <n v="0"/>
    <n v="92"/>
    <m/>
    <m/>
    <m/>
    <m/>
    <m/>
    <m/>
    <m/>
    <m/>
    <m/>
    <m/>
  </r>
  <r>
    <m/>
    <m/>
    <m/>
    <m/>
    <m/>
    <m/>
    <m/>
    <m/>
    <x v="3"/>
    <m/>
    <m/>
    <m/>
    <m/>
    <m/>
    <m/>
    <m/>
    <m/>
    <m/>
    <m/>
    <m/>
    <m/>
    <m/>
    <m/>
    <m/>
    <m/>
    <m/>
    <m/>
    <m/>
    <m/>
    <m/>
    <m/>
    <m/>
    <m/>
    <m/>
    <m/>
    <m/>
    <m/>
  </r>
  <r>
    <m/>
    <m/>
    <m/>
    <m/>
    <m/>
    <m/>
    <m/>
    <m/>
    <x v="3"/>
    <m/>
    <m/>
    <m/>
    <m/>
    <m/>
    <m/>
    <m/>
    <m/>
    <m/>
    <m/>
    <m/>
    <m/>
    <m/>
    <m/>
    <m/>
    <m/>
    <m/>
    <m/>
    <m/>
    <m/>
    <m/>
    <m/>
    <m/>
    <m/>
    <m/>
    <m/>
    <m/>
    <m/>
  </r>
  <r>
    <m/>
    <m/>
    <m/>
    <m/>
    <m/>
    <m/>
    <m/>
    <m/>
    <x v="3"/>
    <m/>
    <m/>
    <m/>
    <m/>
    <m/>
    <m/>
    <m/>
    <m/>
    <m/>
    <m/>
    <m/>
    <m/>
    <m/>
    <m/>
    <m/>
    <m/>
    <m/>
    <m/>
    <m/>
    <m/>
    <m/>
    <m/>
    <m/>
    <m/>
    <m/>
    <m/>
    <m/>
    <m/>
  </r>
  <r>
    <m/>
    <m/>
    <m/>
    <m/>
    <m/>
    <m/>
    <m/>
    <m/>
    <x v="3"/>
    <m/>
    <m/>
    <m/>
    <m/>
    <m/>
    <m/>
    <m/>
    <m/>
    <m/>
    <m/>
    <m/>
    <m/>
    <m/>
    <m/>
    <m/>
    <m/>
    <m/>
    <m/>
    <m/>
    <m/>
    <m/>
    <m/>
    <m/>
    <m/>
    <m/>
    <m/>
    <m/>
    <m/>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0">
  <r>
    <n v="4837"/>
    <s v="6/23/26 10:10:36"/>
    <s v="6/23/26 10:13:10"/>
    <s v="anonymous"/>
    <m/>
    <m/>
    <s v="CAPACITACIÓN"/>
    <s v="Telemedicina"/>
    <x v="0"/>
    <s v="6/23/2026"/>
    <s v="Daniela Alejandra"/>
    <s v="Gutiérrez Aguirre"/>
    <s v="Cédula de Ciudadanía"/>
    <n v="1110536654"/>
    <n v="1110536654"/>
    <s v="IPS GRUPO MOK SAS"/>
    <n v="901378224"/>
    <s v="Psicólogo"/>
    <s v="BOGOTA DISTRITO CAPITAL"/>
    <n v="6016283600"/>
    <s v="daniela.gutierrez@outlook.es"/>
    <s v="GLORIA LIZETHE VILLEGAS ROBAYO;"/>
    <n v="4"/>
    <n v="4"/>
    <n v="4"/>
    <n v="4"/>
    <n v="4"/>
    <n v="4"/>
    <n v="4"/>
    <n v="4"/>
    <n v="3"/>
    <n v="4"/>
    <n v="4"/>
    <n v="4"/>
    <s v="NA"/>
    <s v="Humanización"/>
    <s v="NA"/>
  </r>
  <r>
    <n v="4838"/>
    <s v="6/23/26 10:10:50"/>
    <s v="6/23/26 10:13:10"/>
    <s v="anonymous"/>
    <m/>
    <m/>
    <s v="CAPACITACIÓN"/>
    <s v="Telemedicina"/>
    <x v="0"/>
    <s v="6/23/2026"/>
    <s v="Diana María "/>
    <s v="Castañeda Isaza"/>
    <s v="Cédula de Ciudadanía"/>
    <n v="32206974"/>
    <n v="32206974"/>
    <s v="Especialistas en Sedación SA.S."/>
    <n v="901258147"/>
    <s v="Líder de calidad"/>
    <s v="Medellín"/>
    <n v="3146260724"/>
    <s v="gestionhumana@encalma.com.co"/>
    <s v="GLORIA LIZETHE VILLEGAS ROBAYO;"/>
    <n v="4"/>
    <n v="4"/>
    <n v="4"/>
    <n v="4"/>
    <n v="4"/>
    <n v="4"/>
    <n v="4"/>
    <n v="4"/>
    <n v="4"/>
    <n v="4"/>
    <n v="4"/>
    <n v="4"/>
    <s v="NA"/>
    <s v="Humanización"/>
    <s v="NA"/>
  </r>
  <r>
    <n v="4839"/>
    <s v="6/23/26 10:10:52"/>
    <s v="6/23/26 10:13:47"/>
    <s v="anonymous"/>
    <m/>
    <m/>
    <s v="CAPACITACIÓN"/>
    <s v="Telemedicina"/>
    <x v="1"/>
    <s v="6/23/2026"/>
    <s v="LUZ MARTA"/>
    <s v="DELGADO GARCIA"/>
    <s v="Cédula de Ciudadanía"/>
    <n v="40879266"/>
    <n v="40879266"/>
    <s v="LUZ MARTA DELGADO"/>
    <n v="40879266"/>
    <s v="ODONTOLOGA"/>
    <s v="VALLEDUPAR"/>
    <n v="3175140920"/>
    <s v="delgadogarcialuzmarta@gmail.com"/>
    <s v="GLORIA LIZETHE VILLEGAS ROBAYO;"/>
    <n v="3"/>
    <n v="3"/>
    <n v="3"/>
    <n v="3"/>
    <n v="3"/>
    <n v="3"/>
    <n v="3"/>
    <n v="3"/>
    <n v="3"/>
    <n v="3"/>
    <n v="3"/>
    <n v="3"/>
    <s v="NA"/>
    <s v="Pamec "/>
    <s v="NA"/>
  </r>
  <r>
    <n v="4840"/>
    <s v="6/23/26 10:10:43"/>
    <s v="6/23/26 10:13:53"/>
    <s v="anonymous"/>
    <m/>
    <m/>
    <s v="CAPACITACIÓN"/>
    <s v="Telemedicina"/>
    <x v="0"/>
    <s v="6/23/2026"/>
    <s v="Wuendys Karina "/>
    <s v="Lozano Pacheco "/>
    <s v="Cédula de Ciudadanía"/>
    <n v="1016049576"/>
    <n v="1016049576"/>
    <s v="HOMI"/>
    <n v="899999123"/>
    <s v="Profesional de Calidad"/>
    <s v="BOGOTA DISTRITO CAPITAL"/>
    <n v="3016338853"/>
    <s v="wklozano@gmail.com"/>
    <s v="GLORIA LIZETHE VILLEGAS ROBAYO;"/>
    <n v="4"/>
    <n v="4"/>
    <n v="4"/>
    <n v="4"/>
    <n v="4"/>
    <n v="4"/>
    <n v="4"/>
    <n v="4"/>
    <n v="4"/>
    <n v="4"/>
    <n v="4"/>
    <n v="4"/>
    <s v="NA"/>
    <s v="Pamec "/>
    <s v="Biosalud"/>
  </r>
  <r>
    <n v="4841"/>
    <s v="6/23/26 10:10:36"/>
    <s v="6/23/26 10:14:12"/>
    <s v="anonymous"/>
    <m/>
    <m/>
    <s v="CAPACITACIÓN"/>
    <s v="Telemedicina"/>
    <x v="0"/>
    <s v="6/23/2026"/>
    <s v="Pedro Andrés"/>
    <s v="Sánchez Acosta"/>
    <s v="Cédula de Ciudadanía"/>
    <n v="79586189"/>
    <n v="79586189"/>
    <s v="Forja IPS"/>
    <n v="900162688"/>
    <s v="Analista de Procesos"/>
    <s v="BOGOTA DISTRITO CAPITAL"/>
    <n v="6017447050"/>
    <s v="analistadeprocesos@forjaempresas.com"/>
    <s v="GLORIA LIZETHE VILLEGAS ROBAYO;"/>
    <n v="4"/>
    <n v="4"/>
    <n v="4"/>
    <n v="4"/>
    <n v="4"/>
    <n v="4"/>
    <n v="4"/>
    <n v="4"/>
    <n v="4"/>
    <n v="4"/>
    <n v="3"/>
    <n v="4"/>
    <s v="NA"/>
    <s v="Conozca el proceso sancionatorio"/>
    <s v="NA"/>
  </r>
  <r>
    <n v="4842"/>
    <s v="6/23/26 10:11:31"/>
    <s v="6/23/26 10:14:24"/>
    <s v="anonymous"/>
    <m/>
    <m/>
    <s v="CAPACITACIÓN"/>
    <s v="Telemedicina"/>
    <x v="0"/>
    <s v="6/23/2026"/>
    <s v="Lady Johana"/>
    <s v="Castañeda Isaza "/>
    <s v="Cédula de Ciudadanía"/>
    <n v="43926917"/>
    <n v="43926917"/>
    <s v="Especialistas en sedación "/>
    <n v="901258147"/>
    <s v="Anestesiologa "/>
    <s v="Medellin"/>
    <n v="3137707097"/>
    <s v="Ladyjohanac@hotmail.com"/>
    <s v="GLORIA LIZETHE VILLEGAS ROBAYO;"/>
    <n v="4"/>
    <n v="4"/>
    <n v="4"/>
    <n v="4"/>
    <n v="4"/>
    <n v="4"/>
    <n v="4"/>
    <n v="4"/>
    <n v="4"/>
    <n v="4"/>
    <n v="4"/>
    <n v="4"/>
    <s v="NA"/>
    <s v="Estándar 4: Medicamentos, dispositivos Médicos e insumos"/>
    <s v="NA"/>
  </r>
  <r>
    <n v="4843"/>
    <s v="6/23/26 10:10:32"/>
    <s v="6/23/26 10:14:32"/>
    <s v="anonymous"/>
    <m/>
    <m/>
    <s v="CAPACITACIÓN"/>
    <s v="Telemedicina"/>
    <x v="2"/>
    <s v="6/23/2026"/>
    <s v="yesica  beatriz"/>
    <s v="caicedo serrato"/>
    <s v="Cédula de Ciudadanía"/>
    <n v="1023958094"/>
    <n v="1023958094"/>
    <s v="secretaria de salud"/>
    <n v="800246953"/>
    <s v="ingeniera biomedica "/>
    <s v="BOGOTA DISTRITO CAPITAL"/>
    <n v="3212795677"/>
    <s v="yesica.b.c.13@hotmail.com"/>
    <s v="GLORIA LIZETHE VILLEGAS ROBAYO;"/>
    <n v="4"/>
    <n v="4"/>
    <n v="4"/>
    <n v="4"/>
    <n v="4"/>
    <n v="4"/>
    <n v="4"/>
    <n v="4"/>
    <n v="4"/>
    <n v="4"/>
    <n v="4"/>
    <n v="4"/>
    <s v="NA"/>
    <s v="Resolución 3100 de 2019"/>
    <s v="TECNOVIGILANCIA, RESOLUCIONES "/>
  </r>
  <r>
    <n v="4844"/>
    <s v="6/23/26 10:12:11"/>
    <s v="6/23/26 10:14:33"/>
    <s v="anonymous"/>
    <m/>
    <m/>
    <s v="CAPACITACIÓN"/>
    <s v="Telemedicina"/>
    <x v="0"/>
    <s v="6/23/2026"/>
    <s v="Fabiola "/>
    <s v="Camacho "/>
    <s v="Cédula de Ciudadanía"/>
    <n v="52260091"/>
    <n v="52260091"/>
    <s v="Fable IPS "/>
    <n v="901057565"/>
    <s v="Fonoaudióloga "/>
    <s v="BOGOTA DISTRITO CAPITAL"/>
    <n v="3102107714"/>
    <s v="fabiolacamachomartinez@hotmail.com"/>
    <s v="GLORIA LIZETHE VILLEGAS ROBAYO;"/>
    <n v="4"/>
    <n v="4"/>
    <n v="4"/>
    <n v="4"/>
    <n v="4"/>
    <n v="4"/>
    <n v="4"/>
    <n v="4"/>
    <n v="4"/>
    <n v="4"/>
    <n v="4"/>
    <n v="4"/>
    <s v="NA"/>
    <s v="Residuos Hospitalarios"/>
    <s v="NA"/>
  </r>
  <r>
    <n v="4845"/>
    <s v="6/23/26 10:10:40"/>
    <s v="6/23/26 10:14:58"/>
    <s v="anonymous"/>
    <m/>
    <m/>
    <s v="CAPACITACIÓN"/>
    <s v="Telemedicina"/>
    <x v="0"/>
    <s v="6/23/2026"/>
    <s v="EDNA ALEJANDRA "/>
    <s v="MELO MELO"/>
    <s v="Cédula de Ciudadanía"/>
    <n v="1002702248"/>
    <n v="1002702248"/>
    <s v="DHI"/>
    <n v="901851675"/>
    <s v="AUXILIAR DE HABILITACION"/>
    <s v="BOGOTA DISTRITO CAPITAL"/>
    <n v="3107569426"/>
    <s v="ednitamelo13@gmail.com"/>
    <s v="GLORIA LIZETHE VILLEGAS ROBAYO;"/>
    <n v="4"/>
    <n v="4"/>
    <n v="4"/>
    <n v="4"/>
    <n v="4"/>
    <n v="4"/>
    <n v="4"/>
    <n v="4"/>
    <n v="4"/>
    <n v="4"/>
    <n v="4"/>
    <n v="4"/>
    <s v="FELITACIONES"/>
    <s v="Resolución 3100 de 2019"/>
    <s v="."/>
  </r>
  <r>
    <n v="4846"/>
    <s v="6/23/26 10:10:35"/>
    <s v="6/23/26 10:15:03"/>
    <s v="anonymous"/>
    <m/>
    <m/>
    <s v="CAPACITACIÓN"/>
    <s v="Telemedicina"/>
    <x v="0"/>
    <s v="6/23/2026"/>
    <s v="MARGARITA MARIA "/>
    <s v="PUERTO RODRIGUEZ"/>
    <s v="Cédula de Ciudadanía"/>
    <n v="1052383615"/>
    <n v="1052383615"/>
    <s v="MEDISENS SAS"/>
    <n v="900822601"/>
    <s v="AUDITOR DE CALIDAD"/>
    <s v="TUNJA"/>
    <n v="3103043488"/>
    <s v="iqxmedisens@gmail.com"/>
    <s v="GLORIA LIZETHE VILLEGAS ROBAYO;"/>
    <n v="4"/>
    <n v="4"/>
    <n v="4"/>
    <n v="4"/>
    <n v="4"/>
    <n v="4"/>
    <n v="4"/>
    <n v="4"/>
    <n v="4"/>
    <n v="4"/>
    <n v="4"/>
    <n v="4"/>
    <s v="NA"/>
    <s v="Seguridad del Paciente IPS"/>
    <s v="CENTRALES DE ESTERILIZACION"/>
  </r>
  <r>
    <n v="4847"/>
    <s v="6/23/26 10:11:26"/>
    <s v="6/23/26 10:15:08"/>
    <s v="anonymous"/>
    <m/>
    <m/>
    <s v="CAPACITACIÓN"/>
    <s v="Telemedicina"/>
    <x v="0"/>
    <s v="6/23/2026"/>
    <s v="SERGIO DANIEL"/>
    <s v="LINARES VENEGAS"/>
    <s v="Cédula de Ciudadanía"/>
    <n v="1018429434"/>
    <n v="1018429434"/>
    <s v="COMPENSAR IPS"/>
    <n v="860066942"/>
    <s v="Profesional de Calidad"/>
    <s v="BOGOTA DISTRITO CAPITAL"/>
    <n v="3133136927"/>
    <s v="sdlianresv@compensarsalud.com"/>
    <s v="GLORIA LIZETHE VILLEGAS ROBAYO;"/>
    <n v="4"/>
    <n v="4"/>
    <n v="4"/>
    <n v="4"/>
    <n v="4"/>
    <n v="4"/>
    <n v="4"/>
    <n v="4"/>
    <n v="4"/>
    <n v="4"/>
    <n v="4"/>
    <n v="4"/>
    <s v="Excelente"/>
    <s v="Pamec "/>
    <s v="NA"/>
  </r>
  <r>
    <n v="4848"/>
    <s v="6/23/26 10:12:01"/>
    <s v="6/23/26 10:15:17"/>
    <s v="anonymous"/>
    <m/>
    <m/>
    <s v="CAPACITACIÓN"/>
    <s v="Telemedicina"/>
    <x v="0"/>
    <s v="6/23/2026"/>
    <s v="Jennyfer Andrea "/>
    <s v="Alvarez Perez "/>
    <s v="Cédula de Ciudadanía"/>
    <n v="1010186635"/>
    <n v="1010186635"/>
    <s v="Fable un mundo hecho color IPS "/>
    <n v="901057565"/>
    <s v="Administradora "/>
    <s v="BOGOTA DISTRITO CAPITAL"/>
    <n v="3184480286"/>
    <s v="jennyfer.alvarez.perez.a@gmail.com"/>
    <s v="GLORIA LIZETHE VILLEGAS ROBAYO;"/>
    <n v="4"/>
    <n v="4"/>
    <n v="4"/>
    <n v="4"/>
    <n v="4"/>
    <n v="4"/>
    <n v="4"/>
    <n v="4"/>
    <n v="4"/>
    <n v="4"/>
    <n v="4"/>
    <n v="4"/>
    <s v="NA"/>
    <s v="Infraestructura"/>
    <s v="Humanización "/>
  </r>
  <r>
    <n v="4849"/>
    <s v="6/23/26 10:11:10"/>
    <s v="6/23/26 10:15:19"/>
    <s v="anonymous"/>
    <m/>
    <m/>
    <s v="CAPACITACIÓN"/>
    <s v="Telemedicina"/>
    <x v="3"/>
    <s v="6/23/2026"/>
    <s v="Andrea Juliana"/>
    <s v="Carrillo Contreras"/>
    <s v="Cédula de Ciudadanía"/>
    <n v="1010000888"/>
    <n v="1010000788"/>
    <s v="Cruz Roja Colombiana"/>
    <n v="899999025"/>
    <s v="Coordinadora de Servicios de Salud"/>
    <s v="BOGOTA DISTRITO CAPITAL"/>
    <n v="3112705494"/>
    <s v="anjuly0111@hotmail.com"/>
    <s v="GLORIA LIZETHE VILLEGAS ROBAYO;"/>
    <n v="4"/>
    <n v="4"/>
    <n v="4"/>
    <n v="4"/>
    <n v="4"/>
    <n v="4"/>
    <n v="4"/>
    <n v="4"/>
    <n v="4"/>
    <n v="4"/>
    <n v="4"/>
    <n v="4"/>
    <s v="Buena capacitación"/>
    <s v="Sistema de Información para la Calidad- Resolución 256 de 2016"/>
    <s v="PNCS 2026-2035"/>
  </r>
  <r>
    <n v="4850"/>
    <s v="6/23/26 10:10:51"/>
    <s v="6/23/26 10:15:27"/>
    <s v="anonymous"/>
    <m/>
    <m/>
    <s v="CAPACITACIÓN"/>
    <s v="Telemedicina"/>
    <x v="0"/>
    <s v="6/23/2026"/>
    <s v="María Sara "/>
    <s v="Gómez Solano "/>
    <s v="Cédula de Ciudadanía"/>
    <n v="51801984"/>
    <n v="51801984"/>
    <s v="Subred integrada de Servicios de Salud Norte "/>
    <n v="900971006"/>
    <s v="Referente técnico de habilitación "/>
    <s v="BOGOTA DISTRITO CAPITAL"/>
    <n v="3187130246"/>
    <s v="sarago.2005@gmail.com"/>
    <s v="GLORIA LIZETHE VILLEGAS ROBAYO;"/>
    <n v="4"/>
    <n v="4"/>
    <n v="4"/>
    <n v="4"/>
    <n v="4"/>
    <n v="4"/>
    <n v="4"/>
    <n v="4"/>
    <n v="4"/>
    <n v="4"/>
    <n v="4"/>
    <n v="4"/>
    <s v="Excelente presentación, clara y precisa "/>
    <s v="Infraestructura"/>
    <s v="Indicadores "/>
  </r>
  <r>
    <n v="4851"/>
    <s v="6/23/26 10:12:17"/>
    <s v="6/23/26 10:15:30"/>
    <s v="anonymous"/>
    <m/>
    <m/>
    <s v="CAPACITACIÓN"/>
    <s v="Telemedicina"/>
    <x v="2"/>
    <s v="6/23/2026"/>
    <s v="Daniela "/>
    <s v="Ortiz Gómez "/>
    <s v="Cédula de Ciudadanía"/>
    <n v="1032503227"/>
    <n v="1032503227"/>
    <s v="SDS-SCSSS"/>
    <n v="800246953"/>
    <s v="Profesional Especializado "/>
    <s v="BOGOTA DISTRITO CAPITAL"/>
    <n v="3125732398"/>
    <s v="d1ortiz@saludcapital.gov.co "/>
    <s v="GLORIA LIZETHE VILLEGAS ROBAYO;"/>
    <n v="4"/>
    <n v="4"/>
    <n v="4"/>
    <n v="4"/>
    <n v="4"/>
    <n v="4"/>
    <n v="4"/>
    <n v="4"/>
    <n v="4"/>
    <n v="4"/>
    <n v="4"/>
    <n v="4"/>
    <s v="NA"/>
    <s v="Farmacovigilancia"/>
    <s v="NA"/>
  </r>
  <r>
    <n v="4852"/>
    <s v="6/23/26 10:10:32"/>
    <s v="6/23/26 10:15:32"/>
    <s v="anonymous"/>
    <m/>
    <m/>
    <s v="CAPACITACIÓN"/>
    <s v="Telemedicina"/>
    <x v="1"/>
    <s v="6/23/2026"/>
    <s v="Nancy Lorena"/>
    <s v="Mongui Arbelaez"/>
    <s v="Cédula de Ciudadanía"/>
    <n v="1013585149"/>
    <n v="1013585149"/>
    <s v="Nancy Lorena Mongui Arbelaez"/>
    <n v="1013585149"/>
    <s v="Administrador"/>
    <s v="BOGOTA DISTRITO CAPITAL"/>
    <n v="3232043003"/>
    <s v="nanylore23@gmail.com"/>
    <s v="GLORIA LIZETHE VILLEGAS ROBAYO;"/>
    <n v="4"/>
    <n v="4"/>
    <n v="4"/>
    <n v="4"/>
    <n v="4"/>
    <n v="4"/>
    <n v="4"/>
    <n v="4"/>
    <n v="4"/>
    <n v="4"/>
    <n v="4"/>
    <n v="4"/>
    <s v="Quiero felicitar a la capacitadora por la excelente sesión. Se evidenció un amplio dominio del tema, lo que generó confianza y credibilidad durante toda la capacitación. Además, destaco la claridad con la que explicó cada concepto, haciendo que la información fuera fácil de comprender y aplicar. Muchas gracias por compartir sus conocimientos con tanto profesionalismo y dedicación."/>
    <s v="Sistema Único de Acreditación"/>
    <s v="NA"/>
  </r>
  <r>
    <n v="4853"/>
    <s v="6/23/26 10:12:37"/>
    <s v="6/23/26 10:15:37"/>
    <s v="anonymous"/>
    <m/>
    <m/>
    <s v="CAPACITACIÓN"/>
    <s v="Telemedicina"/>
    <x v="0"/>
    <s v="6/23/2026"/>
    <s v="Julieth Paola "/>
    <s v="Rodriguez Tolosa"/>
    <s v="Cédula de Ciudadanía"/>
    <n v="1014308289"/>
    <n v="1014308289"/>
    <s v="Forja Empresas SAS "/>
    <n v="900162688"/>
    <s v="Analista de calidad"/>
    <s v="BOGOTA DISTRITO CAPITAL"/>
    <n v="3194679528"/>
    <s v="analistadeprocesos2@forjaempresas.com"/>
    <s v="GLORIA LIZETHE VILLEGAS ROBAYO;"/>
    <n v="4"/>
    <n v="4"/>
    <n v="4"/>
    <n v="4"/>
    <n v="4"/>
    <n v="4"/>
    <n v="4"/>
    <n v="4"/>
    <n v="4"/>
    <n v="4"/>
    <n v="4"/>
    <n v="4"/>
    <s v="Muy buen tema de capacitación, excelente dominio del tema y muy enriquecedor para nuestros procesos. "/>
    <s v="Reactivovigilancia"/>
    <s v="NA"/>
  </r>
  <r>
    <n v="4854"/>
    <s v="6/23/26 10:11:53"/>
    <s v="6/23/26 10:15:50"/>
    <s v="anonymous"/>
    <m/>
    <m/>
    <s v="CAPACITACIÓN"/>
    <s v="Telemedicina"/>
    <x v="1"/>
    <s v="6/23/2026"/>
    <s v="Nelly Esperanza "/>
    <s v="Ortiz Riveros "/>
    <s v="Cédula de Ciudadanía"/>
    <n v="52106590"/>
    <n v="52106590"/>
    <s v="Consultorio Privado "/>
    <n v="900528554"/>
    <s v="Aux administrativo "/>
    <s v="BOGOTA DISTRITO CAPITAL"/>
    <n v="3195143908"/>
    <s v="Ortizriveros@gmail.com "/>
    <s v="CLAUDIA JEANNETTE VANEGAS TORRES- LEONARDO FABIO GARZÓN LEGUIZAMÓN;"/>
    <n v="3"/>
    <n v="3"/>
    <n v="3"/>
    <n v="3"/>
    <n v="3"/>
    <n v="3"/>
    <n v="3"/>
    <n v="3"/>
    <n v="3"/>
    <n v="3"/>
    <n v="3"/>
    <n v="3"/>
    <s v="NA"/>
    <s v="Conozca el proceso sancionatorio"/>
    <s v="NA"/>
  </r>
  <r>
    <n v="4855"/>
    <s v="6/23/26 10:13:52"/>
    <s v="6/23/26 10:16:19"/>
    <s v="anonymous"/>
    <m/>
    <m/>
    <s v="CAPACITACIÓN"/>
    <s v="Telemedicina"/>
    <x v="0"/>
    <s v="6/23/2026"/>
    <s v="OMAR"/>
    <s v="RIVERA MENJURA"/>
    <s v="Cédula de Ciudadanía"/>
    <n v="79456937"/>
    <n v="79456937"/>
    <s v="IPS OMAR RIVERA MENJURA"/>
    <n v="900938062"/>
    <s v="MEDICO"/>
    <s v="BOGOTA DISTRITO CAPITAL"/>
    <n v="3103162602"/>
    <s v="md.omarrivera @gmail.com"/>
    <s v="GLORIA LIZETHE VILLEGAS ROBAYO;"/>
    <n v="4"/>
    <n v="4"/>
    <n v="4"/>
    <n v="4"/>
    <n v="4"/>
    <n v="4"/>
    <n v="4"/>
    <n v="4"/>
    <n v="4"/>
    <n v="4"/>
    <n v="4"/>
    <n v="4"/>
    <s v="excelente capacitacion"/>
    <s v="Guías de Práctica Clínica"/>
    <s v="seguridad del paciente"/>
  </r>
  <r>
    <n v="4856"/>
    <s v="6/23/26 10:10:40"/>
    <s v="6/23/26 10:16:23"/>
    <s v="anonymous"/>
    <m/>
    <m/>
    <s v="CAPACITACIÓN"/>
    <s v="Telemedicina"/>
    <x v="0"/>
    <s v="6/23/2026"/>
    <s v="LEIDY CAROLINA"/>
    <s v="RAMIREZ BOHORQUEZ"/>
    <s v="Cédula de Ciudadanía"/>
    <n v="1098603942"/>
    <n v="1098603942"/>
    <s v="UNIALER SAS"/>
    <n v="901275530"/>
    <s v="LIDER EQUIPO CALIDAD"/>
    <s v="BUCARAMANGA"/>
    <n v="3003032359"/>
    <s v="asesoriassalud@outlook.es_x000a_lcasesoriassalud@gmail.com"/>
    <s v="GLORIA LIZETHE VILLEGAS ROBAYO;"/>
    <n v="3"/>
    <n v="3"/>
    <n v="3"/>
    <n v="3"/>
    <n v="4"/>
    <n v="4"/>
    <n v="4"/>
    <n v="3"/>
    <n v="3"/>
    <n v="3"/>
    <n v="3"/>
    <n v="3"/>
    <s v="NA"/>
    <s v="Bioseguridad en Odontología"/>
    <s v="Reprocesamiento DMER"/>
  </r>
  <r>
    <n v="4857"/>
    <s v="6/23/26 10:10:36"/>
    <s v="6/23/26 10:16:26"/>
    <s v="anonymous"/>
    <m/>
    <m/>
    <s v="CAPACITACIÓN"/>
    <s v="Telemedicina"/>
    <x v="4"/>
    <s v="6/23/2026"/>
    <s v="Yurleny Andrea "/>
    <s v="Calderón Piñeros "/>
    <s v="Cédula de Ciudadanía"/>
    <n v="1118537882"/>
    <n v="1118537882"/>
    <s v="Ps. Yurleny Calderón"/>
    <n v="1118537882"/>
    <s v="SEO"/>
    <s v="BOGOTA DISTRITO CAPITAL"/>
    <n v="3124166095"/>
    <s v="psicologayurlenycalderon@gmail.com"/>
    <s v="GLORIA LIZETHE VILLEGAS ROBAYO;"/>
    <n v="4"/>
    <n v="4"/>
    <n v="4"/>
    <n v="4"/>
    <n v="4"/>
    <n v="4"/>
    <n v="4"/>
    <n v="4"/>
    <n v="4"/>
    <n v="4"/>
    <n v="4"/>
    <n v="4"/>
    <s v="NA"/>
    <s v="Seguridad del Paciente Profesional Independiente"/>
    <s v="NA"/>
  </r>
  <r>
    <n v="4858"/>
    <s v="6/23/26 10:12:11"/>
    <s v="6/23/26 10:16:41"/>
    <s v="anonymous"/>
    <m/>
    <m/>
    <s v="CAPACITACIÓN"/>
    <s v="Telemedicina"/>
    <x v="1"/>
    <s v="6/23/2026"/>
    <s v="Gina Marcela "/>
    <s v="Moreno Pulido"/>
    <s v="Cédula de Ciudadanía"/>
    <n v="52775200"/>
    <n v="52775200"/>
    <s v="GN CONSULTORES SAS"/>
    <n v="901932819"/>
    <s v="CONSULTOR"/>
    <s v="cajica"/>
    <n v="3222188277"/>
    <s v="marcela.morenop@gnconsultoressas.com"/>
    <s v="GLORIA LIZETHE VILLEGAS ROBAYO;"/>
    <n v="4"/>
    <n v="4"/>
    <n v="4"/>
    <n v="4"/>
    <n v="4"/>
    <n v="4"/>
    <n v="4"/>
    <n v="4"/>
    <n v="4"/>
    <n v="4"/>
    <n v="4"/>
    <n v="4"/>
    <s v="NA"/>
    <s v="Reactivovigilancia"/>
    <s v="NA"/>
  </r>
  <r>
    <n v="4859"/>
    <s v="6/23/26 10:10:34"/>
    <s v="6/23/26 10:16:44"/>
    <s v="anonymous"/>
    <m/>
    <m/>
    <s v="CAPACITACIÓN"/>
    <s v="Telemedicina"/>
    <x v="0"/>
    <s v="6/23/2026"/>
    <s v="ANGEL NORBEY "/>
    <s v="RODRIGUEZ ARENAS "/>
    <s v="Cédula de Ciudadanía"/>
    <n v="1032371225"/>
    <n v="1032371225"/>
    <s v="SERVIMED IPS S.A."/>
    <n v="830002272"/>
    <s v="COORDINADOR MEDICO "/>
    <s v="BOGOTA DISTRITO CAPITAL"/>
    <s v="601 8051979"/>
    <s v="coordinacionmedica@servimedips.com"/>
    <s v="GLORIA LIZETHE VILLEGAS ROBAYO;"/>
    <n v="3"/>
    <n v="3"/>
    <n v="3"/>
    <n v="3"/>
    <n v="4"/>
    <n v="4"/>
    <n v="3"/>
    <n v="4"/>
    <n v="3"/>
    <n v="3"/>
    <n v="3"/>
    <n v="3"/>
    <s v="NA"/>
    <s v="Guías de Práctica Clínica"/>
    <s v="NA"/>
  </r>
  <r>
    <n v="4860"/>
    <s v="6/23/26 10:12:40"/>
    <s v="6/23/26 10:17:18"/>
    <s v="anonymous"/>
    <m/>
    <m/>
    <s v="CAPACITACIÓN"/>
    <s v="Telemedicina"/>
    <x v="0"/>
    <s v="6/23/2026"/>
    <s v="Yenny Alexandra "/>
    <s v="Guerrero Garzón "/>
    <s v="Cédula de Ciudadanía"/>
    <n v="1023929312"/>
    <n v="1023929312"/>
    <s v="Fable un mundo hecho color IPS "/>
    <n v="901057565"/>
    <s v="Recepcionista "/>
    <s v="BOGOTA DISTRITO CAPITAL"/>
    <n v="3239460032"/>
    <s v="alexandra04guerrerogarzon@gmail.com"/>
    <s v="GLORIA LIZETHE VILLEGAS ROBAYO;"/>
    <n v="4"/>
    <n v="4"/>
    <n v="4"/>
    <n v="4"/>
    <n v="4"/>
    <n v="4"/>
    <n v="4"/>
    <n v="4"/>
    <n v="4"/>
    <n v="4"/>
    <n v="4"/>
    <n v="4"/>
    <s v="Gracias "/>
    <s v="Tecnovigilancia"/>
    <s v="Gracias "/>
  </r>
  <r>
    <n v="4861"/>
    <s v="6/23/26 10:10:43"/>
    <s v="6/23/26 10:17:41"/>
    <s v="anonymous"/>
    <m/>
    <m/>
    <s v="CAPACITACIÓN"/>
    <s v="Telemedicina"/>
    <x v="0"/>
    <s v="6/23/2026"/>
    <s v="MARVEL LUZ"/>
    <s v="RETAMOZO CELIS"/>
    <s v="Cédula de Ciudadanía"/>
    <n v="32804167"/>
    <n v="32804167"/>
    <s v="Centro de Enfermedades Digestivas Gutmédica"/>
    <n v="830027806"/>
    <s v="REPORTES OBLIGATORIOS"/>
    <s v="BOGOTA DISTRITO CAPITAL"/>
    <n v="3008812331"/>
    <s v="reportesobligatorios@gcsglobalsalud.com"/>
    <s v="GLORIA LIZETHE VILLEGAS ROBAYO;"/>
    <n v="4"/>
    <n v="4"/>
    <n v="4"/>
    <n v="4"/>
    <n v="4"/>
    <n v="4"/>
    <n v="4"/>
    <n v="4"/>
    <n v="4"/>
    <n v="4"/>
    <n v="4"/>
    <n v="4"/>
    <s v="Muy buena capacitación"/>
    <s v="Telemedicina"/>
    <s v="Reportes obligatorios"/>
  </r>
  <r>
    <n v="4862"/>
    <s v="6/23/26 10:12:12"/>
    <s v="6/23/26 10:18:06"/>
    <s v="anonymous"/>
    <m/>
    <m/>
    <s v="CAPACITACIÓN"/>
    <s v="Telemedicina"/>
    <x v="0"/>
    <s v="6/23/2026"/>
    <s v="Laura Daniela "/>
    <s v="Preciado Chacón "/>
    <s v="Cédula de Ciudadanía"/>
    <n v="1233894134"/>
    <n v="1233894134"/>
    <s v="FABLE UN MUNDO HECHO COLOR IPS  "/>
    <n v="901057565"/>
    <s v="Fonoaudiológa "/>
    <s v="BOGOTA DISTRITO CAPITAL"/>
    <n v="3154004283"/>
    <s v="lauradaniela.preciado@hotmail.com"/>
    <s v="GLORIA LIZETHE VILLEGAS ROBAYO;"/>
    <n v="3"/>
    <n v="4"/>
    <n v="3"/>
    <n v="3"/>
    <n v="4"/>
    <n v="4"/>
    <n v="4"/>
    <n v="3"/>
    <n v="3"/>
    <n v="4"/>
    <n v="3"/>
    <n v="4"/>
    <s v="NA"/>
    <s v="Pamec "/>
    <s v="NA"/>
  </r>
  <r>
    <n v="4863"/>
    <s v="6/23/26 10:16:35"/>
    <s v="6/23/26 10:18:25"/>
    <s v="anonymous"/>
    <m/>
    <m/>
    <s v="CAPACITACIÓN"/>
    <s v="Telemedicina"/>
    <x v="1"/>
    <s v="6/23/2026"/>
    <s v="NATHALIA "/>
    <s v="ARIAS PAEZ"/>
    <s v="Cédula de Ciudadanía"/>
    <n v="52955329"/>
    <n v="52955329"/>
    <s v="Hg"/>
    <n v="52955329"/>
    <s v="Líder de calidad"/>
    <s v="BOGOTA DISTRITO CAPITAL"/>
    <n v="3124560928"/>
    <s v="nathaariasp@gmail.com"/>
    <s v="GLORIA LIZETHE VILLEGAS ROBAYO;"/>
    <n v="4"/>
    <n v="4"/>
    <n v="4"/>
    <n v="4"/>
    <n v="4"/>
    <n v="4"/>
    <n v="4"/>
    <n v="4"/>
    <n v="4"/>
    <n v="4"/>
    <n v="4"/>
    <n v="4"/>
    <s v="NA"/>
    <s v="Guías de Práctica Clínica"/>
    <s v="NA"/>
  </r>
  <r>
    <n v="4864"/>
    <s v="6/23/26 10:16:34"/>
    <s v="6/23/26 10:18:29"/>
    <s v="anonymous"/>
    <m/>
    <m/>
    <s v="CAPACITACIÓN"/>
    <s v="Telemedicina"/>
    <x v="0"/>
    <s v="6/23/2026"/>
    <s v="Nichole"/>
    <s v="Olaya Osorio"/>
    <s v="Cédula de Ciudadanía"/>
    <n v="1019150544"/>
    <n v="1019150544"/>
    <s v="Fable Un Mundo Hecho Color"/>
    <n v="901057565"/>
    <s v="Psicóloga"/>
    <s v="BOGOTA DISTRITO CAPITAL"/>
    <n v="3204049306"/>
    <s v="nicholeolaya@gmail.com"/>
    <s v="GLORIA LIZETHE VILLEGAS ROBAYO;"/>
    <n v="3"/>
    <n v="4"/>
    <n v="4"/>
    <n v="4"/>
    <n v="3"/>
    <n v="3"/>
    <n v="4"/>
    <n v="3"/>
    <n v="3"/>
    <n v="4"/>
    <n v="3"/>
    <n v="4"/>
    <s v="NA"/>
    <s v="Estándar 3. Dotación Resolución 3100 de 2019 (Equipos biomédicos)"/>
    <s v="NA"/>
  </r>
  <r>
    <n v="4865"/>
    <s v="6/23/26 10:10:40"/>
    <s v="6/23/26 10:18:47"/>
    <s v="anonymous"/>
    <m/>
    <m/>
    <s v="CAPACITACIÓN"/>
    <s v="Telemedicina"/>
    <x v="1"/>
    <s v="6/23/2026"/>
    <s v="LAURA MILENA"/>
    <s v="PEREZ RIVERA"/>
    <s v="Cédula de Ciudadanía"/>
    <n v="63491008"/>
    <n v="63491008"/>
    <s v="IBC MEMORIAL"/>
    <n v="900161217"/>
    <s v="Directora Comercial y Administrativa"/>
    <s v="BOGOTA DISTRITO CAPITAL"/>
    <n v="3187117201"/>
    <s v="lperez@meg.group"/>
    <s v="GLORIA LIZETHE VILLEGAS ROBAYO;"/>
    <n v="3"/>
    <n v="4"/>
    <n v="3"/>
    <n v="3"/>
    <n v="4"/>
    <n v="4"/>
    <n v="4"/>
    <n v="4"/>
    <n v="3"/>
    <n v="3"/>
    <n v="4"/>
    <n v="4"/>
    <s v="NA"/>
    <s v="Telemedicina"/>
    <s v="NA"/>
  </r>
  <r>
    <n v="4866"/>
    <s v="6/23/26 10:16:45"/>
    <s v="6/23/26 10:19:06"/>
    <s v="anonymous"/>
    <m/>
    <m/>
    <s v="CAPACITACIÓN"/>
    <s v="Telemedicina"/>
    <x v="1"/>
    <s v="6/23/2026"/>
    <s v="Nestor Javier "/>
    <s v="Vargas Olmos"/>
    <s v="Cédula de Ciudadanía"/>
    <n v="80241277"/>
    <n v="80241277"/>
    <s v="GN CONSULTORES SAS"/>
    <n v="901932819"/>
    <s v="CONSULTOR"/>
    <s v="cajica"/>
    <n v="3213240446"/>
    <s v="nestor.vargas@gnconsultoressas.com"/>
    <s v="GLORIA LIZETHE VILLEGAS ROBAYO;"/>
    <n v="4"/>
    <n v="4"/>
    <n v="4"/>
    <n v="4"/>
    <n v="4"/>
    <n v="4"/>
    <n v="4"/>
    <n v="4"/>
    <n v="4"/>
    <n v="4"/>
    <n v="4"/>
    <n v="4"/>
    <s v="NA"/>
    <s v="Bioseguridad en Odontología"/>
    <s v="NA"/>
  </r>
  <r>
    <n v="4867"/>
    <s v="6/23/26 10:12:16"/>
    <s v="6/23/26 10:19:28"/>
    <s v="anonymous"/>
    <m/>
    <m/>
    <s v="CAPACITACIÓN"/>
    <s v="Telemedicina"/>
    <x v="1"/>
    <s v="6/23/2026"/>
    <s v="Zulma Viviana"/>
    <s v="Caballero Ulloa "/>
    <s v="Cédula de Ciudadanía"/>
    <n v="52417566"/>
    <n v="52417566"/>
    <s v="IBC MEMORIAL "/>
    <n v="900161217"/>
    <s v="Directora Comercial "/>
    <s v="BOGOTA DISTRITO CAPITAL"/>
    <n v="3158228332"/>
    <s v="Vcaballero@meg.group"/>
    <s v="GLORIA LIZETHE VILLEGAS ROBAYO;"/>
    <n v="4"/>
    <n v="4"/>
    <n v="4"/>
    <n v="4"/>
    <n v="4"/>
    <n v="4"/>
    <n v="4"/>
    <n v="4"/>
    <n v="4"/>
    <n v="4"/>
    <n v="4"/>
    <n v="4"/>
    <s v="Muy interesante y clara la capacitación despeje varias dudas que tenía "/>
    <s v="Seguridad del Paciente IPS"/>
    <s v="Seguridad del paciente "/>
  </r>
  <r>
    <n v="4868"/>
    <s v="6/23/26 10:10:56"/>
    <s v="6/23/26 10:20:11"/>
    <s v="anonymous"/>
    <m/>
    <m/>
    <s v="CAPACITACIÓN"/>
    <s v="Telemedicina"/>
    <x v="0"/>
    <s v="6/23/2026"/>
    <s v="CLAUDIA MARCELA"/>
    <s v="ROJAS PEREZ"/>
    <s v="Cédula de Ciudadanía"/>
    <n v="1013645146"/>
    <n v="1013645146"/>
    <s v="EMCOSALUD"/>
    <n v="813005431"/>
    <s v="JEFE DE CALIDAD"/>
    <s v="BOGOTA DISTRITO CAPITAL"/>
    <n v="3202287393"/>
    <s v="CALIDAD.FERRO@EMCOSALUD.COM"/>
    <s v="GLORIA LIZETHE VILLEGAS ROBAYO;"/>
    <n v="4"/>
    <n v="4"/>
    <n v="4"/>
    <n v="4"/>
    <n v="4"/>
    <n v="4"/>
    <n v="4"/>
    <n v="4"/>
    <n v="4"/>
    <n v="4"/>
    <n v="4"/>
    <n v="4"/>
    <s v="FELICITO A LAS QUE LIDERARON TELEMEDICINA"/>
    <s v="Ninguna de los anteriores"/>
    <s v="SUGIERO POR FAVOR CAPACITACIÓN EN MODALIDAD EXTRAMULAR O DOMICILIARIA"/>
  </r>
  <r>
    <n v="4869"/>
    <s v="6/23/26 10:13:49"/>
    <s v="6/23/26 10:20:26"/>
    <s v="anonymous"/>
    <m/>
    <m/>
    <s v="CAPACITACIÓN"/>
    <s v="Telemedicina"/>
    <x v="4"/>
    <s v="6/23/2026"/>
    <s v="Yolanda"/>
    <s v="Tapias Diaz"/>
    <s v="Cédula de Ciudadanía"/>
    <n v="37888778"/>
    <n v="37888778"/>
    <s v="Profesional Independiente"/>
    <n v="37888778"/>
    <s v="Auditora en Salud"/>
    <s v="cajica"/>
    <n v="3205422269"/>
    <s v="yoltadi@gmail.com"/>
    <s v="GLORIA LIZETHE VILLEGAS ROBAYO;"/>
    <n v="4"/>
    <n v="4"/>
    <n v="4"/>
    <n v="4"/>
    <n v="4"/>
    <n v="4"/>
    <n v="4"/>
    <n v="4"/>
    <n v="4"/>
    <n v="4"/>
    <n v="4"/>
    <n v="4"/>
    <s v="Felicitaciones doctora"/>
    <s v="Pamec "/>
    <s v="Ultimas normas"/>
  </r>
  <r>
    <n v="4870"/>
    <s v="6/23/26 10:12:30"/>
    <s v="6/23/26 10:20:43"/>
    <s v="anonymous"/>
    <m/>
    <m/>
    <s v="CAPACITACIÓN"/>
    <s v="Telemedicina"/>
    <x v="0"/>
    <s v="6/23/2026"/>
    <s v="Sandra Maritza "/>
    <s v="Gordillo Hernández "/>
    <s v="Cédula de Ciudadanía"/>
    <n v="52318441"/>
    <n v="52318441"/>
    <s v="Cenlab Centro Médico SAS "/>
    <n v="901291697"/>
    <s v="Asesor externo de Calidad "/>
    <s v="Villavicencio "/>
    <n v="3118223602"/>
    <s v="smgordilloh23.1@gmail.com_x000a_calidad@cenlab.co"/>
    <s v="GLORIA LIZETHE VILLEGAS ROBAYO;"/>
    <n v="4"/>
    <n v="4"/>
    <n v="4"/>
    <n v="4"/>
    <n v="4"/>
    <n v="4"/>
    <n v="4"/>
    <n v="4"/>
    <n v="4"/>
    <n v="4"/>
    <n v="4"/>
    <n v="4"/>
    <s v="NA"/>
    <s v="Pamec "/>
    <s v="Conozca el proceso sancionatorio "/>
  </r>
  <r>
    <n v="4871"/>
    <s v="6/23/26 10:17:18"/>
    <s v="6/23/26 10:20:58"/>
    <s v="anonymous"/>
    <m/>
    <m/>
    <s v="CAPACITACIÓN"/>
    <s v="Telemedicina"/>
    <x v="0"/>
    <s v="6/23/2026"/>
    <s v="Nicolás Gabriel"/>
    <s v="Gil León"/>
    <s v="Cédula de Ciudadanía"/>
    <n v="1032471085"/>
    <n v="1032471085"/>
    <s v="Oncolife IPS"/>
    <n v="900364721"/>
    <s v="Auditor de Calidad"/>
    <s v="BOGOTA DISTRITO CAPITAL"/>
    <n v="3127083587"/>
    <s v="calidad5@oncolife.com.co"/>
    <s v="GLORIA LIZETHE VILLEGAS ROBAYO;"/>
    <n v="4"/>
    <n v="4"/>
    <n v="4"/>
    <n v="4"/>
    <n v="4"/>
    <n v="4"/>
    <n v="4"/>
    <n v="4"/>
    <n v="4"/>
    <n v="4"/>
    <n v="4"/>
    <n v="4"/>
    <s v="N/A"/>
    <s v="Pamec "/>
    <s v="N/A"/>
  </r>
  <r>
    <n v="4872"/>
    <s v="6/23/26 10:14:34"/>
    <s v="6/23/26 10:21:11"/>
    <s v="anonymous"/>
    <m/>
    <m/>
    <s v="CAPACITACIÓN"/>
    <s v="Telemedicina"/>
    <x v="2"/>
    <s v="6/23/2026"/>
    <s v="GLORIA STELLA"/>
    <s v="GARRIDO LOZANO"/>
    <s v="Cédula de Ciudadanía"/>
    <n v="52712397"/>
    <n v="52712397"/>
    <s v="SDS"/>
    <n v="800246953"/>
    <s v="POFESIONAL ESPECIALIZADO"/>
    <s v="BOGOTA DISTRITO CAPITAL"/>
    <n v="3138858097"/>
    <s v="gloriyag@yahoo.com"/>
    <s v="GLORIA LIZETHE VILLEGAS ROBAYO;"/>
    <n v="4"/>
    <n v="4"/>
    <n v="4"/>
    <n v="4"/>
    <n v="4"/>
    <n v="4"/>
    <n v="4"/>
    <n v="4"/>
    <n v="4"/>
    <n v="4"/>
    <n v="4"/>
    <n v="4"/>
    <s v="FELICITACIONES POR EL MANEJO Y CLARIDAD EN TODOS LOS CONCEPTOS PRESENTADOS."/>
    <s v="Tecnovigilancia"/>
    <s v="RADIACIONES IONIZANTES Y LICENCIAMIENTO EQUIPOS MEDICOS"/>
  </r>
  <r>
    <n v="4873"/>
    <s v="6/23/26 10:18:15"/>
    <s v="6/23/26 10:21:14"/>
    <s v="anonymous"/>
    <m/>
    <m/>
    <s v="CAPACITACIÓN"/>
    <s v="Telemedicina"/>
    <x v="0"/>
    <s v="6/23/2026"/>
    <s v="YENNY AMPARO"/>
    <s v="CASTELLANOS FORERO"/>
    <s v="Cédula de Ciudadanía"/>
    <n v="35421391"/>
    <n v="35421391"/>
    <s v="SABSALUD IPS SAS"/>
    <n v="901536005"/>
    <s v="LIDER CALIDAD"/>
    <s v="ZIPAQUIRA"/>
    <n v="3102220408"/>
    <s v="jacf9@hotmail.com"/>
    <s v="GLORIA LIZETHE VILLEGAS ROBAYO;"/>
    <n v="4"/>
    <n v="4"/>
    <n v="4"/>
    <n v="4"/>
    <n v="4"/>
    <n v="4"/>
    <n v="4"/>
    <n v="4"/>
    <n v="4"/>
    <n v="4"/>
    <n v="4"/>
    <n v="4"/>
    <s v="Excelente"/>
    <s v="Conozca el proceso sancionatorio"/>
    <s v="sistema gestion"/>
  </r>
  <r>
    <n v="4874"/>
    <s v="6/23/26 10:16:40"/>
    <s v="6/23/26 10:21:21"/>
    <s v="anonymous"/>
    <m/>
    <m/>
    <s v="CAPACITACIÓN"/>
    <s v="Telemedicina"/>
    <x v="0"/>
    <s v="6/23/2026"/>
    <s v="ANA MILENA"/>
    <s v="MENDEZ FLOREZ"/>
    <s v="Cédula de Ciudadanía"/>
    <n v="37272124"/>
    <n v="37272124"/>
    <s v="NEUROCOOP SAS"/>
    <n v="900301770"/>
    <s v="asesor de calidad"/>
    <s v="CUCUTA"/>
    <n v="3212891450"/>
    <s v="hannamile2009hotmail.com"/>
    <s v="GLORIA LIZETHE VILLEGAS ROBAYO;"/>
    <n v="4"/>
    <n v="4"/>
    <n v="4"/>
    <n v="4"/>
    <n v="4"/>
    <n v="4"/>
    <n v="4"/>
    <n v="4"/>
    <n v="4"/>
    <n v="4"/>
    <n v="4"/>
    <n v="4"/>
    <s v="excelente capacitacion"/>
    <s v="Telemedicina"/>
    <s v="INFRAESTRUCTURA"/>
  </r>
  <r>
    <n v="4875"/>
    <s v="6/23/26 10:17:54"/>
    <s v="6/23/26 10:21:58"/>
    <s v="anonymous"/>
    <m/>
    <m/>
    <s v="CAPACITACIÓN"/>
    <s v="Telemedicina"/>
    <x v="4"/>
    <s v="6/23/2026"/>
    <s v="Adriana Paola"/>
    <s v="Cardenas Ochica"/>
    <s v="Cédula de Ciudadanía"/>
    <n v="52864064"/>
    <n v="52864064"/>
    <s v="Adriana Cardenas"/>
    <n v="52864064"/>
    <s v="Auditora"/>
    <s v="BOGOTA DISTRITO CAPITAL"/>
    <n v="3112198082"/>
    <s v="adripaola37@hotmail.com"/>
    <s v="GLORIA LIZETHE VILLEGAS ROBAYO;"/>
    <n v="4"/>
    <n v="4"/>
    <n v="4"/>
    <n v="4"/>
    <n v="4"/>
    <n v="4"/>
    <n v="4"/>
    <n v="4"/>
    <n v="4"/>
    <n v="4"/>
    <n v="4"/>
    <n v="4"/>
    <s v="No aplica"/>
    <s v="Farmacovigilancia"/>
    <s v="No aplica"/>
  </r>
  <r>
    <n v="4876"/>
    <s v="6/23/26 10:18:41"/>
    <s v="6/23/26 10:22:51"/>
    <s v="anonymous"/>
    <m/>
    <m/>
    <s v="CAPACITACIÓN"/>
    <s v="Telemedicina"/>
    <x v="0"/>
    <s v="6/23/2026"/>
    <s v="LUZ STHELLA "/>
    <s v="RODRIGUEZ BOTELLO"/>
    <s v="Cédula de Ciudadanía"/>
    <n v="63313174"/>
    <n v="63313174"/>
    <s v="PEDIATRAS ASOCIADOS LTDA"/>
    <n v="800144131"/>
    <s v="ASESOR"/>
    <s v="BUCARAMANGA"/>
    <n v="3162473955"/>
    <s v="gerenciapediatrasasociados@yahoo.com"/>
    <s v="GLORIA LIZETHE VILLEGAS ROBAYO;"/>
    <n v="4"/>
    <n v="4"/>
    <n v="3"/>
    <n v="4"/>
    <n v="4"/>
    <n v="4"/>
    <n v="4"/>
    <n v="4"/>
    <n v="4"/>
    <n v="3"/>
    <n v="4"/>
    <n v="4"/>
    <s v="Es un facilitador conocedor del tema , posee ayudas metodologicas puntuales y claras"/>
    <s v="Seguridad del Paciente IPS"/>
    <s v="ninguna agradecer por el espacio"/>
  </r>
  <r>
    <n v="4877"/>
    <s v="6/23/26 10:19:31"/>
    <s v="6/23/26 10:23:31"/>
    <s v="anonymous"/>
    <m/>
    <m/>
    <s v="CAPACITACIÓN"/>
    <s v="Telemedicina"/>
    <x v="4"/>
    <s v="6/23/2026"/>
    <s v="HERNANDO"/>
    <s v="ACEVEDO AGUILAR"/>
    <s v="Cédula de Ciudadanía"/>
    <n v="19398490"/>
    <n v="19398490"/>
    <s v="INDEPENDIENTE"/>
    <n v="19398490"/>
    <s v="MÉDICO GENERAL"/>
    <s v="BOGOTA DISTRITO CAPITAL"/>
    <n v="3124484407"/>
    <s v="HERNANDO.ACEVEDO@GMAIL.COM"/>
    <s v="GLORIA LIZETHE VILLEGAS ROBAYO;"/>
    <n v="4"/>
    <n v="4"/>
    <n v="4"/>
    <n v="4"/>
    <n v="4"/>
    <n v="4"/>
    <n v="4"/>
    <n v="4"/>
    <n v="4"/>
    <n v="4"/>
    <n v="4"/>
    <n v="4"/>
    <s v="Muchas gracias muy buena"/>
    <s v="Seguridad del Paciente Profesional Independiente"/>
    <s v="NA"/>
  </r>
  <r>
    <n v="4878"/>
    <s v="6/23/26 10:18:55"/>
    <s v="6/23/26 10:23:54"/>
    <s v="anonymous"/>
    <m/>
    <m/>
    <s v="CAPACITACIÓN"/>
    <s v="Telemedicina"/>
    <x v="0"/>
    <s v="6/23/2026"/>
    <s v="Melbi Yolanda "/>
    <s v="Hernández Sánchez "/>
    <s v="Cédula de Extranjeria o pasaporte"/>
    <n v="40039256"/>
    <n v="40039256"/>
    <s v="Hrm"/>
    <n v="891800395"/>
    <s v="Lider calidad "/>
    <s v="Moniquirá "/>
    <n v="3103340843"/>
    <s v="calidad@hrm.gov.co"/>
    <s v="LIZBETH ALEXANDRA, CAMPOS VELOZA;"/>
    <n v="4"/>
    <n v="4"/>
    <n v="4"/>
    <n v="4"/>
    <n v="4"/>
    <n v="4"/>
    <n v="4"/>
    <n v="4"/>
    <n v="4"/>
    <n v="4"/>
    <n v="4"/>
    <n v="4"/>
    <s v="NA"/>
    <s v="Farmacovigilancia"/>
    <s v="NA"/>
  </r>
  <r>
    <n v="4879"/>
    <s v="6/23/26 10:20:41"/>
    <s v="6/23/26 10:24:04"/>
    <s v="anonymous"/>
    <m/>
    <m/>
    <s v="CAPACITACIÓN"/>
    <s v="Telemedicina"/>
    <x v="1"/>
    <s v="6/23/2026"/>
    <s v="Carolina "/>
    <s v="Rodríguez "/>
    <s v="Cédula de Ciudadanía"/>
    <n v="52515855"/>
    <n v="52515855"/>
    <s v="Independiente "/>
    <n v="52515855"/>
    <s v="Independiente "/>
    <s v="BOGOTA DISTRITO CAPITAL"/>
    <n v="3113236222"/>
    <s v="Rmendezcarolina@gmail.com"/>
    <s v="GLORIA LIZETHE VILLEGAS ROBAYO;"/>
    <n v="4"/>
    <n v="4"/>
    <n v="4"/>
    <n v="4"/>
    <n v="4"/>
    <n v="4"/>
    <n v="4"/>
    <n v="4"/>
    <n v="4"/>
    <n v="4"/>
    <n v="4"/>
    <n v="4"/>
    <s v="Gracias "/>
    <s v="Sistema Único de Acreditación"/>
    <s v="Ninguno "/>
  </r>
  <r>
    <n v="4880"/>
    <s v="6/23/26 10:10:32"/>
    <s v="6/23/26 10:25:54"/>
    <s v="anonymous"/>
    <m/>
    <m/>
    <s v="CAPACITACIÓN"/>
    <s v="Telemedicina"/>
    <x v="3"/>
    <s v="6/23/2026"/>
    <s v="GINA PAOLA "/>
    <s v="ESTUPIÑAN BARRERA"/>
    <s v="Cédula de Ciudadanía"/>
    <n v="1049373000"/>
    <n v="1049373000"/>
    <s v="CORPOREOS COLOMBIA SAS"/>
    <n v="901403061"/>
    <s v="COORDINADORA ADMINISTRATIVA"/>
    <s v="BOGOTA DISTRITO CAPITAL"/>
    <n v="3214328112"/>
    <s v="ginaesbarrera@gmail.com"/>
    <s v="GLORIA LIZETHE VILLEGAS ROBAYO;"/>
    <n v="4"/>
    <n v="4"/>
    <n v="4"/>
    <n v="4"/>
    <n v="4"/>
    <n v="4"/>
    <n v="4"/>
    <n v="4"/>
    <n v="4"/>
    <n v="4"/>
    <n v="4"/>
    <n v="4"/>
    <s v="N/A"/>
    <s v="Estándar 3. Dotación Resolución 3100 de 2019 (Equipos biomédicos)"/>
    <s v="NA"/>
  </r>
  <r>
    <n v="4881"/>
    <s v="6/23/26 10:24:41"/>
    <s v="6/23/26 10:28:14"/>
    <s v="anonymous"/>
    <m/>
    <m/>
    <s v="CAPACITACIÓN"/>
    <s v="Telemedicina"/>
    <x v="0"/>
    <s v="6/23/2026"/>
    <s v="angela shirley"/>
    <s v="herrera galvis"/>
    <s v="Cédula de Ciudadanía"/>
    <n v="49789393"/>
    <n v="49789393"/>
    <s v="laboratorios nancy florez garcia"/>
    <n v="824005588"/>
    <s v="coordinador de calidad"/>
    <s v="valledupar cesar"/>
    <n v="3017568522"/>
    <s v="calidadclinico@labsnancyflorez.com"/>
    <s v="GLORIA LIZETHE VILLEGAS ROBAYO;"/>
    <n v="4"/>
    <n v="4"/>
    <n v="4"/>
    <n v="4"/>
    <n v="4"/>
    <n v="4"/>
    <n v="4"/>
    <n v="4"/>
    <n v="4"/>
    <n v="4"/>
    <n v="4"/>
    <n v="4"/>
    <s v="excelente presentacion"/>
    <s v="Sistema de Información para la Calidad- Resolución 256 de 2016"/>
    <s v="pamec"/>
  </r>
  <r>
    <n v="4883"/>
    <s v="6/23/26 10:24:46"/>
    <s v="6/23/26 10:29:29"/>
    <s v="anonymous"/>
    <m/>
    <m/>
    <s v="CAPACITACIÓN"/>
    <s v="Telemedicina"/>
    <x v="0"/>
    <s v="6/23/2026"/>
    <s v="Martha Elena"/>
    <s v="Montoya Betancurth"/>
    <s v="Cédula de Ciudadanía"/>
    <n v="51814087"/>
    <n v="51814087"/>
    <s v="Sociedad Pediatrica de los Andes"/>
    <n v="830071938"/>
    <s v="Regente de farmacia"/>
    <s v="BOGOTA DISTRITO CAPITAL"/>
    <n v="3214323205"/>
    <s v="membeta2@hotmail.com"/>
    <s v="GLORIA LIZETHE VILLEGAS ROBAYO;"/>
    <n v="4"/>
    <n v="4"/>
    <n v="4"/>
    <n v="4"/>
    <n v="4"/>
    <n v="4"/>
    <n v="4"/>
    <n v="4"/>
    <n v="4"/>
    <n v="4"/>
    <n v="4"/>
    <n v="4"/>
    <s v="Excelente.  Muchas gracias"/>
    <s v="Farmacovigilancia"/>
    <s v="Seguridad del paciente IPS"/>
  </r>
  <r>
    <n v="4884"/>
    <s v="6/23/26 10:11:01"/>
    <s v="6/23/26 10:31:19"/>
    <s v="anonymous"/>
    <m/>
    <m/>
    <s v="CAPACITACIÓN"/>
    <s v="Telemedicina"/>
    <x v="0"/>
    <s v="6/23/2026"/>
    <s v="Edna Paola "/>
    <s v="Amaya Barahona"/>
    <s v="Cédula de Ciudadanía"/>
    <n v="1014194505"/>
    <n v="1014194505"/>
    <s v="IPS CENTRO PSICOLOGICO TRASCENDER  SAS"/>
    <n v="901158775"/>
    <s v="DIRECTORA CALIDAD"/>
    <s v="BOGOTA DISTRITO CAPITAL"/>
    <n v="3214666882"/>
    <s v="paoamaya918@gmail.com"/>
    <s v="GLORIA LIZETHE VILLEGAS ROBAYO;"/>
    <n v="4"/>
    <n v="4"/>
    <n v="4"/>
    <n v="4"/>
    <n v="4"/>
    <n v="4"/>
    <n v="4"/>
    <n v="4"/>
    <n v="4"/>
    <n v="4"/>
    <n v="4"/>
    <n v="4"/>
    <s v="Que fueran mas cortas  e ir abordando por temas"/>
    <s v="Telemedicina"/>
    <s v="NA"/>
  </r>
  <r>
    <n v="4885"/>
    <s v="6/23/26 10:25:06"/>
    <s v="6/23/26 10:31:19"/>
    <s v="anonymous"/>
    <m/>
    <m/>
    <s v="CAPACITACIÓN"/>
    <s v="Telemedicina"/>
    <x v="0"/>
    <s v="6/23/2026"/>
    <s v="Mary Cruz "/>
    <s v="Collantes Peñaranda"/>
    <s v="Cédula de Ciudadanía"/>
    <n v="37332452"/>
    <n v="37332452"/>
    <s v="NEUROAVANZAR IPS"/>
    <n v="900646332"/>
    <s v="LIDER CALIDAD"/>
    <s v="BOGOTA DISTRITO CAPITAL"/>
    <n v="3163027302"/>
    <s v="marycruz0918@gmail.com"/>
    <s v="GLORIA LIZETHE VILLEGAS ROBAYO;"/>
    <n v="4"/>
    <n v="4"/>
    <n v="4"/>
    <n v="4"/>
    <n v="4"/>
    <n v="4"/>
    <n v="4"/>
    <n v="4"/>
    <n v="4"/>
    <n v="4"/>
    <n v="4"/>
    <n v="4"/>
    <s v="Excelente capacitación"/>
    <s v="Pamec "/>
    <s v="Sistema de Información para la Calidad- Resolución 256 de 2016"/>
  </r>
  <r>
    <n v="4886"/>
    <s v="6/23/26 10:26:48"/>
    <s v="6/23/26 10:31:37"/>
    <s v="anonymous"/>
    <m/>
    <m/>
    <s v="CAPACITACIÓN"/>
    <s v="Telemedicina"/>
    <x v="3"/>
    <s v="6/23/2026"/>
    <s v="Viviana Catalina"/>
    <s v="Ávila Pinzón"/>
    <s v="Cédula de Ciudadanía"/>
    <n v="53038530"/>
    <n v="53038530"/>
    <s v="Universidad Nacional de Colombia"/>
    <n v="899999063"/>
    <s v="Odontóloga"/>
    <s v="BOGOTA DISTRITO CAPITAL"/>
    <n v="3165000"/>
    <s v="vcavilap@unal.edu.co"/>
    <s v="GLORIA LIZETHE VILLEGAS ROBAYO;"/>
    <n v="4"/>
    <n v="4"/>
    <n v="3"/>
    <n v="4"/>
    <n v="1"/>
    <n v="3"/>
    <n v="3"/>
    <n v="4"/>
    <n v="4"/>
    <n v="4"/>
    <n v="4"/>
    <n v="4"/>
    <s v="NA"/>
    <s v="Guías de Práctica Clínica"/>
    <s v="NA"/>
  </r>
  <r>
    <n v="4887"/>
    <s v="6/23/26 10:16:54"/>
    <s v="6/23/26 10:32:07"/>
    <s v="anonymous"/>
    <m/>
    <m/>
    <s v="CAPACITACIÓN"/>
    <s v="Telemedicina"/>
    <x v="0"/>
    <s v="6/23/2026"/>
    <s v="Laura Milena"/>
    <s v="Morales Lamus "/>
    <s v="Cédula de Ciudadanía"/>
    <n v="1026286916"/>
    <n v="1026286916"/>
    <s v="IPS CENTRO PSICOLÓGICO TRASCENDER SAS"/>
    <n v="901158775"/>
    <s v="Coordinadora de Procesos Psicoterapéuticos "/>
    <s v="BOGOTA DISTRITO CAPITAL"/>
    <n v="3182491096"/>
    <s v="laura.morales@cptrascender.com"/>
    <s v="GLORIA LIZETHE VILLEGAS ROBAYO;"/>
    <n v="4"/>
    <n v="4"/>
    <n v="4"/>
    <n v="4"/>
    <n v="4"/>
    <n v="4"/>
    <n v="4"/>
    <n v="4"/>
    <n v="4"/>
    <n v="4"/>
    <n v="4"/>
    <n v="4"/>
    <s v="NA"/>
    <s v="Guías de Práctica Clínica"/>
    <s v="NA"/>
  </r>
  <r>
    <n v="4888"/>
    <s v="6/23/26 10:26:55"/>
    <s v="6/23/26 10:32:48"/>
    <s v="anonymous"/>
    <m/>
    <m/>
    <s v="CAPACITACIÓN"/>
    <s v="Telemedicina"/>
    <x v="0"/>
    <s v="6/23/2026"/>
    <s v="Yohanna"/>
    <s v="Carvajal Silva "/>
    <s v="Cédula de Ciudadanía"/>
    <n v="52145394"/>
    <n v="52145394"/>
    <s v="Sub red sur occidente "/>
    <n v="900959048"/>
    <s v="Referente habilitación "/>
    <s v="BOGOTA DISTRITO CAPITAL"/>
    <n v="3176368075"/>
    <s v="hannapersonal2023@gmail.com"/>
    <s v="GLORIA LIZETHE VILLEGAS ROBAYO;"/>
    <n v="4"/>
    <n v="4"/>
    <n v="4"/>
    <n v="4"/>
    <n v="4"/>
    <n v="4"/>
    <n v="4"/>
    <n v="4"/>
    <n v="4"/>
    <n v="4"/>
    <n v="4"/>
    <n v="4"/>
    <s v="N/A"/>
    <s v="Pamec "/>
    <s v="NA"/>
  </r>
  <r>
    <n v="4889"/>
    <s v="6/23/26 10:37:01"/>
    <s v="6/23/26 10:39:03"/>
    <s v="anonymous"/>
    <m/>
    <m/>
    <s v="CAPACITACIÓN"/>
    <s v="Telemedicina"/>
    <x v="0"/>
    <s v="6/23/2026"/>
    <s v="Valentina "/>
    <s v="López Gutiérrez "/>
    <s v="Cédula de Ciudadanía"/>
    <n v="1033097756"/>
    <n v="1033097756"/>
    <s v="Fable un mundo hecho color IPS"/>
    <n v="901057565"/>
    <s v="Fisioterapeuta "/>
    <s v="BOGOTA DISTRITO CAPITAL"/>
    <n v="3122028400"/>
    <s v="Valel200519@gmail.com"/>
    <s v="GLORIA LIZETHE VILLEGAS ROBAYO;"/>
    <n v="4"/>
    <n v="4"/>
    <n v="4"/>
    <n v="4"/>
    <n v="3"/>
    <n v="4"/>
    <n v="4"/>
    <n v="3"/>
    <n v="4"/>
    <n v="3"/>
    <n v="4"/>
    <n v="4"/>
    <s v="NA"/>
    <s v="Bioseguridad General"/>
    <s v="NA"/>
  </r>
  <r>
    <n v="4890"/>
    <s v="6/23/26 10:41:25"/>
    <s v="6/23/26 10:44:16"/>
    <s v="anonymous"/>
    <m/>
    <m/>
    <s v="CAPACITACIÓN"/>
    <s v="Telemedicina"/>
    <x v="0"/>
    <s v="6/23/2026"/>
    <s v="CAROL DAYANNA"/>
    <s v="LINARES SAAVEDRA"/>
    <s v="Cédula de Ciudadanía"/>
    <n v="1016079370"/>
    <n v="1016079370"/>
    <s v="FISIORAD SAS"/>
    <n v="900738441"/>
    <s v="DIRECTORA ADMINISTTRATIVA"/>
    <s v="BOGOTA DISTRITO CAPITAL"/>
    <n v="3218269407"/>
    <s v="direccionadministrativa@fisiorad.com.co"/>
    <s v="GLORIA LIZETHE VILLEGAS ROBAYO;"/>
    <n v="4"/>
    <n v="4"/>
    <n v="4"/>
    <n v="4"/>
    <n v="4"/>
    <n v="4"/>
    <n v="4"/>
    <n v="4"/>
    <n v="4"/>
    <n v="4"/>
    <n v="4"/>
    <n v="4"/>
    <s v="Sin comnetarios, clara la información"/>
    <s v="Resolución 3100 de 2019"/>
    <s v="NA"/>
  </r>
  <r>
    <n v="4892"/>
    <s v="6/23/26 10:45:48"/>
    <s v="6/23/26 10:54:47"/>
    <s v="anonymous"/>
    <m/>
    <m/>
    <s v="CAPACITACIÓN"/>
    <s v="Telemedicina"/>
    <x v="1"/>
    <s v="6/23/2026"/>
    <s v="NOLENIS "/>
    <s v="OSORIO PEREZ"/>
    <s v="Cédula de Ciudadanía"/>
    <n v="1001576623"/>
    <n v="1001576623"/>
    <s v="SD"/>
    <n v="1001576623"/>
    <s v="LIDER SEGURIDAD DEL PACIENTE "/>
    <s v="APARATADO ANTIOQUIA "/>
    <n v="3214711646"/>
    <s v="pilarosorio252@gmail.com"/>
    <s v="GLORIA LIZETHE VILLEGAS ROBAYO;"/>
    <n v="3"/>
    <n v="3"/>
    <n v="3"/>
    <n v="3"/>
    <n v="3"/>
    <n v="3"/>
    <n v="3"/>
    <n v="3"/>
    <n v="3"/>
    <n v="3"/>
    <n v="3"/>
    <n v="3"/>
    <s v="muy productiva y aclara dudas "/>
    <s v="Guías de Práctica Clínica"/>
    <s v=" humanizacion y seguridad del paciente "/>
  </r>
  <r>
    <n v="4893"/>
    <s v="6/23/26 11:04:44"/>
    <s v="6/23/26 11:08:32"/>
    <s v="anonymous"/>
    <m/>
    <m/>
    <s v="CAPACITACIÓN"/>
    <s v="Telemedicina"/>
    <x v="0"/>
    <s v="6/23/2026"/>
    <s v="Karina Andrea "/>
    <s v="Leyva Lara"/>
    <s v="Cédula de Ciudadanía"/>
    <n v="1032420679"/>
    <n v="1032420679"/>
    <s v="Servimed ips "/>
    <n v="830002272"/>
    <s v="Coordinadora rehabilitación "/>
    <s v="BOGOTA DISTRITO CAPITAL"/>
    <n v="3502029295"/>
    <s v="Karinaleyvalara1@gmail.com"/>
    <s v="GLORIA LIZETHE VILLEGAS ROBAYO;"/>
    <n v="4"/>
    <n v="4"/>
    <n v="4"/>
    <n v="4"/>
    <n v="4"/>
    <n v="4"/>
    <n v="4"/>
    <n v="4"/>
    <n v="4"/>
    <n v="4"/>
    <n v="4"/>
    <n v="4"/>
    <s v="NA"/>
    <s v="Bioseguridad General"/>
    <s v="NA"/>
  </r>
  <r>
    <n v="4894"/>
    <s v="6/23/26 11:13:25"/>
    <s v="6/23/26 11:19:45"/>
    <s v="anonymous"/>
    <m/>
    <m/>
    <s v="CAPACITACIÓN"/>
    <s v="Telemedicina"/>
    <x v="4"/>
    <s v="6/23/2026"/>
    <s v="ESNEIDER YESID"/>
    <s v="RINCON QUINTERO"/>
    <s v="Cédula de Ciudadanía"/>
    <n v="1051634064"/>
    <n v="1051634064"/>
    <s v="ESNEIDER YESID RINCON QUINTERO"/>
    <n v="1051634064"/>
    <s v="Auxiliar de Enfermeria "/>
    <s v="San Pablo Bolivar "/>
    <n v="3170743536"/>
    <s v="esneiderrn48@gmail.com"/>
    <s v="GLORIA LIZETHE VILLEGAS ROBAYO;"/>
    <n v="4"/>
    <n v="4"/>
    <n v="4"/>
    <n v="4"/>
    <n v="4"/>
    <n v="4"/>
    <n v="4"/>
    <n v="4"/>
    <n v="4"/>
    <n v="4"/>
    <n v="4"/>
    <n v="4"/>
    <s v="NA"/>
    <s v="Guías de Práctica Clínica"/>
    <s v="Residuos Hospitalarios"/>
  </r>
  <r>
    <n v="4895"/>
    <s v="6/23/26 11:19:20"/>
    <s v="6/23/26 11:24:51"/>
    <s v="anonymous"/>
    <m/>
    <m/>
    <s v="CAPACITACIÓN"/>
    <s v="Telemedicina"/>
    <x v="1"/>
    <s v="6/23/2026"/>
    <s v="Tania Lizveth"/>
    <s v="Orjuela Lara "/>
    <s v="Cédula de Ciudadanía"/>
    <n v="52321162"/>
    <n v="52321162"/>
    <s v="Universidad "/>
    <n v="52321162"/>
    <s v="Docente "/>
    <s v="BOGOTA DISTRITO CAPITAL"/>
    <n v="3154294084"/>
    <s v="taniaorjuela.l@gmail.com"/>
    <s v="LIZBETH ALEXANDRA, CAMPOS VELOZA;"/>
    <n v="4"/>
    <n v="4"/>
    <n v="4"/>
    <n v="4"/>
    <n v="4"/>
    <n v="4"/>
    <n v="4"/>
    <n v="4"/>
    <n v="4"/>
    <n v="4"/>
    <n v="4"/>
    <n v="4"/>
    <s v="No"/>
    <s v="Sistema de Información para la Calidad- Resolución 256 de 2016"/>
    <s v="No"/>
  </r>
  <r>
    <n v="4896"/>
    <s v="6/23/26 11:34:32"/>
    <s v="6/23/26 11:40:59"/>
    <s v="anonymous"/>
    <m/>
    <m/>
    <s v="CAPACITACIÓN"/>
    <s v="Telemedicina"/>
    <x v="0"/>
    <s v="6/23/2026"/>
    <s v="karen lizeth"/>
    <s v="barrera bedoya"/>
    <s v="Cédula de Ciudadanía"/>
    <n v="1095936704"/>
    <n v="1095936704"/>
    <s v="Hospital Psiquiátrico San Camilo"/>
    <n v="890200500"/>
    <s v="Apoyo Subdirección Científica "/>
    <s v="Bucaramanga/Santander"/>
    <n v="3208917075"/>
    <s v="karenlizethbarrerab@gmail.com"/>
    <s v="GLORIA LIZETHE VILLEGAS ROBAYO;"/>
    <n v="4"/>
    <n v="4"/>
    <n v="4"/>
    <n v="4"/>
    <n v="4"/>
    <n v="4"/>
    <n v="4"/>
    <n v="4"/>
    <n v="4"/>
    <n v="4"/>
    <n v="4"/>
    <n v="4"/>
    <s v="NA"/>
    <s v="Pamec "/>
    <s v="Resolución 3100 de 2019"/>
  </r>
  <r>
    <n v="4897"/>
    <s v="6/23/26 10:10:38"/>
    <s v="6/23/26 12:08:31"/>
    <s v="anonymous"/>
    <m/>
    <m/>
    <s v="CAPACITACIÓN"/>
    <s v="Telemedicina"/>
    <x v="0"/>
    <s v="6/23/2026"/>
    <s v="Laura Valentina "/>
    <s v="Ramirez Salguero "/>
    <s v="Cédula de Ciudadanía"/>
    <n v="1192755867"/>
    <n v="1192755867"/>
    <s v="Servimed IPS "/>
    <n v="830002272"/>
    <s v="Profesional en gestión del riesgo "/>
    <s v="BOGOTA DISTRITO CAPITAL"/>
    <n v="3133012617"/>
    <s v="profesionalgestionriesgo@servimedips.com"/>
    <s v="GLORIA LIZETHE VILLEGAS ROBAYO;"/>
    <n v="3"/>
    <n v="4"/>
    <n v="3"/>
    <n v="4"/>
    <n v="4"/>
    <n v="4"/>
    <n v="4"/>
    <n v="4"/>
    <n v="3"/>
    <n v="3"/>
    <n v="4"/>
    <n v="4"/>
    <s v="Excelente "/>
    <s v="Guías de Práctica Clínica"/>
    <s v="ruta cardiocerebro vascular"/>
  </r>
  <r>
    <n v="4898"/>
    <s v="6/23/26 12:04:07"/>
    <s v="6/23/26 12:09:51"/>
    <s v="anonymous"/>
    <m/>
    <m/>
    <s v="CAPACITACIÓN"/>
    <s v="Telemedicina"/>
    <x v="0"/>
    <s v="6/23/2026"/>
    <s v="Paula Alejandra"/>
    <s v=" Pinzón García"/>
    <s v="Cédula de Ciudadanía"/>
    <n v="1007651226"/>
    <n v="1007651226"/>
    <s v="Sociedad Clinica Emcosalud"/>
    <n v="813005431"/>
    <s v="Jefe Servicios Ambulatorios"/>
    <s v="BOGOTA DISTRITO CAPITAL"/>
    <n v="3105853189"/>
    <s v="servicios.ambulatorios.ferro@emcosalud.com"/>
    <s v="GLORIA LIZETHE VILLEGAS ROBAYO;"/>
    <n v="4"/>
    <n v="4"/>
    <n v="4"/>
    <n v="4"/>
    <n v="4"/>
    <n v="4"/>
    <n v="4"/>
    <n v="4"/>
    <n v="4"/>
    <n v="4"/>
    <n v="4"/>
    <n v="4"/>
    <s v="Muy buena"/>
    <s v="Pamec "/>
    <s v="NA"/>
  </r>
  <r>
    <n v="4899"/>
    <s v="6/23/26 12:06:21"/>
    <s v="6/23/26 12:09:58"/>
    <s v="anonymous"/>
    <m/>
    <m/>
    <s v="CAPACITACIÓN"/>
    <s v="Telemedicina"/>
    <x v="0"/>
    <s v="6/23/2026"/>
    <s v="ana milena "/>
    <s v="forero ahumada"/>
    <s v="Cédula de Ciudadanía"/>
    <n v="32853151"/>
    <n v="32853151"/>
    <s v="sociedad berboj salud ips"/>
    <n v="802017015"/>
    <s v="coordinador medico"/>
    <s v="sabanalarga atlantico"/>
    <n v="3207560027"/>
    <s v="coordinacionmedicaberboj@gmail.com"/>
    <s v="GLORIA LIZETHE VILLEGAS ROBAYO;"/>
    <n v="4"/>
    <n v="4"/>
    <n v="4"/>
    <n v="4"/>
    <n v="4"/>
    <n v="4"/>
    <n v="4"/>
    <n v="4"/>
    <n v="4"/>
    <n v="4"/>
    <n v="4"/>
    <n v="4"/>
    <s v="Excelente"/>
    <s v="Guías de Práctica Clínica"/>
    <s v="seguridad del paciente profesional independiente e ips  guias de practica clinica"/>
  </r>
  <r>
    <n v="4900"/>
    <s v="6/23/26 12:02:24"/>
    <s v="6/23/26 12:11:04"/>
    <s v="anonymous"/>
    <m/>
    <m/>
    <s v="CAPACITACIÓN"/>
    <s v="Telemedicina"/>
    <x v="0"/>
    <s v="6/23/2026"/>
    <s v="Mónica"/>
    <s v="Piedrahita Escobar "/>
    <s v="Cédula de Ciudadanía"/>
    <n v="36066168"/>
    <n v="36066168"/>
    <s v="Oftalmolaser "/>
    <n v="813010145"/>
    <s v="Coordinador de calidad "/>
    <s v="Caquetá "/>
    <n v="3164427915"/>
    <s v="coordinacion.calidad@oftalmolasersa.com.co"/>
    <s v="GLORIA LIZETHE VILLEGAS ROBAYO;"/>
    <n v="4"/>
    <n v="4"/>
    <n v="4"/>
    <n v="4"/>
    <n v="4"/>
    <n v="4"/>
    <n v="4"/>
    <n v="4"/>
    <n v="4"/>
    <n v="4"/>
    <n v="4"/>
    <n v="4"/>
    <s v="Excelente. Gracias "/>
    <s v="Guías de Práctica Clínica"/>
    <s v="Todas las descritas "/>
  </r>
  <r>
    <n v="4901"/>
    <s v="6/23/26 12:06:44"/>
    <s v="6/23/26 12:11:40"/>
    <s v="anonymous"/>
    <m/>
    <m/>
    <s v="CAPACITACIÓN"/>
    <s v="Telemedicina"/>
    <x v="0"/>
    <s v="6/23/2026"/>
    <s v="SOLAYI ANDREA"/>
    <s v="OLIVOS ALVAREZ"/>
    <s v="Cédula de Ciudadanía"/>
    <n v="53001662"/>
    <n v="53001662"/>
    <s v="IPS GRUPO MOK SAS"/>
    <n v="901378224"/>
    <s v="ENFERMERA DE CALIDAD"/>
    <s v="BOGOTA DISTRITO CAPITAL"/>
    <n v="3223715204"/>
    <s v="solayiandreaolivos1984@gmail.com"/>
    <s v="GLORIA LIZETHE VILLEGAS ROBAYO;"/>
    <n v="4"/>
    <n v="4"/>
    <n v="4"/>
    <n v="4"/>
    <n v="4"/>
    <n v="4"/>
    <n v="4"/>
    <n v="4"/>
    <n v="4"/>
    <n v="4"/>
    <n v="4"/>
    <n v="4"/>
    <s v="NA"/>
    <s v="Residuos Hospitalarios"/>
    <s v="na "/>
  </r>
  <r>
    <n v="4902"/>
    <s v="6/23/26 10:36:49"/>
    <s v="6/23/26 12:22:33"/>
    <s v="anonymous"/>
    <m/>
    <m/>
    <s v="CAPACITACIÓN"/>
    <s v="Telemedicina"/>
    <x v="0"/>
    <s v="6/23/2026"/>
    <s v="David "/>
    <s v="Lancheros Rojas"/>
    <s v="Cédula de Ciudadanía"/>
    <n v="1014265486"/>
    <n v="1014265486"/>
    <s v="HOMI"/>
    <n v="899999123"/>
    <s v="Ingeniero de Modelos y Optimización"/>
    <s v="BOGOTA DISTRITO CAPITAL"/>
    <n v="3134601816"/>
    <s v="david.lancherosr@gmail.com"/>
    <s v="GLORIA LIZETHE VILLEGAS ROBAYO;"/>
    <n v="4"/>
    <n v="4"/>
    <n v="3"/>
    <n v="4"/>
    <n v="4"/>
    <n v="4"/>
    <n v="4"/>
    <n v="4"/>
    <n v="4"/>
    <n v="3"/>
    <n v="4"/>
    <n v="4"/>
    <s v="NA"/>
    <s v="Telemedicina"/>
    <s v="Resolución 3100 de 2019"/>
  </r>
  <r>
    <m/>
    <m/>
    <m/>
    <m/>
    <m/>
    <m/>
    <m/>
    <m/>
    <x v="5"/>
    <m/>
    <m/>
    <m/>
    <m/>
    <m/>
    <m/>
    <m/>
    <m/>
    <m/>
    <m/>
    <m/>
    <m/>
    <m/>
    <m/>
    <m/>
    <m/>
    <m/>
    <m/>
    <m/>
    <m/>
    <m/>
    <m/>
    <m/>
    <m/>
    <m/>
    <m/>
    <m/>
    <m/>
  </r>
  <r>
    <m/>
    <m/>
    <m/>
    <m/>
    <m/>
    <m/>
    <m/>
    <m/>
    <x v="5"/>
    <m/>
    <m/>
    <m/>
    <m/>
    <m/>
    <m/>
    <m/>
    <m/>
    <m/>
    <m/>
    <m/>
    <m/>
    <m/>
    <m/>
    <m/>
    <m/>
    <m/>
    <m/>
    <m/>
    <m/>
    <m/>
    <m/>
    <m/>
    <m/>
    <m/>
    <m/>
    <m/>
    <m/>
  </r>
  <r>
    <m/>
    <m/>
    <m/>
    <m/>
    <m/>
    <m/>
    <m/>
    <m/>
    <x v="5"/>
    <m/>
    <m/>
    <m/>
    <m/>
    <m/>
    <m/>
    <m/>
    <m/>
    <m/>
    <m/>
    <m/>
    <m/>
    <m/>
    <m/>
    <m/>
    <m/>
    <m/>
    <m/>
    <m/>
    <m/>
    <m/>
    <m/>
    <m/>
    <m/>
    <m/>
    <m/>
    <m/>
    <m/>
  </r>
  <r>
    <m/>
    <m/>
    <m/>
    <m/>
    <m/>
    <m/>
    <m/>
    <m/>
    <x v="5"/>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5"/>
    <m/>
    <m/>
    <m/>
    <m/>
    <m/>
    <m/>
    <m/>
    <m/>
    <m/>
    <m/>
    <m/>
    <m/>
    <m/>
    <m/>
    <m/>
    <m/>
    <m/>
    <m/>
    <m/>
    <m/>
    <m/>
    <m/>
    <m/>
    <m/>
    <m/>
    <m/>
    <m/>
    <m/>
  </r>
  <r>
    <m/>
    <m/>
    <m/>
    <m/>
    <m/>
    <m/>
    <m/>
    <m/>
    <x v="5"/>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5"/>
    <m/>
    <m/>
    <m/>
    <m/>
    <m/>
    <m/>
    <m/>
    <m/>
    <m/>
    <m/>
    <m/>
    <s v="EXCELENTE"/>
    <n v="4"/>
    <n v="55"/>
    <n v="59"/>
    <n v="53"/>
    <n v="57"/>
    <n v="58"/>
    <n v="59"/>
    <n v="59"/>
    <n v="57"/>
    <n v="54"/>
    <n v="54"/>
    <n v="56"/>
    <n v="59"/>
    <n v="680"/>
    <n v="100"/>
    <m/>
  </r>
  <r>
    <m/>
    <m/>
    <m/>
    <m/>
    <m/>
    <m/>
    <m/>
    <m/>
    <x v="5"/>
    <m/>
    <m/>
    <m/>
    <m/>
    <m/>
    <m/>
    <m/>
    <m/>
    <m/>
    <m/>
    <m/>
    <s v="BUENO"/>
    <n v="3"/>
    <n v="9"/>
    <n v="5"/>
    <n v="10"/>
    <n v="7"/>
    <n v="5"/>
    <n v="5"/>
    <n v="5"/>
    <n v="7"/>
    <n v="10"/>
    <n v="9"/>
    <n v="8"/>
    <n v="5"/>
    <n v="85"/>
    <n v="80"/>
    <m/>
  </r>
  <r>
    <m/>
    <m/>
    <m/>
    <m/>
    <m/>
    <m/>
    <m/>
    <m/>
    <x v="5"/>
    <m/>
    <m/>
    <m/>
    <m/>
    <m/>
    <m/>
    <m/>
    <m/>
    <m/>
    <m/>
    <m/>
    <s v="REGULAR"/>
    <n v="2"/>
    <n v="0"/>
    <n v="0"/>
    <n v="0"/>
    <n v="0"/>
    <n v="0"/>
    <n v="0"/>
    <n v="0"/>
    <n v="0"/>
    <n v="0"/>
    <n v="0"/>
    <n v="0"/>
    <n v="0"/>
    <n v="0"/>
    <n v="50"/>
    <m/>
  </r>
  <r>
    <m/>
    <m/>
    <m/>
    <m/>
    <m/>
    <m/>
    <m/>
    <m/>
    <x v="5"/>
    <m/>
    <m/>
    <m/>
    <m/>
    <m/>
    <m/>
    <m/>
    <m/>
    <m/>
    <m/>
    <m/>
    <s v="DEFICIENTE"/>
    <n v="1"/>
    <n v="0"/>
    <n v="0"/>
    <n v="0"/>
    <n v="0"/>
    <n v="1"/>
    <n v="0"/>
    <n v="0"/>
    <n v="0"/>
    <n v="0"/>
    <n v="0"/>
    <n v="0"/>
    <n v="0"/>
    <n v="1"/>
    <n v="30"/>
    <m/>
  </r>
  <r>
    <m/>
    <m/>
    <m/>
    <m/>
    <m/>
    <m/>
    <m/>
    <m/>
    <x v="5"/>
    <m/>
    <m/>
    <m/>
    <m/>
    <m/>
    <m/>
    <m/>
    <m/>
    <m/>
    <m/>
    <m/>
    <m/>
    <s v="total "/>
    <n v="64"/>
    <n v="64"/>
    <n v="63"/>
    <n v="63"/>
    <n v="64"/>
    <n v="64"/>
    <n v="64"/>
    <n v="64"/>
    <n v="64"/>
    <n v="63"/>
    <n v="64"/>
    <n v="64"/>
    <n v="2376"/>
    <s v="total"/>
    <m/>
  </r>
  <r>
    <m/>
    <m/>
    <m/>
    <m/>
    <m/>
    <m/>
    <m/>
    <m/>
    <x v="5"/>
    <m/>
    <m/>
    <m/>
    <m/>
    <m/>
    <m/>
    <m/>
    <m/>
    <m/>
    <m/>
    <m/>
    <m/>
    <m/>
    <m/>
    <m/>
    <m/>
    <m/>
    <m/>
    <m/>
    <m/>
    <m/>
    <m/>
    <m/>
    <m/>
    <m/>
    <n v="2914"/>
    <s v="Total respuestas"/>
    <m/>
  </r>
  <r>
    <m/>
    <m/>
    <m/>
    <m/>
    <m/>
    <m/>
    <m/>
    <m/>
    <x v="5"/>
    <m/>
    <m/>
    <m/>
    <m/>
    <m/>
    <s v="ENCUESTA DE SATISFACCIÓN "/>
    <n v="1"/>
    <m/>
    <m/>
    <m/>
    <m/>
    <m/>
    <m/>
    <m/>
    <m/>
    <m/>
    <m/>
    <m/>
    <m/>
    <m/>
    <m/>
    <m/>
    <m/>
    <m/>
    <m/>
    <m/>
    <s v="Porcentaje de satisfacción"/>
    <m/>
  </r>
  <r>
    <m/>
    <m/>
    <m/>
    <m/>
    <m/>
    <m/>
    <m/>
    <m/>
    <x v="5"/>
    <m/>
    <m/>
    <m/>
    <m/>
    <m/>
    <s v="PRETEST"/>
    <n v="0.57999999999999996"/>
    <m/>
    <m/>
    <m/>
    <m/>
    <m/>
    <m/>
    <m/>
    <m/>
    <m/>
    <m/>
    <m/>
    <m/>
    <m/>
    <m/>
    <m/>
    <m/>
    <m/>
    <m/>
    <m/>
    <m/>
    <m/>
  </r>
  <r>
    <m/>
    <m/>
    <m/>
    <m/>
    <m/>
    <m/>
    <m/>
    <m/>
    <x v="5"/>
    <m/>
    <m/>
    <m/>
    <m/>
    <m/>
    <s v="POSTEST"/>
    <n v="0.74"/>
    <m/>
    <m/>
    <m/>
    <m/>
    <m/>
    <m/>
    <m/>
    <m/>
    <m/>
    <m/>
    <m/>
    <m/>
    <m/>
    <m/>
    <m/>
    <m/>
    <m/>
    <m/>
    <m/>
    <m/>
    <m/>
  </r>
  <r>
    <m/>
    <m/>
    <m/>
    <m/>
    <m/>
    <m/>
    <m/>
    <m/>
    <x v="5"/>
    <m/>
    <m/>
    <m/>
    <m/>
    <m/>
    <m/>
    <m/>
    <m/>
    <m/>
    <m/>
    <m/>
    <m/>
    <s v="total SDS-PYC-FT-046"/>
    <m/>
    <m/>
    <m/>
    <m/>
    <m/>
    <m/>
    <m/>
    <m/>
    <m/>
    <m/>
    <m/>
    <m/>
    <m/>
    <m/>
    <m/>
  </r>
  <r>
    <m/>
    <m/>
    <m/>
    <m/>
    <m/>
    <m/>
    <m/>
    <m/>
    <x v="5"/>
    <m/>
    <m/>
    <m/>
    <m/>
    <m/>
    <m/>
    <m/>
    <m/>
    <m/>
    <m/>
    <m/>
    <m/>
    <m/>
    <s v="Excelente"/>
    <s v="Bueno"/>
    <s v="Regular"/>
    <s v="Deficiente"/>
    <m/>
    <m/>
    <m/>
    <m/>
    <m/>
    <m/>
    <m/>
    <m/>
    <m/>
    <m/>
    <m/>
  </r>
  <r>
    <m/>
    <m/>
    <m/>
    <m/>
    <m/>
    <m/>
    <m/>
    <m/>
    <x v="5"/>
    <m/>
    <m/>
    <m/>
    <m/>
    <m/>
    <m/>
    <m/>
    <m/>
    <m/>
    <m/>
    <m/>
    <m/>
    <s v="Interacción humana"/>
    <n v="58.25"/>
    <n v="5.5"/>
    <n v="0"/>
    <n v="0"/>
    <n v="9"/>
    <m/>
    <m/>
    <m/>
    <m/>
    <m/>
    <m/>
    <m/>
    <m/>
    <m/>
    <m/>
  </r>
  <r>
    <m/>
    <m/>
    <m/>
    <m/>
    <m/>
    <m/>
    <m/>
    <m/>
    <x v="5"/>
    <m/>
    <m/>
    <m/>
    <m/>
    <m/>
    <m/>
    <m/>
    <m/>
    <m/>
    <m/>
    <m/>
    <m/>
    <s v="Oportunidad"/>
    <n v="56"/>
    <n v="8"/>
    <n v="0"/>
    <n v="0"/>
    <n v="64"/>
    <m/>
    <m/>
    <m/>
    <m/>
    <m/>
    <m/>
    <m/>
    <m/>
    <m/>
    <m/>
  </r>
  <r>
    <m/>
    <m/>
    <m/>
    <m/>
    <m/>
    <m/>
    <m/>
    <m/>
    <x v="5"/>
    <m/>
    <m/>
    <m/>
    <m/>
    <m/>
    <m/>
    <m/>
    <m/>
    <m/>
    <m/>
    <m/>
    <m/>
    <s v="Infraestructura"/>
    <n v="59"/>
    <n v="5"/>
    <n v="0"/>
    <n v="0"/>
    <n v="64"/>
    <m/>
    <m/>
    <m/>
    <m/>
    <m/>
    <m/>
    <m/>
    <m/>
    <m/>
    <m/>
  </r>
  <r>
    <m/>
    <m/>
    <m/>
    <m/>
    <m/>
    <m/>
    <m/>
    <m/>
    <x v="5"/>
    <m/>
    <m/>
    <m/>
    <m/>
    <m/>
    <m/>
    <m/>
    <m/>
    <m/>
    <m/>
    <m/>
    <m/>
    <s v="Satisfacción del requerimiento"/>
    <n v="56"/>
    <n v="8"/>
    <n v="0"/>
    <n v="0"/>
    <n v="64"/>
    <m/>
    <m/>
    <m/>
    <m/>
    <m/>
    <m/>
    <m/>
    <m/>
    <m/>
    <m/>
  </r>
  <r>
    <m/>
    <m/>
    <m/>
    <m/>
    <m/>
    <m/>
    <m/>
    <m/>
    <x v="5"/>
    <m/>
    <m/>
    <m/>
    <m/>
    <m/>
    <m/>
    <m/>
    <m/>
    <m/>
    <m/>
    <m/>
    <m/>
    <s v="Calidad general"/>
    <n v="54.666666666666664"/>
    <n v="8.6666666666666661"/>
    <n v="0"/>
    <n v="0"/>
    <n v="63.333333333333329"/>
    <m/>
    <m/>
    <m/>
    <m/>
    <m/>
    <m/>
    <m/>
    <m/>
    <m/>
    <m/>
  </r>
  <r>
    <m/>
    <m/>
    <m/>
    <m/>
    <m/>
    <m/>
    <m/>
    <m/>
    <x v="5"/>
    <m/>
    <m/>
    <m/>
    <m/>
    <m/>
    <m/>
    <m/>
    <m/>
    <m/>
    <m/>
    <m/>
    <m/>
    <m/>
    <m/>
    <m/>
    <m/>
    <m/>
    <m/>
    <m/>
    <m/>
    <m/>
    <m/>
    <m/>
    <m/>
    <m/>
    <m/>
    <m/>
    <m/>
  </r>
  <r>
    <m/>
    <m/>
    <m/>
    <m/>
    <m/>
    <m/>
    <m/>
    <m/>
    <x v="5"/>
    <m/>
    <m/>
    <m/>
    <m/>
    <m/>
    <m/>
    <m/>
    <m/>
    <m/>
    <m/>
    <m/>
    <m/>
    <m/>
    <m/>
    <m/>
    <m/>
    <m/>
    <m/>
    <m/>
    <m/>
    <m/>
    <m/>
    <m/>
    <m/>
    <m/>
    <m/>
    <m/>
    <m/>
  </r>
  <r>
    <m/>
    <m/>
    <m/>
    <m/>
    <m/>
    <m/>
    <m/>
    <m/>
    <x v="5"/>
    <m/>
    <m/>
    <m/>
    <m/>
    <m/>
    <m/>
    <m/>
    <m/>
    <m/>
    <m/>
    <m/>
    <m/>
    <m/>
    <m/>
    <m/>
    <m/>
    <m/>
    <m/>
    <m/>
    <m/>
    <m/>
    <m/>
    <m/>
    <m/>
    <m/>
    <m/>
    <m/>
    <m/>
  </r>
  <r>
    <m/>
    <m/>
    <m/>
    <m/>
    <m/>
    <m/>
    <m/>
    <m/>
    <x v="5"/>
    <m/>
    <m/>
    <m/>
    <m/>
    <m/>
    <m/>
    <m/>
    <m/>
    <m/>
    <m/>
    <m/>
    <m/>
    <m/>
    <m/>
    <m/>
    <m/>
    <m/>
    <m/>
    <m/>
    <m/>
    <m/>
    <m/>
    <m/>
    <m/>
    <m/>
    <m/>
    <m/>
    <m/>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3">
  <r>
    <n v="4903"/>
    <s v="6/24/26 10:03:45"/>
    <s v="6/24/26 10:06:07"/>
    <s v="anonymous"/>
    <m/>
    <m/>
    <s v="CAPACITACIÓN"/>
    <s v="Estándar 2 Infraestructura"/>
    <x v="0"/>
    <s v="6/24/2026"/>
    <s v="MARTHA LILIA  "/>
    <s v="GARCIA CORREA"/>
    <s v="Cédula de Ciudadanía"/>
    <n v="35499925"/>
    <n v="35499925"/>
    <s v="MARTHA LILIA GARCIA CORREA "/>
    <n v="35499925"/>
    <s v="ODONTOLOGA"/>
    <s v="BOGOTA DISTRITO CAPITAL"/>
    <n v="3212354882"/>
    <s v="clinicasodontologicasporticos@yahoo.com"/>
    <s v="CESAR AUGUSTO PORRAS MALDONADO;LAURA VIVIANA GALLEGO SILVA ;"/>
    <n v="4"/>
    <n v="4"/>
    <n v="4"/>
    <n v="4"/>
    <n v="4"/>
    <n v="4"/>
    <n v="4"/>
    <n v="4"/>
    <n v="4"/>
    <n v="4"/>
    <n v="4"/>
    <n v="4"/>
    <s v="NA"/>
    <s v="Bioseguridad en Odontología"/>
    <s v="NA"/>
  </r>
  <r>
    <n v="4904"/>
    <s v="6/24/26 10:03:51"/>
    <s v="6/24/26 10:06:33"/>
    <s v="anonymous"/>
    <m/>
    <m/>
    <s v="CAPACITACIÓN"/>
    <s v="Estándar 2 Infraestructura"/>
    <x v="0"/>
    <s v="6/24/2026"/>
    <s v="PAULA ANDREA"/>
    <s v="ORDOÑEZ ROPERO "/>
    <s v="Cédula de Ciudadanía"/>
    <n v="1032461616"/>
    <n v="1032461616"/>
    <s v="PAULA ANDREA ORDOÑEZ ROPERO "/>
    <n v="1032461616"/>
    <s v="ODONTOLOGA "/>
    <s v="BOGOTA DISTRITO CAPITAL"/>
    <n v="3177536331"/>
    <s v="paulaandrea2601@gmail.com"/>
    <s v="CESAR AUGUSTO PORRAS MALDONADO;"/>
    <n v="3"/>
    <n v="3"/>
    <n v="3"/>
    <n v="3"/>
    <n v="3"/>
    <n v="3"/>
    <n v="3"/>
    <n v="3"/>
    <n v="3"/>
    <n v="3"/>
    <n v="3"/>
    <n v="3"/>
    <s v="NA"/>
    <s v="Seguridad del Paciente Profesional Independiente"/>
    <s v="NA"/>
  </r>
  <r>
    <n v="4905"/>
    <s v="6/24/26 10:03:49"/>
    <s v="6/24/26 10:06:42"/>
    <s v="anonymous"/>
    <m/>
    <m/>
    <s v="CAPACITACIÓN"/>
    <s v="Estándar 2 Infraestructura"/>
    <x v="1"/>
    <s v="6/24/2026"/>
    <s v="Norelis "/>
    <s v="Gil Epalza"/>
    <s v="Cédula de Ciudadanía"/>
    <n v="1046427496"/>
    <n v="1046427496"/>
    <s v="Clinica De Charry"/>
    <n v="900006808"/>
    <s v="Servicios Generales "/>
    <s v="BOGOTA DISTRITO CAPITAL"/>
    <n v="3237738617"/>
    <s v="epalzanore631@gmail.com"/>
    <s v="CESAR AUGUSTO PORRAS MALDONADO;"/>
    <n v="4"/>
    <n v="4"/>
    <n v="4"/>
    <n v="4"/>
    <n v="4"/>
    <n v="4"/>
    <n v="4"/>
    <n v="4"/>
    <n v="4"/>
    <n v="4"/>
    <n v="4"/>
    <n v="4"/>
    <s v="N/A"/>
    <s v="Farmacovigilancia"/>
    <s v="N/A"/>
  </r>
  <r>
    <n v="4906"/>
    <s v="6/24/26 10:03:44"/>
    <s v="6/24/26 10:06:53"/>
    <s v="anonymous"/>
    <m/>
    <m/>
    <s v="CAPACITACIÓN"/>
    <s v="Estándar 2 Infraestructura"/>
    <x v="0"/>
    <s v="6/24/2026"/>
    <s v="Maria Esperanza"/>
    <s v="Sotelo sotelo "/>
    <s v="Cédula de Ciudadanía"/>
    <n v="53063521"/>
    <n v="53063521"/>
    <s v="Consultorio odontológico "/>
    <n v="530635211"/>
    <s v="Odontóloga general "/>
    <s v="BOGOTA DISTRITO CAPITAL"/>
    <n v="3123035449"/>
    <s v="mesperanzass@hotmail.com"/>
    <s v="CESAR AUGUSTO PORRAS MALDONADO;"/>
    <n v="4"/>
    <n v="4"/>
    <n v="4"/>
    <n v="4"/>
    <n v="4"/>
    <n v="4"/>
    <n v="4"/>
    <n v="4"/>
    <n v="4"/>
    <n v="4"/>
    <n v="4"/>
    <n v="4"/>
    <s v="Capacitación con información importante que despeja dudas."/>
    <s v="Resolución 3100 de 2019"/>
    <s v="Residuos hospitalarios "/>
  </r>
  <r>
    <n v="4907"/>
    <s v="6/24/26 10:03:46"/>
    <s v="6/24/26 10:06:57"/>
    <s v="anonymous"/>
    <m/>
    <m/>
    <s v="CAPACITACIÓN"/>
    <s v="Estándar 2 Infraestructura"/>
    <x v="0"/>
    <s v="6/24/2026"/>
    <s v="Sonia"/>
    <s v="Forero Argumero"/>
    <s v="Cédula de Ciudadanía"/>
    <n v="51867801"/>
    <n v="51867801"/>
    <s v="Dra Lina Franco"/>
    <n v="72288586"/>
    <s v="Coordinadora de calidad"/>
    <s v="BOGOTA DISTRITO CAPITAL"/>
    <n v="3208497504"/>
    <s v="Sonialforero@gmail.com"/>
    <s v="CESAR AUGUSTO PORRAS MALDONADO;"/>
    <n v="4"/>
    <n v="4"/>
    <n v="4"/>
    <n v="4"/>
    <n v="4"/>
    <n v="4"/>
    <n v="4"/>
    <n v="4"/>
    <n v="4"/>
    <n v="4"/>
    <n v="4"/>
    <n v="4"/>
    <s v="NA"/>
    <s v="Estándar 3. Dotación Resolución 3100 de 2019 (Equipos biomédicos)"/>
    <s v="NA"/>
  </r>
  <r>
    <n v="4908"/>
    <s v="6/24/26 10:03:46"/>
    <s v="6/24/26 10:07:03"/>
    <s v="anonymous"/>
    <m/>
    <m/>
    <s v="CAPACITACIÓN"/>
    <s v="Estándar 2 Infraestructura"/>
    <x v="0"/>
    <s v="6/24/2026"/>
    <s v="GINNA MARCELA "/>
    <s v="DIAZ DIAZ "/>
    <s v="Cédula de Ciudadanía"/>
    <n v="1015453287"/>
    <n v="1015453287"/>
    <s v="GINNA MARCELA DIAZ DIAZ(SUNSHINE OPTICS)"/>
    <n v="901657516"/>
    <s v="OPTOMETRA"/>
    <s v="BOGOTA DISTRITO CAPITAL"/>
    <n v="3194171162"/>
    <s v="sunopticshine@gmail.com"/>
    <s v="CESAR AUGUSTO PORRAS MALDONADO;LAURA VIVIANA GALLEGO;"/>
    <n v="4"/>
    <n v="3"/>
    <n v="4"/>
    <n v="3"/>
    <n v="3"/>
    <n v="4"/>
    <n v="4"/>
    <n v="4"/>
    <n v="3"/>
    <n v="4"/>
    <n v="4"/>
    <n v="4"/>
    <s v="NA"/>
    <s v="Ninguna de los anteriores"/>
    <s v="PGIRASA"/>
  </r>
  <r>
    <n v="4909"/>
    <s v="6/24/26 10:03:49"/>
    <s v="6/24/26 10:07:29"/>
    <s v="anonymous"/>
    <m/>
    <m/>
    <s v="CAPACITACIÓN"/>
    <s v="Estándar 2 Infraestructura"/>
    <x v="0"/>
    <s v="6/24/2026"/>
    <s v="ALCIDES EVERARDO "/>
    <s v="TORRES FRANCO"/>
    <s v="Cédula de Ciudadanía"/>
    <n v="4150962"/>
    <n v="4150962"/>
    <s v="ALCIDES EVERARDO TORRES FRANCO"/>
    <n v="4150962"/>
    <s v="Ortodoncista"/>
    <s v="BOGOTA DISTRITO CAPITAL"/>
    <n v="3124301651"/>
    <s v="torreseverardo@yahoo.es"/>
    <s v="CESAR AUGUSTO PORRAS MALDONADO;"/>
    <n v="4"/>
    <n v="4"/>
    <n v="4"/>
    <n v="3"/>
    <n v="4"/>
    <n v="4"/>
    <n v="4"/>
    <n v="4"/>
    <n v="4"/>
    <n v="3"/>
    <n v="4"/>
    <n v="4"/>
    <s v="Bueno"/>
    <s v="Residuos Hospitalarios"/>
    <s v="Violencia sexual"/>
  </r>
  <r>
    <n v="4910"/>
    <s v="6/24/26 10:03:43"/>
    <s v="6/24/26 10:07:31"/>
    <s v="anonymous"/>
    <m/>
    <m/>
    <s v="CAPACITACIÓN"/>
    <s v="Estándar 2 Infraestructura"/>
    <x v="0"/>
    <s v="6/24/2026"/>
    <s v="Sandra patricia "/>
    <s v="Urrego barrera"/>
    <s v="Cédula de Ciudadanía"/>
    <n v="52079010"/>
    <n v="52079010"/>
    <s v="Sandra urrego barrera"/>
    <n v="52079010"/>
    <s v="ODONTOLOGA"/>
    <s v="BOGOTA DISTRITO CAPITAL"/>
    <n v="3114935877"/>
    <s v="sandrau118@gmail.com"/>
    <s v="CESAR AUGUSTO PORRAS MALDONADO;"/>
    <n v="4"/>
    <n v="4"/>
    <n v="4"/>
    <n v="4"/>
    <n v="4"/>
    <n v="4"/>
    <n v="4"/>
    <n v="4"/>
    <n v="4"/>
    <n v="4"/>
    <n v="4"/>
    <n v="4"/>
    <s v="Ninguno"/>
    <s v="Bioseguridad en Odontología"/>
    <s v="Bioseguridad en odontologia"/>
  </r>
  <r>
    <n v="4911"/>
    <s v="6/24/26 10:04:40"/>
    <s v="6/24/26 10:07:41"/>
    <s v="anonymous"/>
    <m/>
    <m/>
    <s v="CAPACITACIÓN"/>
    <s v="Estándar 2 Infraestructura"/>
    <x v="1"/>
    <s v="6/24/2026"/>
    <s v="Julieth Paola "/>
    <s v="Rodríguez Tolosa "/>
    <s v="Cédula de Ciudadanía"/>
    <n v="1014308289"/>
    <n v="1014308289"/>
    <s v="Forja empresas "/>
    <n v="900162688"/>
    <s v="Analista de calidad"/>
    <s v="BOGOTA DISTRITO CAPITAL"/>
    <n v="3194679528"/>
    <s v="analistadeprocesos2@forjaempresas.com"/>
    <s v="CESAR AUGUSTO PORRAS MALDONADO;"/>
    <n v="4"/>
    <n v="4"/>
    <n v="4"/>
    <n v="4"/>
    <n v="4"/>
    <n v="4"/>
    <n v="4"/>
    <n v="4"/>
    <n v="4"/>
    <n v="4"/>
    <n v="4"/>
    <n v="4"/>
    <s v="NA "/>
    <s v="Residuos Hospitalarios"/>
    <s v="NA"/>
  </r>
  <r>
    <n v="4912"/>
    <s v="6/24/26 10:03:50"/>
    <s v="6/24/26 10:07:45"/>
    <s v="anonymous"/>
    <m/>
    <m/>
    <s v="CAPACITACIÓN"/>
    <s v="Estándar 2 Infraestructura"/>
    <x v="0"/>
    <s v="6/24/2026"/>
    <s v="Sandra patricia "/>
    <s v="Cañón Correa"/>
    <s v="Cédula de Ciudadanía"/>
    <n v="52255258"/>
    <n v="52255258"/>
    <s v="Sandra Patricia Cañón Correa"/>
    <n v="52255258"/>
    <s v="Odontóloga"/>
    <s v="BOGOTA DISTRITO CAPITAL"/>
    <n v="3153496931"/>
    <s v="patuk_75@hotmail.com"/>
    <s v="CESAR AUGUSTO PORRAS MALDONADO;Laura Gallego;"/>
    <n v="4"/>
    <n v="4"/>
    <n v="4"/>
    <n v="4"/>
    <n v="4"/>
    <n v="4"/>
    <n v="4"/>
    <n v="4"/>
    <n v="4"/>
    <n v="4"/>
    <n v="4"/>
    <n v="4"/>
    <s v="NA"/>
    <s v="Guías de Práctica Clínica"/>
    <s v="Documentación que solicitan al realizar las visitas"/>
  </r>
  <r>
    <n v="4913"/>
    <s v="6/24/26 10:04:01"/>
    <s v="6/24/26 10:07:50"/>
    <s v="anonymous"/>
    <m/>
    <m/>
    <s v="CAPACITACIÓN"/>
    <s v="Estándar 2 Infraestructura"/>
    <x v="1"/>
    <s v="6/24/2026"/>
    <s v="YAMILE "/>
    <s v="GARNICA"/>
    <s v="Cédula de Ciudadanía"/>
    <n v="60377116"/>
    <n v="60377116"/>
    <s v="LIGA COLOMBIANA CONTRA EL CANCER"/>
    <n v="860006560"/>
    <s v="DIRECTORA CALIDAD"/>
    <s v="BOGOTA DISTRITO CAPITAL"/>
    <n v="7441780"/>
    <s v="CALIDAD@LIGACANCERCOLOMBIA.COM"/>
    <s v="CESAR PORRAS - LAURA SILVA;"/>
    <n v="4"/>
    <n v="4"/>
    <n v="4"/>
    <n v="4"/>
    <n v="4"/>
    <n v="4"/>
    <n v="4"/>
    <n v="4"/>
    <n v="4"/>
    <n v="4"/>
    <n v="4"/>
    <n v="4"/>
    <s v="N/A"/>
    <s v="Farmacovigilancia"/>
    <s v="N/A"/>
  </r>
  <r>
    <n v="4914"/>
    <s v="6/24/26 10:03:43"/>
    <s v="6/24/26 10:07:53"/>
    <s v="anonymous"/>
    <m/>
    <m/>
    <s v="CAPACITACIÓN"/>
    <s v="Estándar 2 Infraestructura"/>
    <x v="2"/>
    <s v="6/24/2026"/>
    <s v="JEIMY ANGELICA "/>
    <s v="RODRIGUEZ ARDILA"/>
    <s v="Cédula de Ciudadanía"/>
    <n v="52236467"/>
    <n v="52236467"/>
    <s v="JEIMY ANGELICA RODRIGUEZ ARDILA"/>
    <n v="52236467"/>
    <s v="AUDITOR"/>
    <s v="BOGOTA DISTRITO CAPITAL"/>
    <n v="3104498833"/>
    <s v="bangladesyeli@gmail.com"/>
    <s v="CESAR AUGUSTO PORRAS MALDONADO;"/>
    <n v="4"/>
    <n v="4"/>
    <n v="4"/>
    <n v="4"/>
    <n v="4"/>
    <n v="4"/>
    <n v="4"/>
    <n v="4"/>
    <n v="4"/>
    <n v="4"/>
    <n v="4"/>
    <n v="4"/>
    <s v="NA"/>
    <s v="Estándar 4: Medicamentos, dispositivos Médicos e insumos"/>
    <s v="NA"/>
  </r>
  <r>
    <n v="4915"/>
    <s v="6/24/26 10:04:51"/>
    <s v="6/24/26 10:07:53"/>
    <s v="anonymous"/>
    <m/>
    <m/>
    <s v="CAPACITACIÓN"/>
    <s v="Estándar 2 Infraestructura"/>
    <x v="0"/>
    <s v="6/24/2026"/>
    <s v="ANDREA NATHALY"/>
    <s v="RUGE BALLESTEROS"/>
    <s v="Cédula de Ciudadanía"/>
    <n v="1031150908"/>
    <n v="1031150908"/>
    <s v="ANDREA NATHALY RUGE BALLESTEROS"/>
    <n v="1031150908"/>
    <s v="OPTOMETRA"/>
    <s v="BOGOTA DISTRITO CAPITAL"/>
    <n v="3007403787"/>
    <s v="direccioncientificasds@gmail.com"/>
    <s v="CESAR AUGUSTO PORRAS MALDONADO;LAURA VIVIANA GALLEGO;"/>
    <n v="4"/>
    <n v="4"/>
    <n v="4"/>
    <n v="4"/>
    <n v="4"/>
    <n v="4"/>
    <n v="4"/>
    <n v="4"/>
    <n v="4"/>
    <n v="4"/>
    <n v="4"/>
    <n v="4"/>
    <s v="NA"/>
    <s v="Farmacovigilancia"/>
    <s v="NA"/>
  </r>
  <r>
    <n v="4916"/>
    <s v="6/24/26 10:05:07"/>
    <s v="6/24/26 10:08:01"/>
    <s v="anonymous"/>
    <m/>
    <m/>
    <s v="CAPACITACIÓN"/>
    <s v="Estándar 2 Infraestructura"/>
    <x v="0"/>
    <s v="6/24/2026"/>
    <s v="MERCEDES"/>
    <s v="PULIDO NIETO"/>
    <s v="Cédula de Ciudadanía"/>
    <n v="52098586"/>
    <n v="52098586"/>
    <s v="INDEPENDIENTE"/>
    <n v="52098586"/>
    <s v="ODONTOLOGA"/>
    <s v="BOGOTA DISTRITO CAPITAL"/>
    <n v="3005701777"/>
    <s v="mechispulido@gmail.com"/>
    <s v="CESAR AUGUSTO PORRAS MALDONADO;"/>
    <n v="4"/>
    <n v="4"/>
    <n v="4"/>
    <n v="4"/>
    <n v="4"/>
    <n v="4"/>
    <n v="4"/>
    <n v="4"/>
    <n v="4"/>
    <n v="4"/>
    <n v="4"/>
    <n v="4"/>
    <s v="Ninguno"/>
    <s v="Resolución 3100 de 2019"/>
    <s v="NA"/>
  </r>
  <r>
    <n v="4917"/>
    <s v="6/24/26 10:03:45"/>
    <s v="6/24/26 10:08:07"/>
    <s v="anonymous"/>
    <m/>
    <m/>
    <s v="CAPACITACIÓN"/>
    <s v="Estándar 2 Infraestructura"/>
    <x v="0"/>
    <s v="6/24/2026"/>
    <s v="Anyela Ladino "/>
    <s v="Anyela Ladino de La Hortúa. "/>
    <s v="Cédula de Ciudadanía"/>
    <n v="52108436"/>
    <n v="52108436"/>
    <s v="Odontología integral carabelas. "/>
    <n v="521084362"/>
    <s v="ODONTOLOGA"/>
    <s v="BOGOTA DISTRITO CAPITAL"/>
    <n v="3162353281"/>
    <s v="anyelala@hotmail.com"/>
    <s v="CESAR AUGUSTO PORRAS MALDONADO;"/>
    <n v="3"/>
    <n v="4"/>
    <n v="4"/>
    <n v="4"/>
    <n v="4"/>
    <n v="4"/>
    <n v="4"/>
    <n v="4"/>
    <n v="4"/>
    <n v="4"/>
    <n v="4"/>
    <n v="4"/>
    <s v="Muy buena capacitación. "/>
    <s v="Bioseguridad en Odontología"/>
    <s v="Estandar 3 Dotación "/>
  </r>
  <r>
    <n v="4918"/>
    <s v="6/24/26 10:03:44"/>
    <s v="6/24/26 10:08:10"/>
    <s v="anonymous"/>
    <m/>
    <m/>
    <s v="CAPACITACIÓN"/>
    <s v="Estándar 2 Infraestructura"/>
    <x v="0"/>
    <s v="6/24/2026"/>
    <s v="Patricia Janeth "/>
    <s v="Bravo Patiño "/>
    <s v="Cédula de Ciudadanía"/>
    <n v="52153600"/>
    <n v="52153600"/>
    <s v="INDEPENDIENTE"/>
    <n v="52153600"/>
    <s v="Odontologo "/>
    <s v="BOGOTA DISTRITO CAPITAL"/>
    <n v="3204308182"/>
    <s v="drapatriciabravo@hotmail.com"/>
    <s v="CESAR AUGUSTO PORRAS MALDONADO;Laura Gallego;"/>
    <n v="4"/>
    <n v="4"/>
    <n v="4"/>
    <n v="4"/>
    <n v="4"/>
    <n v="4"/>
    <n v="4"/>
    <n v="4"/>
    <n v="3"/>
    <n v="3"/>
    <n v="3"/>
    <n v="3"/>
    <s v="N/A"/>
    <s v="Estándar 3. Dotación Resolución 3100 de 2019 (Equipos biomédicos)"/>
    <s v="N/A"/>
  </r>
  <r>
    <n v="4919"/>
    <s v="6/24/26 10:03:47"/>
    <s v="6/24/26 10:08:16"/>
    <s v="anonymous"/>
    <m/>
    <m/>
    <s v="CAPACITACIÓN"/>
    <s v="Estándar 2 Infraestructura"/>
    <x v="0"/>
    <s v="6/24/2026"/>
    <s v="Nejme Fatin "/>
    <s v="Santander Santiago "/>
    <s v="Cédula de Ciudadanía"/>
    <n v="52831940"/>
    <n v="52831940"/>
    <s v="Nejme Fatin Santander "/>
    <n v="52831940"/>
    <s v="ODONTOLOGA"/>
    <s v="BOGOTA DISTRITO CAPITAL"/>
    <n v="3202847606"/>
    <s v="dranejmefatin@yahoo.es"/>
    <s v="CESAR AUGUSTO PORRAS MALDONADO;"/>
    <n v="3"/>
    <n v="3"/>
    <n v="2"/>
    <n v="3"/>
    <n v="3"/>
    <n v="3"/>
    <n v="2"/>
    <n v="3"/>
    <n v="3"/>
    <n v="3"/>
    <n v="3"/>
    <n v="4"/>
    <s v="Quedaron preguntas sin responder y el audio molesto mucho varias veces no se escucho "/>
    <s v="Guías de Práctica Clínica"/>
    <s v="Guías clinicas"/>
  </r>
  <r>
    <n v="4920"/>
    <s v="6/24/26 10:03:47"/>
    <s v="6/24/26 10:08:16"/>
    <s v="anonymous"/>
    <m/>
    <m/>
    <s v="CAPACITACIÓN"/>
    <s v="Estándar 2 Infraestructura"/>
    <x v="1"/>
    <s v="6/24/2026"/>
    <s v="Jesús Alberto"/>
    <s v="Tapia De La Ossa"/>
    <s v="Cédula de Ciudadanía"/>
    <n v="1012397698"/>
    <n v="1012397698"/>
    <s v="Somos primero IPS SAS"/>
    <n v="901927620"/>
    <s v="Gerente regional de operaciones "/>
    <s v="BOGOTA DISTRITO CAPITAL"/>
    <n v="3187825918"/>
    <s v="jesus.tapia@gruporecordar.com.co"/>
    <s v="CESAR AUGUSTO PORRAS MALDONADO;LAURA VIVIANA GALLEGO;"/>
    <n v="3"/>
    <n v="4"/>
    <n v="4"/>
    <n v="3"/>
    <n v="4"/>
    <n v="4"/>
    <n v="3"/>
    <n v="4"/>
    <n v="3"/>
    <n v="3"/>
    <n v="3"/>
    <n v="3"/>
    <s v="Ninguno"/>
    <s v="Estándar 3. Dotación Resolución 3100 de 2019 (Equipos biomédicos)"/>
    <s v="NA"/>
  </r>
  <r>
    <n v="4921"/>
    <s v="6/24/26 10:05:28"/>
    <s v="6/24/26 10:08:23"/>
    <s v="anonymous"/>
    <m/>
    <m/>
    <s v="CAPACITACIÓN"/>
    <s v="Estándar 2 Infraestructura"/>
    <x v="1"/>
    <s v="6/24/2026"/>
    <s v="ANDRES FEDERICO"/>
    <s v="URIBE MANTILLA"/>
    <s v="Cédula de Ciudadanía"/>
    <n v="1102384992"/>
    <n v="1102384992"/>
    <s v="CENTRO OFTALMOLOGICO VGR SAS"/>
    <n v="900578072"/>
    <s v="DIRECTOR DE CALIDAD E INGENIERIA CLINICA"/>
    <s v="BUCARAMANGA SANTANDER "/>
    <n v="3136662382"/>
    <s v="ingenieriadeprocesosymejoramiento@virgiliogalvis.com.co"/>
    <s v="CESAR AUGUSTO PORRAS MALDONADO;LAURA VIVIANA GALLEGO;"/>
    <n v="4"/>
    <n v="4"/>
    <n v="4"/>
    <n v="4"/>
    <n v="4"/>
    <n v="4"/>
    <n v="4"/>
    <n v="4"/>
    <n v="4"/>
    <n v="4"/>
    <n v="4"/>
    <n v="4"/>
    <s v="N/A"/>
    <s v="Sistema Único de Acreditación"/>
    <s v="NA"/>
  </r>
  <r>
    <n v="4922"/>
    <s v="6/24/26 10:03:46"/>
    <s v="6/24/26 10:08:24"/>
    <s v="anonymous"/>
    <m/>
    <m/>
    <s v="CAPACITACIÓN"/>
    <s v="Estándar 2 Infraestructura"/>
    <x v="1"/>
    <s v="6/24/2026"/>
    <s v="SAYI YULED "/>
    <s v="MOLINA CASTRO"/>
    <s v="Cédula de Ciudadanía"/>
    <n v="52106445"/>
    <n v="52106445"/>
    <s v="PATOLOGÍA DIAGNÓSTICA SAS"/>
    <n v="900081381"/>
    <s v="SECRETARIA"/>
    <s v="BOGOTA DISTRITO CAPITAL"/>
    <n v="3014311893"/>
    <s v="sayi-4@hotmail.com"/>
    <s v="CESAR AUGUSTO PORRAS MALDONADO;Laura Viaviana Gallego Silva;"/>
    <n v="3"/>
    <n v="3"/>
    <n v="3"/>
    <n v="3"/>
    <n v="3"/>
    <n v="3"/>
    <n v="3"/>
    <n v="3"/>
    <n v="3"/>
    <n v="3"/>
    <n v="3"/>
    <n v="3"/>
    <s v="NA"/>
    <s v="Tecnovigilancia"/>
    <s v="NA"/>
  </r>
  <r>
    <n v="4923"/>
    <s v="6/24/26 10:03:50"/>
    <s v="6/24/26 10:08:24"/>
    <s v="anonymous"/>
    <m/>
    <m/>
    <s v="CAPACITACIÓN"/>
    <s v="Estándar 2 Infraestructura"/>
    <x v="0"/>
    <s v="6/24/2026"/>
    <s v="Alexandra Ximena "/>
    <s v="Pérez Galindo"/>
    <s v="Cédula de Ciudadanía"/>
    <n v="51804367"/>
    <n v="51804367"/>
    <s v="Alexandra Ximena Pérez Galindo"/>
    <n v="51804367"/>
    <s v="Odontóloga"/>
    <s v="BOGOTA DISTRITO CAPITAL"/>
    <n v="3153180855"/>
    <s v="al-xi@hotmail.com"/>
    <s v="CESAR AUGUSTO PORRAS MALDONADO;"/>
    <n v="4"/>
    <n v="4"/>
    <n v="4"/>
    <n v="4"/>
    <n v="4"/>
    <n v="4"/>
    <n v="4"/>
    <n v="4"/>
    <n v="4"/>
    <n v="4"/>
    <n v="4"/>
    <n v="4"/>
    <s v="Muchas gracias excelente como siempre"/>
    <s v="Guías de Práctica Clínica"/>
    <s v="Ley nueva de Residuos"/>
  </r>
  <r>
    <n v="4924"/>
    <s v="6/24/26 10:04:30"/>
    <s v="6/24/26 10:08:30"/>
    <s v="anonymous"/>
    <m/>
    <m/>
    <s v="CAPACITACIÓN"/>
    <s v="Estándar 2 Infraestructura"/>
    <x v="0"/>
    <s v="6/24/2026"/>
    <s v="Sonia "/>
    <s v="Duran"/>
    <s v="Cédula de Ciudadanía"/>
    <n v="1014179229"/>
    <n v="1014179220"/>
    <s v="Sonia Duran"/>
    <n v="1014179220"/>
    <s v="Odontólogo "/>
    <s v="BOGOTA DISTRITO CAPITAL"/>
    <n v="3117793924"/>
    <s v="Conny35-5@hotmail.com "/>
    <s v="CESAR AUGUSTO PORRAS MALDONADO;"/>
    <n v="4"/>
    <n v="4"/>
    <n v="4"/>
    <n v="4"/>
    <n v="4"/>
    <n v="4"/>
    <n v="4"/>
    <n v="4"/>
    <n v="4"/>
    <n v="4"/>
    <n v="4"/>
    <n v="4"/>
    <s v="NA"/>
    <s v="Bioseguridad en Odontología"/>
    <s v="NA"/>
  </r>
  <r>
    <n v="4925"/>
    <s v="6/24/26 10:04:51"/>
    <s v="6/24/26 10:08:38"/>
    <s v="anonymous"/>
    <m/>
    <m/>
    <s v="CAPACITACIÓN"/>
    <s v="Estándar 2 Infraestructura"/>
    <x v="1"/>
    <s v="6/24/2026"/>
    <s v="Sulma Lorena"/>
    <s v="Martinez Estrada"/>
    <s v="Cédula de Ciudadanía"/>
    <n v="1022391488"/>
    <n v="1022391488"/>
    <s v="Clínica de Charry"/>
    <n v="900006808"/>
    <s v="Regente de Farmacia"/>
    <s v="BOGOTA DISTRITO CAPITAL"/>
    <n v="3046367658"/>
    <s v="lorens.martinez@hotmail.com"/>
    <s v="CESAR AUGUSTO PORRAS MALDONADO;"/>
    <n v="4"/>
    <n v="4"/>
    <n v="4"/>
    <n v="4"/>
    <n v="4"/>
    <n v="4"/>
    <n v="4"/>
    <n v="4"/>
    <n v="4"/>
    <n v="4"/>
    <n v="4"/>
    <n v="4"/>
    <s v="NA"/>
    <s v="Ninguna de los anteriores"/>
    <s v="NA"/>
  </r>
  <r>
    <n v="4926"/>
    <s v="6/24/26 10:04:37"/>
    <s v="6/24/26 10:08:39"/>
    <s v="anonymous"/>
    <m/>
    <m/>
    <s v="CAPACITACIÓN"/>
    <s v="Estándar 2 Infraestructura"/>
    <x v="0"/>
    <s v="6/24/2026"/>
    <s v="ADILIA JUDITH"/>
    <s v="BERNAL HERNÁNDEZ "/>
    <s v="Cédula de Ciudadanía"/>
    <n v="40024857"/>
    <n v="40024857"/>
    <s v="Adilia Judith Bernal "/>
    <n v="40024857"/>
    <s v="Odontóloga general "/>
    <s v="BOGOTA DISTRITO CAPITAL"/>
    <s v="No 3114939253"/>
    <s v="adijudithbernal@hotmail.com"/>
    <s v="CESAR AUGUSTO PORRAS MALDONADO;"/>
    <n v="4"/>
    <n v="4"/>
    <n v="4"/>
    <n v="4"/>
    <n v="4"/>
    <n v="4"/>
    <n v="4"/>
    <n v="4"/>
    <n v="4"/>
    <n v="4"/>
    <n v="4"/>
    <n v="4"/>
    <s v="Muchas gracias "/>
    <s v="Conozca el proceso sancionatorio"/>
    <s v="Tecnovigilancia"/>
  </r>
  <r>
    <n v="4927"/>
    <s v="6/24/26 10:06:13"/>
    <s v="6/24/26 10:08:39"/>
    <s v="anonymous"/>
    <m/>
    <m/>
    <s v="CAPACITACIÓN"/>
    <s v="Estándar 2 Infraestructura"/>
    <x v="0"/>
    <s v="6/24/2026"/>
    <s v="CAROL VIVIANA "/>
    <s v="BAUTISTA BECERRA "/>
    <s v="Cédula de Ciudadanía"/>
    <n v="1019109317"/>
    <n v="1019109317"/>
    <s v="MARTHA LILIA GARCIA CORREA "/>
    <n v="35499925"/>
    <s v="AUXILIAR DE ODONTOLOGIA "/>
    <s v="BOGOTA DISTRITO CAPITAL"/>
    <n v="3183883417"/>
    <s v="miluyvivis123@gmail.com"/>
    <s v="CESAR AUGUSTO PORRAS MALDONADO;LAURA VIVIANA GALLEGO SILVA ;"/>
    <n v="4"/>
    <n v="4"/>
    <n v="4"/>
    <n v="4"/>
    <n v="4"/>
    <n v="4"/>
    <n v="4"/>
    <n v="4"/>
    <n v="4"/>
    <n v="4"/>
    <n v="4"/>
    <n v="4"/>
    <s v="NA"/>
    <s v="Bioseguridad en Odontología"/>
    <s v="NA"/>
  </r>
  <r>
    <n v="4928"/>
    <s v="6/24/26 10:03:53"/>
    <s v="6/24/26 10:08:46"/>
    <s v="anonymous"/>
    <m/>
    <m/>
    <s v="CAPACITACIÓN"/>
    <s v="Estándar 2 Infraestructura"/>
    <x v="0"/>
    <s v="6/24/2026"/>
    <s v="Netzy Janeth"/>
    <s v="Leguizamo Viveros"/>
    <s v="Cédula de Ciudadanía"/>
    <n v="52118818"/>
    <n v="52118818"/>
    <s v="Netzy Janeth Leguizamo Viveros"/>
    <n v="52118818"/>
    <s v="ODONTOLOGA"/>
    <s v="BOGOTA DISTRITO CAPITAL"/>
    <n v="3218850045"/>
    <s v="netzylv@hotmail.com"/>
    <s v="CESAR AUGUSTO PORRAS MALDONADO;Laura Viviana Gallego Silva;"/>
    <n v="4"/>
    <n v="3"/>
    <n v="3"/>
    <n v="4"/>
    <n v="4"/>
    <n v="4"/>
    <n v="4"/>
    <n v="4"/>
    <n v="4"/>
    <n v="4"/>
    <n v="4"/>
    <n v="4"/>
    <s v="NA"/>
    <s v="Resolución 3100 de 2019"/>
    <s v=" Na"/>
  </r>
  <r>
    <n v="4929"/>
    <s v="6/24/26 10:04:21"/>
    <s v="6/24/26 10:08:46"/>
    <s v="anonymous"/>
    <m/>
    <m/>
    <s v="CAPACITACIÓN"/>
    <s v="Estándar 2 Infraestructura"/>
    <x v="1"/>
    <s v="6/24/2026"/>
    <s v="Nicole "/>
    <s v="Amaya Ardila "/>
    <s v="Cédula de Ciudadanía"/>
    <n v="1232891463"/>
    <n v="1232891463"/>
    <s v="Centro Oftalmologico VGR SAS "/>
    <n v="900578072"/>
    <s v="Auxiliar Administrativo "/>
    <s v="FLORIDABLANCA SANTANDER "/>
    <n v="3002050208"/>
    <s v="namayaardila@gmail.com"/>
    <s v="CESAR AUGUSTO PORRAS MALDONADO;"/>
    <n v="3"/>
    <n v="4"/>
    <n v="4"/>
    <n v="3"/>
    <n v="4"/>
    <n v="4"/>
    <n v="3"/>
    <n v="4"/>
    <n v="4"/>
    <n v="4"/>
    <n v="4"/>
    <n v="4"/>
    <s v="Excelente capacitación "/>
    <s v="Sistema de Información para la Calidad- Resolución 256 de 2016"/>
    <s v="PAMEC"/>
  </r>
  <r>
    <n v="4930"/>
    <s v="6/24/26 10:04:39"/>
    <s v="6/24/26 10:08:51"/>
    <s v="anonymous"/>
    <m/>
    <m/>
    <s v="CAPACITACIÓN"/>
    <s v="Estándar 2 Infraestructura"/>
    <x v="1"/>
    <s v="6/24/2026"/>
    <s v="Valentina "/>
    <s v="Ramírez Martínez "/>
    <s v="Cédula de Ciudadanía"/>
    <n v="1097780173"/>
    <n v="1097780173"/>
    <s v="Centro Oftalmológico Virgilio Galvis"/>
    <n v="900578072"/>
    <s v="Practicante de calidad"/>
    <s v="BUCARAMANGA SANTANDER "/>
    <n v="3134236516"/>
    <s v="valentina.ez0701@gmail.com"/>
    <s v="CESAR AUGUSTO PORRAS MALDONADO;"/>
    <n v="4"/>
    <n v="4"/>
    <n v="4"/>
    <n v="4"/>
    <n v="4"/>
    <n v="4"/>
    <n v="4"/>
    <n v="4"/>
    <n v="4"/>
    <n v="4"/>
    <n v="4"/>
    <n v="4"/>
    <s v="Muy bien detallada la explicación "/>
    <s v="Infraestructura"/>
    <s v="Manual de buenas prácticas de reprocesamiento de dipositivos médicos y elementos reutilizables"/>
  </r>
  <r>
    <n v="4931"/>
    <s v="6/24/26 10:04:25"/>
    <s v="6/24/26 10:08:56"/>
    <s v="anonymous"/>
    <m/>
    <m/>
    <s v="CAPACITACIÓN"/>
    <s v="Estándar 2 Infraestructura"/>
    <x v="0"/>
    <s v="6/24/2026"/>
    <s v="Jenny"/>
    <s v="Ramirez Gómez "/>
    <s v="Cédula de Ciudadanía"/>
    <n v="1106740013"/>
    <n v="1106740013"/>
    <s v="Lorena Roncancio Odontologia Integral"/>
    <n v="1030608452"/>
    <s v="Auxiliar "/>
    <s v="BOGOTA DISTRITO CAPITAL"/>
    <n v="3214153935"/>
    <s v="jramirezgomez9878@gmail.com"/>
    <s v="CESAR AUGUSTO PORRAS MALDONADO;"/>
    <n v="4"/>
    <n v="4"/>
    <n v="4"/>
    <n v="4"/>
    <n v="4"/>
    <n v="4"/>
    <n v="4"/>
    <n v="4"/>
    <n v="4"/>
    <n v="4"/>
    <n v="4"/>
    <n v="4"/>
    <s v="Ninguno "/>
    <s v="Bioseguridad en Odontología"/>
    <s v="Ninguno "/>
  </r>
  <r>
    <n v="4932"/>
    <s v="6/24/26 10:03:49"/>
    <s v="6/24/26 10:09:00"/>
    <s v="anonymous"/>
    <m/>
    <m/>
    <s v="CAPACITACIÓN"/>
    <s v="Estándar 2 Infraestructura"/>
    <x v="0"/>
    <s v="6/24/2026"/>
    <s v="CARMEN XIOMARA"/>
    <s v="BUITRAGO ZAPATA"/>
    <s v="Cédula de Ciudadanía"/>
    <n v="60394100"/>
    <n v="60394100"/>
    <s v="JUAN CARLOS VALENCIA CASTAÑO"/>
    <n v="79528607"/>
    <s v="ADMINISTRATIVO"/>
    <s v="BOGOTA DISTRITO CAPITAL"/>
    <n v="3115320376"/>
    <s v="xiomara_buitrago@hotmail.es"/>
    <s v="CESAR AUGUSTO PORRAS MALDONADO;LAURA VIVIANA GALLEGO SILVA;PATRICIA PÉREZ LEÓN-DIANA PATRICIA GRILLO TURRIAGO;"/>
    <n v="4"/>
    <n v="4"/>
    <n v="3"/>
    <n v="4"/>
    <n v="4"/>
    <n v="4"/>
    <n v="4"/>
    <n v="4"/>
    <n v="4"/>
    <n v="3"/>
    <n v="4"/>
    <n v="4"/>
    <s v="Más información acerca del plan de mantenimiento y de las condiciones de los cubiculos dentro de un área de procedimientos"/>
    <s v="Guías de Práctica Clínica"/>
    <s v="farmacovigilancia y tecnicovigilancia"/>
  </r>
  <r>
    <n v="4933"/>
    <s v="6/24/26 10:03:45"/>
    <s v="6/24/26 10:09:00"/>
    <s v="anonymous"/>
    <m/>
    <m/>
    <s v="CAPACITACIÓN"/>
    <s v="Estándar 2 Infraestructura"/>
    <x v="0"/>
    <s v="6/24/2026"/>
    <s v="LUZ SHEILA "/>
    <s v="QUIÑONES CARDENAS"/>
    <s v="Cédula de Ciudadanía"/>
    <n v="51881094"/>
    <n v="51881094"/>
    <s v="LUZ SHEILA QUIÑONES CARDENAS"/>
    <n v="51881094"/>
    <s v="ODONTOLOGA"/>
    <s v="BOGOTA DISTRITO CAPITAL"/>
    <n v="3005549438"/>
    <s v="sheila_quinones@hotmail.com"/>
    <s v="CESAR AUGUSTO PORRAS MALDONADO;"/>
    <n v="4"/>
    <n v="4"/>
    <n v="4"/>
    <n v="4"/>
    <n v="4"/>
    <n v="4"/>
    <n v="4"/>
    <n v="4"/>
    <n v="4"/>
    <n v="4"/>
    <n v="4"/>
    <n v="4"/>
    <s v="Gracias"/>
    <s v="Guías de Práctica Clínica"/>
    <s v="Tecnovigilancia"/>
  </r>
  <r>
    <n v="4934"/>
    <s v="6/24/26 10:04:07"/>
    <s v="6/24/26 10:09:15"/>
    <s v="anonymous"/>
    <m/>
    <m/>
    <s v="CAPACITACIÓN"/>
    <s v="Estándar 2 Infraestructura"/>
    <x v="1"/>
    <s v="6/24/2026"/>
    <s v="Zully"/>
    <s v="Pinzón Velandia"/>
    <s v="Cédula de Ciudadanía"/>
    <n v="1020772396"/>
    <n v="1020772396"/>
    <s v="PATOLOGIA DIAGNOSTICA S.A.S"/>
    <n v="900081381"/>
    <s v="aux laboratorio"/>
    <s v="BOGOTA DISTRITO CAPITAL"/>
    <n v="3412027145"/>
    <s v="zumapi20@hotmail.com"/>
    <s v="CESAR AUGUSTO PORRAS MALDONADO;Laura Viviana Gallego Silva;"/>
    <n v="4"/>
    <n v="4"/>
    <n v="4"/>
    <n v="4"/>
    <n v="4"/>
    <n v="4"/>
    <n v="4"/>
    <n v="4"/>
    <n v="4"/>
    <n v="4"/>
    <n v="4"/>
    <n v="4"/>
    <s v="N/A"/>
    <s v="Estándar 3. Dotación Resolución 3100 de 2019 (Equipos biomédicos)"/>
    <s v="NA"/>
  </r>
  <r>
    <n v="4935"/>
    <s v="6/24/26 10:04:28"/>
    <s v="6/24/26 10:09:18"/>
    <s v="anonymous"/>
    <m/>
    <m/>
    <s v="CAPACITACIÓN"/>
    <s v="Estándar 2 Infraestructura"/>
    <x v="3"/>
    <s v="6/24/2026"/>
    <s v="Viviana Catalina"/>
    <s v="Ávila Pinzón"/>
    <s v="Cédula de Ciudadanía"/>
    <n v="53038530"/>
    <n v="53038530"/>
    <s v="Universidad Nacional de Colombia"/>
    <n v="899999063"/>
    <s v="Odontóloga"/>
    <s v="BOGOTA DISTRITO CAPITAL"/>
    <n v="3133344787"/>
    <s v="vcavilap@unal.edu.co"/>
    <s v="CESAR AUGUSTO PORRAS MALDONADO;"/>
    <n v="4"/>
    <n v="4"/>
    <n v="4"/>
    <n v="4"/>
    <n v="4"/>
    <n v="4"/>
    <n v="4"/>
    <n v="4"/>
    <n v="4"/>
    <n v="4"/>
    <n v="4"/>
    <n v="4"/>
    <s v="NA"/>
    <s v="Estándar 4: Medicamentos, dispositivos Médicos e insumos"/>
    <s v="NA"/>
  </r>
  <r>
    <n v="4936"/>
    <s v="6/24/26 10:03:50"/>
    <s v="6/24/26 10:09:35"/>
    <s v="anonymous"/>
    <m/>
    <m/>
    <s v="CAPACITACIÓN"/>
    <s v="Estándar 2 Infraestructura"/>
    <x v="0"/>
    <s v="6/24/2026"/>
    <s v="MARTHA LUCIA"/>
    <s v="LAVACUDE ESLAVA"/>
    <s v="Cédula de Ciudadanía"/>
    <n v="39704622"/>
    <n v="39704622"/>
    <s v="PROFESIONAL INDEPENDIENTE"/>
    <n v="39704622"/>
    <s v="ODONTOLOGIA"/>
    <s v="BOGOTA DISTRITO CAPITAL"/>
    <n v="3118313000"/>
    <s v="centrosiom@hotmail.com"/>
    <s v="CESAR AUGUSTO PORRAS MALDONADO;"/>
    <n v="4"/>
    <n v="4"/>
    <n v="4"/>
    <n v="4"/>
    <n v="4"/>
    <n v="4"/>
    <n v="4"/>
    <n v="4"/>
    <n v="4"/>
    <n v="4"/>
    <n v="4"/>
    <n v="4"/>
    <s v="felicitaciones"/>
    <s v="Bioseguridad en Odontología"/>
    <s v="residuos hospitalarios"/>
  </r>
  <r>
    <n v="4937"/>
    <s v="6/24/26 10:05:11"/>
    <s v="6/24/26 10:09:54"/>
    <s v="anonymous"/>
    <m/>
    <m/>
    <s v="CAPACITACIÓN"/>
    <s v="Estándar 2 Infraestructura"/>
    <x v="1"/>
    <s v="6/24/2026"/>
    <s v="IVAN JAVIER"/>
    <s v="RIVERO RIOS"/>
    <s v="Cédula de Ciudadanía"/>
    <n v="1102362222"/>
    <n v="1102362222"/>
    <s v="Cruz Roja Seccional Cundinamarca"/>
    <n v="860070301"/>
    <s v="Coordinador de proyectos"/>
    <s v="BOGOTA DISTRITO CAPITAL"/>
    <n v="3013089167"/>
    <s v="arq.ivanrivero@gmail.com"/>
    <s v="CESAR AUGUSTO PORRAS MALDONADO;"/>
    <n v="4"/>
    <n v="4"/>
    <n v="4"/>
    <n v="4"/>
    <n v="4"/>
    <n v="4"/>
    <n v="4"/>
    <n v="4"/>
    <n v="4"/>
    <n v="4"/>
    <n v="4"/>
    <n v="4"/>
    <s v="Ninguno"/>
    <s v="Infraestructura"/>
    <s v="RESOLUCION 1633 de 2025"/>
  </r>
  <r>
    <n v="4938"/>
    <s v="6/24/26 10:03:42"/>
    <s v="6/24/26 10:10:06"/>
    <s v="anonymous"/>
    <m/>
    <m/>
    <s v="CAPACITACIÓN"/>
    <s v="Estándar 2 Infraestructura"/>
    <x v="2"/>
    <s v="6/24/2026"/>
    <s v="PHANOR "/>
    <s v="BERMUDEZ LONDOÑO"/>
    <s v="Cédula de Ciudadanía"/>
    <n v="88214089"/>
    <n v="88214089"/>
    <s v="MANTEC INGENIERIA"/>
    <n v="27592622"/>
    <s v="BIOMEDICO"/>
    <s v="BOGOTA DISTRITO CAPITAL"/>
    <n v="3002039226"/>
    <s v="mantecingenieria.biomedico@gmail.com"/>
    <s v="CESAR AUGUSTO PORRAS MALDONADO;Laura Viviana Gallego Silva;"/>
    <n v="4"/>
    <n v="4"/>
    <n v="4"/>
    <n v="4"/>
    <n v="4"/>
    <n v="4"/>
    <n v="4"/>
    <n v="4"/>
    <n v="4"/>
    <n v="4"/>
    <n v="4"/>
    <n v="4"/>
    <s v="buena capacitacion"/>
    <s v="Ninguna de los anteriores"/>
    <s v="estetica"/>
  </r>
  <r>
    <n v="4939"/>
    <s v="6/24/26 10:06:57"/>
    <s v="6/24/26 10:10:11"/>
    <s v="anonymous"/>
    <m/>
    <m/>
    <s v="CAPACITACIÓN"/>
    <s v="Estándar 2 Infraestructura"/>
    <x v="0"/>
    <s v="6/24/2026"/>
    <s v="GERALDINE "/>
    <s v="MENDOZA MARQUEZ"/>
    <s v="Cédula de Ciudadanía"/>
    <n v="1010241898"/>
    <n v="1010241898"/>
    <s v="ANA MARIA GIRALDO MARIN"/>
    <n v="42068515"/>
    <s v="AUXILIAR DE ODONTOLOGIA"/>
    <s v="BOGOTA DISTRITO CAPITAL"/>
    <n v="3045842036"/>
    <s v="geralmendoza.1724@gmail.com"/>
    <s v="CESAR AUGUSTO PORRAS MALDONADO;"/>
    <n v="4"/>
    <n v="4"/>
    <n v="4"/>
    <n v="4"/>
    <n v="4"/>
    <n v="4"/>
    <n v="4"/>
    <n v="4"/>
    <n v="4"/>
    <n v="4"/>
    <n v="4"/>
    <n v="4"/>
    <s v="Gracias"/>
    <s v="Resolución 3100 de 2019"/>
    <s v="BIOSEURIDAD"/>
  </r>
  <r>
    <n v="4940"/>
    <s v="6/24/26 10:06:45"/>
    <s v="6/24/26 10:10:12"/>
    <s v="anonymous"/>
    <m/>
    <m/>
    <s v="CAPACITACIÓN"/>
    <s v="Estándar 2 Infraestructura"/>
    <x v="1"/>
    <s v="6/24/2026"/>
    <s v="iLSE SIRLEY"/>
    <s v="Arrieta Munive"/>
    <s v="Cédula de Ciudadanía"/>
    <n v="36472980"/>
    <n v="63472980"/>
    <s v="Clinica De Charry"/>
    <n v="900006808"/>
    <s v="Asistente medico "/>
    <s v="BOGOTA DISTRITO CAPITAL"/>
    <n v="3208062010"/>
    <s v="ilsesirley@hotmail.com"/>
    <s v="CESAR AUGUSTO PORRAS MALDONADO;"/>
    <n v="4"/>
    <n v="4"/>
    <n v="4"/>
    <n v="4"/>
    <n v="4"/>
    <n v="4"/>
    <n v="4"/>
    <n v="4"/>
    <n v="4"/>
    <n v="4"/>
    <n v="4"/>
    <n v="4"/>
    <s v="N/A"/>
    <s v="Pamec "/>
    <s v="N/A"/>
  </r>
  <r>
    <n v="4941"/>
    <s v="6/24/26 10:08:12"/>
    <s v="6/24/26 10:10:13"/>
    <s v="anonymous"/>
    <m/>
    <m/>
    <s v="CAPACITACIÓN"/>
    <s v="Estándar 2 Infraestructura"/>
    <x v="1"/>
    <s v="6/24/2026"/>
    <s v="MARIA CLARITZA "/>
    <s v="VASQUEZ BERNAL"/>
    <s v="Cédula de Ciudadanía"/>
    <n v="52361502"/>
    <n v="52361502"/>
    <s v="FUNDACION APRENDER A VIVIR "/>
    <n v="830507712"/>
    <s v="LIDER DE CALIDAD Y TH"/>
    <s v="BOGOTA DISTRITO CAPITAL"/>
    <n v="3125041081"/>
    <s v="direccionclaritza@fundacionaprenderavivir.com"/>
    <s v="CESAR AUGUSTO PORRAS MALDONADO;"/>
    <n v="4"/>
    <n v="4"/>
    <n v="4"/>
    <n v="4"/>
    <n v="4"/>
    <n v="4"/>
    <n v="4"/>
    <n v="4"/>
    <n v="4"/>
    <n v="4"/>
    <n v="4"/>
    <n v="4"/>
    <s v="Ninguno"/>
    <s v="Bioseguridad General"/>
    <s v="seguridad y saludn en e trabajo"/>
  </r>
  <r>
    <n v="4942"/>
    <s v="6/24/26 10:05:19"/>
    <s v="6/24/26 10:10:14"/>
    <s v="anonymous"/>
    <m/>
    <m/>
    <s v="CAPACITACIÓN"/>
    <s v="Estándar 2 Infraestructura"/>
    <x v="1"/>
    <s v="6/24/2026"/>
    <s v="Nancy Stella "/>
    <s v="Ayala Hernández"/>
    <s v="Cédula de Ciudadanía"/>
    <n v="51943132"/>
    <n v="51943132"/>
    <s v="Patología Diagnóstica S. A. S"/>
    <n v="900081381"/>
    <s v="SECRETARIA"/>
    <s v="BOGOTA DISTRITO CAPITAL"/>
    <n v="3114804188"/>
    <s v="nancy-sebastian@hotmail.com"/>
    <s v="Laura Viviana Gallego / Cesar Augusto Porras;"/>
    <n v="4"/>
    <n v="4"/>
    <n v="4"/>
    <n v="4"/>
    <n v="4"/>
    <n v="4"/>
    <n v="4"/>
    <n v="4"/>
    <n v="4"/>
    <n v="4"/>
    <n v="4"/>
    <n v="4"/>
    <s v="N/A"/>
    <s v="Seguridad del Paciente IPS"/>
    <s v="NA"/>
  </r>
  <r>
    <n v="4943"/>
    <s v="6/24/26 10:04:36"/>
    <s v="6/24/26 10:10:15"/>
    <s v="anonymous"/>
    <m/>
    <m/>
    <s v="CAPACITACIÓN"/>
    <s v="Estándar 2 Infraestructura"/>
    <x v="1"/>
    <s v="6/24/2026"/>
    <s v="Duvan Andrés "/>
    <s v="Mariño Quesada"/>
    <s v="Cédula de Ciudadanía"/>
    <n v="1028883107"/>
    <n v="1028883107"/>
    <s v="Fundación aprende a vivir "/>
    <n v="830507712"/>
    <s v="Auxiliar de calidad "/>
    <s v="BOGOTA DISTRITO CAPITAL"/>
    <n v="3044145988"/>
    <s v="Duvanquesada1234@gmail.com"/>
    <s v="CESAR AUGUSTO PORRAS MALDONADO;Laura Viviana Gallego Silva;"/>
    <n v="4"/>
    <n v="4"/>
    <n v="4"/>
    <n v="4"/>
    <n v="4"/>
    <n v="4"/>
    <n v="4"/>
    <n v="4"/>
    <n v="4"/>
    <n v="4"/>
    <n v="4"/>
    <n v="4"/>
    <s v="Muy buena toda la información, aclara y brinda mucho conocimiento "/>
    <s v="Residuos Hospitalarios"/>
    <s v="NA"/>
  </r>
  <r>
    <n v="4944"/>
    <s v="6/24/26 10:04:35"/>
    <s v="6/24/26 10:10:17"/>
    <s v="anonymous"/>
    <m/>
    <m/>
    <s v="CAPACITACIÓN"/>
    <s v="Estándar 2 Infraestructura"/>
    <x v="0"/>
    <s v="6/24/2026"/>
    <s v="Myriam consuelo "/>
    <s v="Bernal Garzón "/>
    <s v="Cédula de Ciudadanía"/>
    <n v="53046636"/>
    <n v="53046636"/>
    <s v="Myriam Bernal "/>
    <n v="53046636"/>
    <s v="Auxiliar de odontología"/>
    <s v="BOGOTA DISTRITO CAPITAL"/>
    <n v="3057209208"/>
    <s v="Mycobe@gmail.com"/>
    <s v="CESAR AUGUSTO PORRAS MALDONADO;"/>
    <n v="4"/>
    <n v="4"/>
    <n v="4"/>
    <n v="4"/>
    <n v="4"/>
    <n v="4"/>
    <n v="4"/>
    <n v="4"/>
    <n v="4"/>
    <n v="4"/>
    <n v="4"/>
    <n v="4"/>
    <s v="Seria muy bueno que e implementaran nuevamente el envío del material de la capacitación como lo hacian anteriormente, el tema es bastante amplio para retenerlo todo y esto era un muy buen apoyo para los profesionales en caso de dudas "/>
    <s v="Conozca el proceso sancionatorio"/>
    <s v="NA"/>
  </r>
  <r>
    <n v="4945"/>
    <s v="6/24/26 10:03:55"/>
    <s v="6/24/26 10:10:27"/>
    <s v="anonymous"/>
    <m/>
    <m/>
    <s v="CAPACITACIÓN"/>
    <s v="Estándar 2 Infraestructura"/>
    <x v="0"/>
    <s v="6/24/2026"/>
    <s v="GLORIA CECILIA "/>
    <s v="GOMEZ GOMEZ"/>
    <s v="Cédula de Ciudadanía"/>
    <n v="51607052"/>
    <n v="51607052"/>
    <s v="PROFESIONAL INDEPENDIENTE"/>
    <n v="51607052"/>
    <s v="ODONTOLOGA GENERAL"/>
    <s v="BOGOTA DISTRITO CAPITAL"/>
    <n v="3003109110"/>
    <s v="glocegogo@gmail.com"/>
    <s v="CESAR AUGUSTO PORRAS MALDONADO;RIOS;"/>
    <n v="4"/>
    <n v="4"/>
    <n v="4"/>
    <n v="4"/>
    <n v="4"/>
    <n v="4"/>
    <n v="4"/>
    <n v="4"/>
    <n v="4"/>
    <n v="4"/>
    <n v="4"/>
    <n v="4"/>
    <s v="TODO EXCELENTE"/>
    <s v="Estándar 3. Dotación Resolución 3100 de 2019 (Equipos biomédicos)"/>
    <s v="N/A"/>
  </r>
  <r>
    <n v="4946"/>
    <s v="6/24/26 10:04:13"/>
    <s v="6/24/26 10:10:34"/>
    <s v="anonymous"/>
    <m/>
    <m/>
    <s v="CAPACITACIÓN"/>
    <s v="Estándar 2 Infraestructura"/>
    <x v="1"/>
    <s v="6/24/2026"/>
    <s v="Angie Julieth "/>
    <s v="Muñoz Molina "/>
    <s v="Cédula de Ciudadanía"/>
    <n v="1024548787"/>
    <n v="1024548787"/>
    <s v="Novafem SAS "/>
    <n v="900306609"/>
    <s v="Analista de calidad "/>
    <s v="BOGOTA DISTRITO CAPITAL"/>
    <n v="3005219742"/>
    <s v="amunoz@babynovaclinic.com"/>
    <s v="CESAR AUGUSTO PORRAS MALDONADO;"/>
    <n v="4"/>
    <n v="4"/>
    <n v="4"/>
    <n v="4"/>
    <n v="4"/>
    <n v="4"/>
    <n v="4"/>
    <n v="4"/>
    <n v="4"/>
    <n v="4"/>
    <n v="4"/>
    <n v="4"/>
    <s v="NA"/>
    <s v="Sistema Único de Acreditación"/>
    <s v="NA"/>
  </r>
  <r>
    <n v="4947"/>
    <s v="6/24/26 10:03:59"/>
    <s v="6/24/26 10:10:36"/>
    <s v="anonymous"/>
    <m/>
    <m/>
    <s v="CAPACITACIÓN"/>
    <s v="Estándar 2 Infraestructura"/>
    <x v="0"/>
    <s v="6/24/2026"/>
    <s v="ADRIANA "/>
    <s v="CARDOZO SÁENZ"/>
    <s v="Cédula de Ciudadanía"/>
    <n v="52148977"/>
    <n v="52148977"/>
    <s v="LABORATORIO CLINICO ADRIANA CARDOZO SAENZ"/>
    <n v="52148977"/>
    <s v="BACTERIOLOGA"/>
    <s v="BOGOTA DISTRITO CAPITAL"/>
    <n v="3002140226"/>
    <s v="adrianacardozosaenz@hotmail.com"/>
    <s v="CESAR AUGUSTO PORRAS MALDONADO;LAURA VIVIANA GALLEGO;"/>
    <n v="4"/>
    <n v="4"/>
    <n v="4"/>
    <n v="4"/>
    <n v="4"/>
    <n v="4"/>
    <n v="4"/>
    <n v="4"/>
    <n v="4"/>
    <n v="4"/>
    <n v="4"/>
    <n v="4"/>
    <s v="NA"/>
    <s v="Residuos Hospitalarios"/>
    <s v="Seguridal al paciente profesional Independiente"/>
  </r>
  <r>
    <n v="4948"/>
    <s v="6/24/26 10:06:42"/>
    <s v="6/24/26 10:10:38"/>
    <s v="anonymous"/>
    <m/>
    <m/>
    <s v="CAPACITACIÓN"/>
    <s v="Estándar 2 Infraestructura"/>
    <x v="1"/>
    <s v="6/24/2026"/>
    <s v="MARIAJOSE"/>
    <s v="ACEVEDO"/>
    <s v="Cédula de Ciudadanía"/>
    <n v="1000836502"/>
    <n v="1000836502"/>
    <s v="SERVIMED IPS S.A"/>
    <n v="830002272"/>
    <s v="INGENIERA AMBIENTAL"/>
    <s v="BOGOTA DISTRITO CAPITAL"/>
    <n v="3007509224"/>
    <s v="gestionambiental@servimedips.com"/>
    <s v="CESAR AUGUSTO PORRAS MALDONADO;LAURA VIVIANA GALLEGO;"/>
    <n v="4"/>
    <n v="4"/>
    <n v="4"/>
    <n v="4"/>
    <n v="4"/>
    <n v="4"/>
    <n v="4"/>
    <n v="4"/>
    <n v="4"/>
    <n v="4"/>
    <n v="4"/>
    <n v="4"/>
    <s v="NA"/>
    <s v="Estándar 3. Dotación Resolución 3100 de 2019 (Equipos biomédicos)"/>
    <s v="SEGURIDAD AL PACIENTE IPS "/>
  </r>
  <r>
    <n v="4949"/>
    <s v="6/24/26 10:04:55"/>
    <s v="6/24/26 10:10:56"/>
    <s v="anonymous"/>
    <m/>
    <m/>
    <s v="CAPACITACIÓN"/>
    <s v="Estándar 2 Infraestructura"/>
    <x v="0"/>
    <s v="6/24/2026"/>
    <s v="CLAUDIA PATRICIA "/>
    <s v="BUITRAGO HERNANDEZ"/>
    <s v="Cédula de Ciudadanía"/>
    <n v="51934571"/>
    <n v="51934571"/>
    <s v="CLAUDIA PATRICIA BUITRAGO HERNANDEZ"/>
    <n v="519345718"/>
    <s v="BACTERIOLOGA"/>
    <s v="BOGOTA DISTRITO CAPITAL"/>
    <n v="3207001403"/>
    <s v="cpbuitrago69@yahoo.com"/>
    <s v="CESAR AUGUSTO PORRAS MALDONADO;"/>
    <n v="4"/>
    <n v="4"/>
    <n v="4"/>
    <n v="4"/>
    <n v="4"/>
    <n v="4"/>
    <n v="4"/>
    <n v="4"/>
    <n v="4"/>
    <n v="4"/>
    <n v="4"/>
    <n v="4"/>
    <s v="excelente capacitacion"/>
    <s v="Residuos Hospitalarios"/>
    <s v="residuos hospitalarios"/>
  </r>
  <r>
    <n v="4950"/>
    <s v="6/24/26 10:03:49"/>
    <s v="6/24/26 10:11:47"/>
    <s v="anonymous"/>
    <m/>
    <m/>
    <s v="CAPACITACIÓN"/>
    <s v="Estándar 2 Infraestructura"/>
    <x v="0"/>
    <s v="6/24/2026"/>
    <s v="maria claudia "/>
    <s v="segura castañeda"/>
    <s v="Cédula de Ciudadanía"/>
    <n v="39701927"/>
    <n v="39701927"/>
    <s v="consultorio odontologico Gloria Cecilia Gomez Gomez"/>
    <n v="51607052"/>
    <s v="auxiliar de odontologia"/>
    <s v="BOGOTA DISTRITO CAPITAL"/>
    <n v="3138080640"/>
    <s v="clarosegura701927@gmail.com"/>
    <s v="CESAR AUGUSTO PORRAS MALDONADO;Laura Viviana Gallego Silva;"/>
    <n v="4"/>
    <n v="4"/>
    <n v="4"/>
    <n v="4"/>
    <n v="4"/>
    <n v="4"/>
    <n v="4"/>
    <n v="4"/>
    <n v="4"/>
    <n v="4"/>
    <n v="4"/>
    <n v="4"/>
    <s v="NA"/>
    <s v="Farmacovigilancia"/>
    <s v="NA"/>
  </r>
  <r>
    <n v="4951"/>
    <s v="6/24/26 10:10:17"/>
    <s v="6/24/26 10:12:13"/>
    <s v="anonymous"/>
    <m/>
    <m/>
    <s v="CAPACITACIÓN"/>
    <s v="Estándar 2 Infraestructura"/>
    <x v="1"/>
    <s v="6/24/2026"/>
    <s v="Jose Raciel "/>
    <s v="Arenas Castro"/>
    <s v="Cédula de Ciudadanía"/>
    <n v="1022325654"/>
    <n v="1022325654"/>
    <s v="Servicompetentes"/>
    <n v="900378855"/>
    <s v="Analista de Convenios"/>
    <s v="IBAGUE TOLIMA "/>
    <n v="3132028401"/>
    <s v="jjarenas24@gmail.com"/>
    <s v="CESAR AUGUSTO PORRAS MALDONADO;"/>
    <n v="4"/>
    <n v="4"/>
    <n v="4"/>
    <n v="4"/>
    <n v="4"/>
    <n v="4"/>
    <n v="4"/>
    <n v="4"/>
    <n v="4"/>
    <n v="4"/>
    <n v="4"/>
    <n v="4"/>
    <s v="Ninguno"/>
    <s v="Guías de Práctica Clínica"/>
    <s v="Dmer"/>
  </r>
  <r>
    <n v="4952"/>
    <s v="6/24/26 10:03:54"/>
    <s v="6/24/26 10:12:21"/>
    <s v="anonymous"/>
    <m/>
    <m/>
    <s v="CAPACITACIÓN"/>
    <s v="Estándar 2 Infraestructura"/>
    <x v="1"/>
    <s v="6/24/2026"/>
    <s v="Andrea A."/>
    <s v="Lamprea"/>
    <s v="Cédula de Ciudadanía"/>
    <n v="38360754"/>
    <n v="38360754"/>
    <s v="Fundacion Hospital de la Misericordia "/>
    <n v="899999123"/>
    <s v="Lider de Arquitectura y Mantenimiento "/>
    <s v="BOGOTA DISTRITO CAPITAL"/>
    <n v="3013756295"/>
    <s v="andrea.lamprea@gmail.com"/>
    <s v="CESAR AUGUSTO PORRAS MALDONADO;Laura Viviana Gallego Silva;"/>
    <n v="4"/>
    <n v="4"/>
    <n v="4"/>
    <n v="4"/>
    <n v="4"/>
    <n v="4"/>
    <n v="4"/>
    <n v="4"/>
    <n v="4"/>
    <n v="4"/>
    <n v="4"/>
    <n v="4"/>
    <s v="Excelente"/>
    <s v="Infraestructura"/>
    <s v="Nueva normativa "/>
  </r>
  <r>
    <n v="4953"/>
    <s v="6/24/26 10:05:41"/>
    <s v="6/24/26 10:12:43"/>
    <s v="anonymous"/>
    <m/>
    <m/>
    <s v="CAPACITACIÓN"/>
    <s v="Estándar 2 Infraestructura"/>
    <x v="0"/>
    <s v="6/24/2026"/>
    <s v="Ricardo Iván "/>
    <s v="Mora Ruiz"/>
    <s v="Cédula de Ciudadanía"/>
    <n v="79378789"/>
    <n v="79378789"/>
    <s v="Independiente. Ricardo Iván Mora Ruiz"/>
    <n v="79378789"/>
    <s v="Odontólogo"/>
    <s v="BOGOTA DISTRITO CAPITAL"/>
    <n v="3132357365"/>
    <s v="agcespigas03@hotmail.com"/>
    <s v="CESAR AUGUSTO PORRAS MALDONADO;CLARA LILIANA MARTÍNEZ OSORIO;"/>
    <n v="4"/>
    <n v="4"/>
    <n v="4"/>
    <n v="4"/>
    <n v="4"/>
    <n v="4"/>
    <n v="4"/>
    <n v="4"/>
    <n v="4"/>
    <n v="4"/>
    <n v="4"/>
    <n v="4"/>
    <s v="Muchas gracias por las directrices"/>
    <s v="Guías de Práctica Clínica"/>
    <s v="Atención a víctimas de abuso sexual"/>
  </r>
  <r>
    <n v="4954"/>
    <s v="6/24/26 10:12:48"/>
    <s v="6/24/26 10:13:14"/>
    <s v="anonymous"/>
    <m/>
    <m/>
    <s v="CAPACITACIÓN"/>
    <s v="Estándar 2 Infraestructura"/>
    <x v="0"/>
    <s v="6/24/2026"/>
    <s v="JUAN CARLOS"/>
    <s v="VALENCIA CASTAÑO"/>
    <s v="Cédula de Ciudadanía"/>
    <n v="79528607"/>
    <n v="79528607"/>
    <s v="JUAN CARLOS VALENCIA CASTAÑO"/>
    <n v="79528607"/>
    <s v="REPRESENTANTE LEGAL"/>
    <s v="BOGOTA DISTRITO CAPITAL"/>
    <n v="311520377"/>
    <s v="jcvalencia70@hotmail.com"/>
    <s v="CESAR AUGUSTO PORRAS MALDONADO;CLARA LILIANA MARTÍNEZ OSORIO;LAURA VIVIANA GALLEGO SILVA;"/>
    <n v="3"/>
    <n v="4"/>
    <n v="4"/>
    <n v="4"/>
    <n v="4"/>
    <n v="4"/>
    <n v="4"/>
    <n v="4"/>
    <n v="4"/>
    <n v="4"/>
    <n v="4"/>
    <n v="4"/>
    <s v="No demorar tanto los certificados 90 días es mucho tiempo"/>
    <s v="Estándar 4: Medicamentos, dispositivos Médicos e insumos"/>
    <s v="Farmacovigilancia y tecnicovigitalncia"/>
  </r>
  <r>
    <n v="4955"/>
    <s v="6/24/26 10:03:42"/>
    <s v="6/24/26 10:13:32"/>
    <s v="anonymous"/>
    <m/>
    <m/>
    <s v="CAPACITACIÓN"/>
    <s v="Estándar 2 Infraestructura"/>
    <x v="1"/>
    <s v="6/24/2026"/>
    <s v="GLORIA INES "/>
    <s v="PINEDA DE ERAZO"/>
    <s v="Cédula de Ciudadanía"/>
    <n v="24303549"/>
    <n v="24303549"/>
    <s v="GRUPO EMPRESARIAL SALUD COLOMBIA"/>
    <n v="900814554"/>
    <s v="BACTERIOLOGA"/>
    <s v="BOGOTA DISTRITO CAPITAL"/>
    <n v="3114822068"/>
    <s v="labclinicogloriainespineda@hotmail.com"/>
    <s v="CESAR AUGUSTO PORRAS MALDONADO;Laura Viviana Gallego Silva;"/>
    <n v="4"/>
    <n v="4"/>
    <n v="4"/>
    <n v="4"/>
    <n v="4"/>
    <n v="4"/>
    <n v="4"/>
    <n v="4"/>
    <n v="4"/>
    <n v="4"/>
    <n v="4"/>
    <n v="4"/>
    <s v="EXCELENTE PRESENTACION"/>
    <s v="Reactivovigilancia"/>
    <s v="NA"/>
  </r>
  <r>
    <n v="4956"/>
    <s v="6/24/26 10:09:42"/>
    <s v="6/24/26 10:13:44"/>
    <s v="anonymous"/>
    <m/>
    <m/>
    <s v="CAPACITACIÓN"/>
    <s v="Estándar 2 Infraestructura"/>
    <x v="0"/>
    <s v="6/24/2026"/>
    <s v="Laidy Viviana"/>
    <s v="Sánchez Avila"/>
    <s v="Cédula de Ciudadanía"/>
    <n v="52916793"/>
    <n v="52916793"/>
    <s v="Profesional Independiente"/>
    <n v="52916793"/>
    <s v="Odontologa Periodoncista"/>
    <s v="BOGOTA DISTRITO CAPITAL"/>
    <n v="3123025406"/>
    <s v="laidyvivianasanchez@gmail.com"/>
    <s v="CESAR AUGUSTO PORRAS MALDONADO;Laura Viviana Gallego Silva;"/>
    <n v="4"/>
    <n v="4"/>
    <n v="4"/>
    <n v="4"/>
    <n v="4"/>
    <n v="4"/>
    <n v="4"/>
    <n v="4"/>
    <n v="4"/>
    <n v="4"/>
    <n v="4"/>
    <n v="4"/>
    <s v="Excelente "/>
    <s v="Tecnovigilancia"/>
    <s v="Todas "/>
  </r>
  <r>
    <n v="4957"/>
    <s v="6/24/26 10:03:50"/>
    <s v="6/24/26 10:15:04"/>
    <s v="anonymous"/>
    <m/>
    <m/>
    <s v="CAPACITACIÓN"/>
    <s v="Estándar 2 Infraestructura"/>
    <x v="0"/>
    <s v="6/24/2026"/>
    <s v="Nubia Estella "/>
    <s v="Patiño Calderon "/>
    <s v="Cédula de Ciudadanía"/>
    <n v="39546936"/>
    <n v="39546936"/>
    <s v="Nubia Estella Patiño Calderon "/>
    <n v="39546936"/>
    <s v="Odontóloga "/>
    <s v="BOGOTA DISTRITO CAPITAL"/>
    <n v="3118512177"/>
    <s v="nubiodonto0204@gmail.com"/>
    <s v="CESAR AUGUSTO PORRAS MALDONADO;LAURA VIVIANA GALLEGO;"/>
    <n v="3"/>
    <n v="3"/>
    <n v="3"/>
    <n v="3"/>
    <n v="3"/>
    <n v="3"/>
    <n v="3"/>
    <n v="3"/>
    <n v="3"/>
    <n v="3"/>
    <n v="3"/>
    <n v="3"/>
    <s v="Ninguno "/>
    <s v="Resolución 3100 de 2019"/>
    <s v="Estándar 3"/>
  </r>
  <r>
    <n v="4958"/>
    <s v="6/24/26 10:12:56"/>
    <s v="6/24/26 10:15:47"/>
    <s v="anonymous"/>
    <m/>
    <m/>
    <s v="CAPACITACIÓN"/>
    <s v="Estándar 2 Infraestructura"/>
    <x v="1"/>
    <s v="6/24/2026"/>
    <s v="Claudia Lucia "/>
    <s v="Penagos Solano "/>
    <s v="Cédula de Ciudadanía"/>
    <n v="52646120"/>
    <n v="52646120"/>
    <s v="Salud integral El Lago "/>
    <n v="830014375"/>
    <s v="Bacterióloga "/>
    <s v="BOGOTA DISTRITO CAPITAL"/>
    <n v="3144141881"/>
    <s v="monyps30@yahoo.com"/>
    <s v="CESAR AUGUSTO PORRAS MALDONADO;Laura Gallego;"/>
    <n v="4"/>
    <n v="4"/>
    <n v="4"/>
    <n v="4"/>
    <n v="4"/>
    <n v="4"/>
    <n v="4"/>
    <n v="4"/>
    <n v="4"/>
    <n v="4"/>
    <n v="4"/>
    <n v="4"/>
    <s v="NA"/>
    <s v="Reactivovigilancia"/>
    <s v="NA"/>
  </r>
  <r>
    <n v="4959"/>
    <s v="6/24/26 10:03:55"/>
    <s v="6/24/26 10:16:04"/>
    <s v="anonymous"/>
    <m/>
    <m/>
    <s v="CAPACITACIÓN"/>
    <s v="Estándar 2 Infraestructura"/>
    <x v="0"/>
    <s v="6/24/2026"/>
    <s v="Indira Brigitte "/>
    <s v="Roa López"/>
    <s v="Cédula de Ciudadanía"/>
    <n v="52213284"/>
    <n v="52213284"/>
    <s v="Indira Brigitte Roa López"/>
    <n v="52213284"/>
    <s v="Terapeuta"/>
    <s v="BOGOTA DISTRITO CAPITAL"/>
    <n v="3124076270"/>
    <s v="indirabroa@yahoo.com"/>
    <s v="CESAR AUGUSTO PORRAS MALDONADO;Laura Viviana Gallego Silva;"/>
    <n v="4"/>
    <n v="4"/>
    <n v="4"/>
    <n v="4"/>
    <n v="4"/>
    <n v="4"/>
    <n v="4"/>
    <n v="4"/>
    <n v="4"/>
    <n v="4"/>
    <n v="4"/>
    <n v="4"/>
    <s v="NA"/>
    <s v="Guías de Práctica Clínica"/>
    <s v="NA"/>
  </r>
  <r>
    <n v="4960"/>
    <s v="6/24/26 10:12:15"/>
    <s v="6/24/26 10:18:17"/>
    <s v="anonymous"/>
    <m/>
    <m/>
    <s v="CAPACITACIÓN"/>
    <s v="Estándar 2 Infraestructura"/>
    <x v="0"/>
    <s v="6/24/2026"/>
    <s v="ESNEIDER YESID "/>
    <s v="RINCON QUINTERO"/>
    <s v="Cédula de Ciudadanía"/>
    <n v="1051634064"/>
    <n v="1051634064"/>
    <s v="ESNEIDER YESID RINCON QUINTERO"/>
    <n v="1051634064"/>
    <s v="Auxiliar de Enfermeria "/>
    <s v="San Pablo"/>
    <n v="3170743536"/>
    <s v="esneiderrn48@gmail.com"/>
    <s v="CESAR AUGUSTO PORRAS MALDONADO;"/>
    <n v="4"/>
    <n v="4"/>
    <n v="4"/>
    <n v="4"/>
    <n v="4"/>
    <n v="4"/>
    <n v="4"/>
    <n v="4"/>
    <n v="4"/>
    <n v="4"/>
    <n v="4"/>
    <n v="4"/>
    <s v="NA"/>
    <s v="Farmacovigilancia"/>
    <s v="Seguridad del paciente profesional independiente "/>
  </r>
  <r>
    <n v="4961"/>
    <s v="6/24/26 10:13:27"/>
    <s v="6/24/26 10:18:27"/>
    <s v="anonymous"/>
    <m/>
    <m/>
    <s v="CAPACITACIÓN"/>
    <s v="Estándar 2 Infraestructura"/>
    <x v="0"/>
    <s v="6/24/2026"/>
    <s v="Adolfo Leon"/>
    <s v="Vega Rozo"/>
    <s v="Cédula de Ciudadanía"/>
    <n v="79053624"/>
    <n v="79053624"/>
    <s v="Profesional independiente"/>
    <n v="79053624"/>
    <s v="Odontologo"/>
    <s v="BOGOTA DISTRITO CAPITAL"/>
    <n v="3108061975"/>
    <s v="vecedentalvr@gmail.com"/>
    <s v="CESAR AUGUSTO PORRAS MALDONADO;LAURA VIVIANA GALLEGO;"/>
    <n v="4"/>
    <n v="4"/>
    <n v="4"/>
    <n v="4"/>
    <n v="4"/>
    <n v="4"/>
    <n v="4"/>
    <n v="4"/>
    <n v="4"/>
    <n v="4"/>
    <n v="4"/>
    <n v="4"/>
    <s v="Excelente"/>
    <s v="Estándar 4: Medicamentos, dispositivos Médicos e insumos"/>
    <s v="Procesos prioritario"/>
  </r>
  <r>
    <n v="4962"/>
    <s v="6/24/26 10:12:46"/>
    <s v="6/24/26 10:18:59"/>
    <s v="anonymous"/>
    <m/>
    <m/>
    <s v="CAPACITACIÓN"/>
    <s v="Estándar 2 Infraestructura"/>
    <x v="0"/>
    <s v="6/24/2026"/>
    <s v="Luz Stella"/>
    <s v=" Millan Bayona"/>
    <s v="Cédula de Ciudadanía"/>
    <n v="51731498"/>
    <n v="51731498"/>
    <s v="Luz Stella Millan Bayona"/>
    <n v="51731498"/>
    <s v="Ortodoncista"/>
    <s v="BOGOTA DISTRITO CAPITAL"/>
    <n v="3134322754"/>
    <s v="ortoplusco@gmail.com"/>
    <s v="CESAR AUGUSTO PORRAS MALDONADO;"/>
    <n v="4"/>
    <n v="4"/>
    <n v="4"/>
    <n v="4"/>
    <n v="4"/>
    <n v="4"/>
    <n v="4"/>
    <n v="4"/>
    <n v="4"/>
    <n v="4"/>
    <n v="4"/>
    <n v="4"/>
    <s v="NA"/>
    <s v="Bioseguridad en Odontología"/>
    <s v="na"/>
  </r>
  <r>
    <n v="4963"/>
    <s v="6/24/26 10:03:55"/>
    <s v="6/24/26 10:23:43"/>
    <s v="anonymous"/>
    <m/>
    <m/>
    <s v="CAPACITACIÓN"/>
    <s v="Estándar 2 Infraestructura"/>
    <x v="0"/>
    <s v="6/24/2026"/>
    <s v="DEYANIRA"/>
    <s v="BARRETO ABAUNZA"/>
    <s v="Cédula de Ciudadanía"/>
    <n v="23779979"/>
    <n v="23779979"/>
    <s v="CONSULTORIO ODONTOLOGICO"/>
    <n v="23779979"/>
    <s v="ODONTOLOGO"/>
    <s v="TUNJA BOYACA "/>
    <n v="3102025036"/>
    <s v="anispily@hotmail.com"/>
    <s v="CESAR AUGUSTO PORRAS MALDONADO;"/>
    <n v="4"/>
    <n v="4"/>
    <n v="4"/>
    <n v="4"/>
    <n v="4"/>
    <n v="4"/>
    <n v="4"/>
    <n v="4"/>
    <n v="4"/>
    <n v="4"/>
    <n v="4"/>
    <n v="4"/>
    <s v="NA"/>
    <s v="Residuos Hospitalarios"/>
    <s v="NA"/>
  </r>
  <r>
    <n v="4964"/>
    <s v="6/24/26 10:22:33"/>
    <s v="6/24/26 10:24:34"/>
    <s v="anonymous"/>
    <m/>
    <m/>
    <s v="CAPACITACIÓN"/>
    <s v="Estándar 2 Infraestructura"/>
    <x v="2"/>
    <s v="6/25/2026"/>
    <s v="Adriana paola"/>
    <s v="Cardenas ochica"/>
    <s v="Cédula de Ciudadanía"/>
    <n v="52964064"/>
    <n v="52864064"/>
    <s v="Adriana Cardenas "/>
    <n v="52864064"/>
    <s v="Auditora"/>
    <s v="BOGOTA DISTRITO CAPITAL"/>
    <n v="3112198082"/>
    <s v="Adripaola37@gmail.com"/>
    <s v="CESAR AUGUSTO PORRAS MALDONADO;"/>
    <n v="4"/>
    <n v="4"/>
    <n v="4"/>
    <n v="4"/>
    <n v="4"/>
    <n v="4"/>
    <n v="4"/>
    <n v="4"/>
    <n v="4"/>
    <n v="4"/>
    <n v="4"/>
    <n v="4"/>
    <s v="NA"/>
    <s v="Estándar 3. Dotación Resolución 3100 de 2019 (Equipos biomédicos)"/>
    <s v="Na"/>
  </r>
  <r>
    <n v="4965"/>
    <s v="6/24/26 10:27:09"/>
    <s v="6/24/26 10:30:40"/>
    <s v="anonymous"/>
    <m/>
    <m/>
    <s v="CAPACITACIÓN"/>
    <s v="Estándar 2 Infraestructura"/>
    <x v="0"/>
    <s v="6/24/2026"/>
    <s v="Ginna Maritza "/>
    <s v="Rodriguez Angel"/>
    <s v="Cédula de Ciudadanía"/>
    <n v="52709774"/>
    <n v="52709774"/>
    <s v="Odontologia Especializada Ginna Rodriguez"/>
    <n v="52709774"/>
    <s v="Odontologa-Ortodoncista"/>
    <s v="BOGOTA DISTRITO CAPITAL"/>
    <n v="3146436476"/>
    <s v="gmrodriguez52@hotmail.com"/>
    <s v="CESAR AUGUSTO PORRAS MALDONADO;"/>
    <n v="3"/>
    <n v="3"/>
    <n v="3"/>
    <n v="3"/>
    <n v="3"/>
    <n v="3"/>
    <n v="3"/>
    <n v="3"/>
    <n v="3"/>
    <n v="3"/>
    <n v="3"/>
    <n v="3"/>
    <s v="Felicitaciones por la capacitacion "/>
    <s v="Guías de Práctica Clínica"/>
    <s v="na"/>
  </r>
  <r>
    <n v="4966"/>
    <s v="6/24/26 10:28:20"/>
    <s v="6/24/26 10:31:55"/>
    <s v="anonymous"/>
    <m/>
    <m/>
    <s v="CAPACITACIÓN"/>
    <s v="Estándar 2 Infraestructura"/>
    <x v="1"/>
    <s v="6/24/2026"/>
    <s v="Fredy Andres "/>
    <s v="Ramírez Cruz"/>
    <s v="Cédula de Ciudadanía"/>
    <n v="1019135575"/>
    <n v="1019135575"/>
    <s v="GLOBAL LIFE AMBULANCIAS SAS"/>
    <n v="900171211"/>
    <s v="GESTOR AMBIENTAL"/>
    <s v="BOGOTA DISTRITO CAPITAL"/>
    <n v="3173027020"/>
    <s v="gestionambiental@glambulancias.com"/>
    <s v="CESAR AUGUSTO PORRAS MALDONADO;Laura Viviana Gallego Silva;"/>
    <n v="4"/>
    <n v="4"/>
    <n v="4"/>
    <n v="4"/>
    <n v="4"/>
    <n v="4"/>
    <n v="4"/>
    <n v="4"/>
    <n v="4"/>
    <n v="4"/>
    <n v="4"/>
    <n v="4"/>
    <s v="buena capacitación "/>
    <s v="Infraestructura"/>
    <s v="resolución 591 del 2024"/>
  </r>
  <r>
    <n v="4967"/>
    <s v="6/24/26 10:43:58"/>
    <s v="6/24/26 10:47:21"/>
    <s v="anonymous"/>
    <m/>
    <m/>
    <s v="CAPACITACIÓN"/>
    <s v="Estándar 2 Infraestructura"/>
    <x v="1"/>
    <s v="6/24/2026"/>
    <s v="Edwar Steven"/>
    <s v="Garcia Sanchez"/>
    <s v="Cédula de Ciudadanía"/>
    <n v="1023943229"/>
    <n v="1023943229"/>
    <s v="Instituto del corazon de bucaramanga"/>
    <n v="804014839"/>
    <s v="Ingeniero Ambiental"/>
    <s v="BOGOTA DISTRITO CAPITAL"/>
    <n v="3133385828"/>
    <s v="edwarstev@hotmail.com"/>
    <s v="CESAR AUGUSTO PORRAS MALDONADO;"/>
    <n v="4"/>
    <n v="4"/>
    <n v="4"/>
    <n v="4"/>
    <n v="4"/>
    <n v="4"/>
    <n v="4"/>
    <n v="4"/>
    <n v="4"/>
    <n v="4"/>
    <n v="4"/>
    <n v="4"/>
    <s v="NA"/>
    <s v="Resolución 3100 de 2019"/>
    <s v="na"/>
  </r>
  <r>
    <n v="4968"/>
    <s v="6/24/26 10:51:35"/>
    <s v="6/24/26 10:54:21"/>
    <s v="anonymous"/>
    <m/>
    <m/>
    <s v="CAPACITACIÓN"/>
    <s v="Estándar 2 Infraestructura"/>
    <x v="0"/>
    <s v="6/24/2026"/>
    <s v="Guido"/>
    <s v=" Cardona Arango "/>
    <s v="Cédula de Ciudadanía"/>
    <n v="10262544"/>
    <n v="10262544"/>
    <s v="Guido Cardona Arango "/>
    <n v="10262544"/>
    <s v="Medico independiente "/>
    <s v="BOGOTA DISTRITO CAPITAL"/>
    <n v="3011979295"/>
    <s v="neumologia1.marly@yahoo.com "/>
    <s v="CESAR AUGUSTO PORRAS MALDONADO;Laura Viviana Gallego Silva;"/>
    <n v="4"/>
    <n v="4"/>
    <n v="4"/>
    <n v="4"/>
    <n v="4"/>
    <n v="4"/>
    <n v="4"/>
    <n v="4"/>
    <n v="4"/>
    <n v="4"/>
    <n v="4"/>
    <n v="4"/>
    <s v="NA"/>
    <s v="Humanización"/>
    <s v="NA"/>
  </r>
  <r>
    <n v="4969"/>
    <s v="6/24/26 10:51:39"/>
    <s v="6/24/26 10:55:49"/>
    <s v="anonymous"/>
    <m/>
    <m/>
    <s v="CAPACITACIÓN"/>
    <s v="Estándar 2 Infraestructura"/>
    <x v="1"/>
    <s v="6/24/2026"/>
    <s v="BRAYAN LEONARDO"/>
    <s v="CARMONA GUERRERO"/>
    <s v="Cédula de Ciudadanía"/>
    <n v="1001183469"/>
    <n v="1001183469"/>
    <s v="CENTRO MEDICO INTEGRAL CEMI SALUD OCUPACIONAL S.A.S"/>
    <n v="900892571"/>
    <s v="REPRESENTANTE LEGAL"/>
    <s v="BOGOTA DISTRITO CAPITAL"/>
    <n v="3195974774"/>
    <s v="centromedicointegralsas@gmail.com"/>
    <s v="CESAR AUGUSTO PORRAS MALDONADO;"/>
    <n v="4"/>
    <n v="4"/>
    <n v="4"/>
    <n v="4"/>
    <n v="4"/>
    <n v="4"/>
    <n v="4"/>
    <n v="4"/>
    <n v="4"/>
    <n v="4"/>
    <n v="4"/>
    <n v="4"/>
    <s v="NA"/>
    <s v="Seguridad del Paciente IPS"/>
    <s v="ESTANDAR DE HISTORIA CLINICA"/>
  </r>
  <r>
    <n v="4971"/>
    <s v="6/24/26 10:56:01"/>
    <s v="6/24/26 10:59:59"/>
    <s v="anonymous"/>
    <m/>
    <m/>
    <s v="CAPACITACIÓN"/>
    <s v="Estándar 2 Infraestructura"/>
    <x v="0"/>
    <s v="6/24/2026"/>
    <s v="Sandra Patricia "/>
    <s v="Alfonso Rueda "/>
    <s v="Cédula de Ciudadanía"/>
    <n v="39818910"/>
    <n v="39818910"/>
    <s v="Independiente "/>
    <n v="39818910"/>
    <s v="Odontologa "/>
    <s v="BOGOTA DISTRITO CAPITAL"/>
    <n v="3023212506"/>
    <s v="spalfonso_80@hotmail.com"/>
    <s v="CESAR AUGUSTO PORRAS MALDONADO;"/>
    <n v="3"/>
    <n v="3"/>
    <n v="4"/>
    <n v="4"/>
    <n v="4"/>
    <n v="4"/>
    <n v="4"/>
    <n v="4"/>
    <n v="4"/>
    <n v="4"/>
    <n v="4"/>
    <n v="4"/>
    <s v="NA"/>
    <s v="Humanización"/>
    <s v="NA"/>
  </r>
  <r>
    <n v="4972"/>
    <s v="6/24/26 10:56:27"/>
    <s v="6/24/26 11:02:20"/>
    <s v="anonymous"/>
    <m/>
    <m/>
    <s v="CAPACITACIÓN"/>
    <s v="Estándar 2 Infraestructura"/>
    <x v="0"/>
    <s v="6/25/2026"/>
    <s v="Yolanda "/>
    <s v="Tapias Diaz"/>
    <s v="Cédula de Ciudadanía"/>
    <n v="37888778"/>
    <n v="37888778"/>
    <s v="Profesional independiente"/>
    <n v="37888778"/>
    <s v="Auditora en Salud"/>
    <s v="CAJICA CUNDINAMARCA "/>
    <n v="3205422269"/>
    <s v="yoltadi@gmail.com"/>
    <s v="CESAR AUGUSTO PORRAS MALDONADO;"/>
    <n v="4"/>
    <n v="4"/>
    <n v="4"/>
    <n v="4"/>
    <n v="4"/>
    <n v="4"/>
    <n v="4"/>
    <n v="4"/>
    <n v="4"/>
    <n v="4"/>
    <n v="4"/>
    <n v="4"/>
    <s v="Muchas gracias"/>
    <s v="Pamec "/>
    <s v="NA"/>
  </r>
  <r>
    <n v="4973"/>
    <s v="6/24/26 10:59:47"/>
    <s v="6/24/26 11:05:24"/>
    <s v="anonymous"/>
    <m/>
    <m/>
    <s v="CAPACITACIÓN"/>
    <s v="Estándar 2 Infraestructura"/>
    <x v="0"/>
    <s v="6/24/2026"/>
    <s v="YULIETH MAYERLY"/>
    <s v="GIRALDO LONDOÑO"/>
    <s v="Cédula de Ciudadanía"/>
    <n v="1012371398"/>
    <n v="1012371398"/>
    <s v="JUAN CARLOS VALENCIA CASTAÑO"/>
    <n v="79528607"/>
    <s v="AUXILIAR DE ENFERMERIA"/>
    <s v="BOGOTA DISTRITO CAPITAL"/>
    <n v="3142499369"/>
    <s v="yulieths2010@gmail.com"/>
    <s v="CESAR AUGUSTO PORRAS MALDONADO;Laura Viviana Gallego Silva;"/>
    <n v="3"/>
    <n v="4"/>
    <n v="4"/>
    <n v="4"/>
    <n v="4"/>
    <n v="4"/>
    <n v="4"/>
    <n v="4"/>
    <n v="4"/>
    <n v="4"/>
    <n v="4"/>
    <n v="4"/>
    <s v="Ninguno"/>
    <s v="Guías de Práctica Clínica"/>
    <s v="FARMACOVIGILANCIA Y TECNICOVIGILANCIA"/>
  </r>
  <r>
    <n v="4974"/>
    <s v="6/24/26 11:10:21"/>
    <s v="6/24/26 11:16:54"/>
    <s v="anonymous"/>
    <m/>
    <m/>
    <s v="CAPACITACIÓN"/>
    <s v="Estándar 2 Infraestructura"/>
    <x v="1"/>
    <s v="6/24/2026"/>
    <s v="AMANDA YAMILE"/>
    <s v="LÓPEZ GARZÓN"/>
    <s v="Cédula de Ciudadanía"/>
    <n v="52106035"/>
    <n v="52106035"/>
    <s v="COMPENSAR"/>
    <n v="860066942"/>
    <s v="Especialista auditoria salud"/>
    <s v="BOGOTA DISTRITO CAPITAL"/>
    <n v="3045360195"/>
    <s v="aylopezg@compensarsalud.com"/>
    <s v="CESAR AUGUSTO PORRAS MALDONADO;"/>
    <n v="4"/>
    <n v="4"/>
    <n v="4"/>
    <n v="4"/>
    <n v="4"/>
    <n v="4"/>
    <n v="4"/>
    <n v="4"/>
    <n v="4"/>
    <n v="4"/>
    <n v="4"/>
    <n v="4"/>
    <s v="Excelente capacitación, explicación clara y resolución de dudas de manera muy completa."/>
    <s v="Pamec "/>
    <s v="Nueva política de calidad"/>
  </r>
  <r>
    <n v="4975"/>
    <s v="6/24/26 10:10:06"/>
    <s v="6/24/26 11:17:15"/>
    <s v="anonymous"/>
    <m/>
    <m/>
    <s v="CAPACITACIÓN"/>
    <s v="Estándar 2 Infraestructura"/>
    <x v="1"/>
    <s v="6/24/2026"/>
    <s v="Martha Elena"/>
    <s v="Montoya Betancurth"/>
    <s v="Cédula de Ciudadanía"/>
    <n v="51814087"/>
    <n v="51814087"/>
    <s v="Sociedad Pediatrica de los Andes"/>
    <n v="830071938"/>
    <s v="Regente de farmacia"/>
    <s v="BOGOTA DISTRITO CAPITAL"/>
    <n v="3214323205"/>
    <s v="membeta2@hotmail.com"/>
    <s v="CESAR AUGUSTO PORRAS MALDONADO;Laura Viviana Gallego Silva;"/>
    <n v="4"/>
    <n v="4"/>
    <n v="4"/>
    <n v="4"/>
    <n v="4"/>
    <n v="4"/>
    <n v="4"/>
    <n v="4"/>
    <n v="4"/>
    <n v="4"/>
    <n v="4"/>
    <n v="4"/>
    <s v="Super excelente.. Muchas gracias"/>
    <s v="Humanización"/>
    <s v="Residuos hospitalarios"/>
  </r>
  <r>
    <n v="4976"/>
    <s v="6/24/26 11:24:27"/>
    <s v="6/24/26 11:33:02"/>
    <s v="anonymous"/>
    <m/>
    <m/>
    <s v="CAPACITACIÓN"/>
    <s v="Estándar 2 Infraestructura"/>
    <x v="0"/>
    <s v="6/24/2026"/>
    <s v="ERIKA TATIANA"/>
    <s v="RODRIGUEZ RUIZ"/>
    <s v="Cédula de Ciudadanía"/>
    <n v="1099342089"/>
    <n v="1099342089"/>
    <s v="JUAN CARLOS VALENCIA CASTAÑO"/>
    <n v="79528607"/>
    <s v="AUXILIAR DE ENFERMERIA"/>
    <s v="BOGOTA DISTRITO CAPITAL"/>
    <n v="3146386765"/>
    <s v="eritati1422@gmail.com"/>
    <s v="CESAR AUGUSTO PORRAS MALDONADO;Laura Viviana Gallego Silva;"/>
    <n v="4"/>
    <n v="4"/>
    <n v="4"/>
    <n v="4"/>
    <n v="4"/>
    <n v="4"/>
    <n v="4"/>
    <n v="4"/>
    <n v="4"/>
    <n v="4"/>
    <n v="4"/>
    <n v="4"/>
    <s v="NINGUNA"/>
    <s v="Seguridad del Paciente Profesional Independiente"/>
    <s v="FARMACOVIGILANCIA Y TECNICOVIGILANCIA"/>
  </r>
  <r>
    <n v="4977"/>
    <s v="6/24/26 11:48:37"/>
    <s v="6/24/26 11:50:42"/>
    <s v="anonymous"/>
    <m/>
    <m/>
    <s v="CAPACITACIÓN"/>
    <s v="Estándar 2 Infraestructura"/>
    <x v="1"/>
    <s v="6/24/2026"/>
    <s v="CLAUDIA MARCELA"/>
    <s v="ROJAS PEREZ"/>
    <s v="Cédula de Ciudadanía"/>
    <n v="1013645146"/>
    <n v="1013645146"/>
    <s v="EMCOSALUD"/>
    <n v="813005431"/>
    <s v="JEFE DE CALIDAD"/>
    <s v="BOGOTA DISTRITO CAPITAL"/>
    <n v="3202287393"/>
    <s v="CALIDAD.FERRO@EMCOSALUD.COM"/>
    <s v="CESAR AUGUSTO PORRAS MALDONADO;"/>
    <n v="4"/>
    <n v="4"/>
    <n v="4"/>
    <n v="4"/>
    <n v="4"/>
    <n v="4"/>
    <n v="4"/>
    <n v="4"/>
    <n v="4"/>
    <n v="4"/>
    <n v="4"/>
    <n v="4"/>
    <s v="FELICIDADES"/>
    <s v="Sistema Único de Acreditación"/>
    <s v="EXTRAMURAL"/>
  </r>
  <r>
    <n v="4978"/>
    <s v="6/24/26 11:55:41"/>
    <s v="6/24/26 11:58:00"/>
    <s v="anonymous"/>
    <m/>
    <m/>
    <s v="CAPACITACIÓN"/>
    <s v="Estándar 2 Infraestructura"/>
    <x v="1"/>
    <s v="6/24/2026"/>
    <s v="Diana Paola"/>
    <s v="Carranza Machado "/>
    <s v="Cédula de Ciudadanía"/>
    <n v="1032436756"/>
    <n v="1032436756"/>
    <s v="Centro de enfermedades hepáticas y Digestivas "/>
    <n v="900726935"/>
    <s v="Coordinación médica "/>
    <s v="BOGOTA DISTRITO CAPITAL"/>
    <n v="3114723343"/>
    <s v="dpcarranzam@unal.edu.co"/>
    <s v="CESAR AUGUSTO PORRAS MALDONADO;"/>
    <n v="4"/>
    <n v="4"/>
    <n v="4"/>
    <n v="4"/>
    <n v="4"/>
    <n v="4"/>
    <n v="4"/>
    <n v="4"/>
    <n v="4"/>
    <n v="4"/>
    <n v="4"/>
    <n v="4"/>
    <s v="NA"/>
    <s v="Farmacovigilancia"/>
    <s v="NA"/>
  </r>
  <r>
    <n v="4979"/>
    <s v="6/24/26 11:44:39"/>
    <s v="6/24/26 11:58:59"/>
    <s v="anonymous"/>
    <m/>
    <m/>
    <s v="CAPACITACIÓN"/>
    <s v="Estándar 2 Infraestructura"/>
    <x v="1"/>
    <s v="6/24/2026"/>
    <s v="EDNA ALEJANDRA "/>
    <s v="MELO MELO"/>
    <s v="Cédula de Ciudadanía"/>
    <n v="1002702248"/>
    <n v="1002702248"/>
    <s v="DHI"/>
    <n v="901851675"/>
    <s v="AUXILIAR DE HABILITACION"/>
    <s v="BOGOTA DISTRITO CAPITAL"/>
    <n v="3107569426"/>
    <s v="ednitamelo13@gmail.com"/>
    <s v="CESAR AUGUSTO PORRAS MALDONADO;LAURA VIVIANA SILVA;"/>
    <n v="4"/>
    <n v="4"/>
    <n v="4"/>
    <n v="4"/>
    <n v="4"/>
    <n v="4"/>
    <n v="4"/>
    <n v="4"/>
    <n v="4"/>
    <n v="4"/>
    <n v="4"/>
    <n v="4"/>
    <s v="FELICITACIONES"/>
    <s v="Seguridad del Paciente IPS"/>
    <s v="HUMANIZACION"/>
  </r>
  <r>
    <n v="4980"/>
    <s v="6/24/26 11:56:53"/>
    <s v="6/24/26 12:02:09"/>
    <s v="anonymous"/>
    <m/>
    <m/>
    <s v="CAPACITACIÓN"/>
    <s v="Estándar 2 Infraestructura"/>
    <x v="0"/>
    <s v="6/24/2026"/>
    <s v="Maria Carolina "/>
    <s v="Rubiano Castellanos "/>
    <s v="Cédula de Ciudadanía"/>
    <n v="52771770"/>
    <n v="52771770"/>
    <s v="Maria Carolina Rubiano "/>
    <n v="52771770"/>
    <s v="Odontologa "/>
    <s v="BOGOTA DISTRITO CAPITAL"/>
    <n v="3118397526"/>
    <s v="Mariacarolrubc@hotmail.com"/>
    <s v="CESAR AUGUSTO PORRAS MALDONADO;"/>
    <n v="4"/>
    <n v="4"/>
    <n v="4"/>
    <n v="4"/>
    <n v="4"/>
    <n v="4"/>
    <n v="4"/>
    <n v="4"/>
    <n v="4"/>
    <n v="4"/>
    <n v="4"/>
    <n v="4"/>
    <s v="Gracias llenarnos de tanto información muy valiosa para mejorar nuestro servicio"/>
    <s v="Seguridad del Paciente Profesional Independiente"/>
    <s v="Esterilización en odontologia"/>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4"/>
    <m/>
    <m/>
    <m/>
    <m/>
    <m/>
    <m/>
    <m/>
    <m/>
    <m/>
    <m/>
    <m/>
    <m/>
    <m/>
    <m/>
    <m/>
    <m/>
    <m/>
    <m/>
    <m/>
    <m/>
    <m/>
    <m/>
    <m/>
    <m/>
    <m/>
    <m/>
    <m/>
    <m/>
  </r>
  <r>
    <m/>
    <m/>
    <m/>
    <m/>
    <m/>
    <m/>
    <m/>
    <m/>
    <x v="4"/>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4"/>
    <m/>
    <m/>
    <m/>
    <m/>
    <m/>
    <m/>
    <m/>
    <m/>
    <m/>
    <m/>
    <m/>
    <s v="EXCELENTE"/>
    <n v="4"/>
    <n v="66"/>
    <n v="69"/>
    <n v="70"/>
    <n v="68"/>
    <n v="71"/>
    <n v="72"/>
    <n v="70"/>
    <n v="72"/>
    <n v="69"/>
    <n v="68"/>
    <n v="70"/>
    <n v="71"/>
    <n v="836"/>
    <n v="100"/>
    <m/>
  </r>
  <r>
    <m/>
    <m/>
    <m/>
    <m/>
    <m/>
    <m/>
    <m/>
    <m/>
    <x v="4"/>
    <m/>
    <m/>
    <m/>
    <m/>
    <m/>
    <m/>
    <m/>
    <m/>
    <m/>
    <m/>
    <m/>
    <s v="BUENO"/>
    <n v="3"/>
    <n v="11"/>
    <n v="8"/>
    <n v="6"/>
    <n v="9"/>
    <n v="6"/>
    <n v="5"/>
    <n v="6"/>
    <n v="5"/>
    <n v="8"/>
    <n v="9"/>
    <n v="7"/>
    <n v="6"/>
    <n v="86"/>
    <n v="80"/>
    <m/>
  </r>
  <r>
    <m/>
    <m/>
    <m/>
    <m/>
    <m/>
    <m/>
    <m/>
    <m/>
    <x v="4"/>
    <m/>
    <m/>
    <m/>
    <m/>
    <m/>
    <m/>
    <m/>
    <m/>
    <m/>
    <m/>
    <m/>
    <s v="REGULAR"/>
    <n v="2"/>
    <n v="0"/>
    <n v="0"/>
    <n v="1"/>
    <n v="0"/>
    <n v="0"/>
    <n v="0"/>
    <n v="1"/>
    <n v="0"/>
    <n v="0"/>
    <n v="0"/>
    <n v="0"/>
    <n v="0"/>
    <n v="2"/>
    <n v="50"/>
    <m/>
  </r>
  <r>
    <m/>
    <m/>
    <m/>
    <m/>
    <m/>
    <m/>
    <m/>
    <m/>
    <x v="4"/>
    <m/>
    <m/>
    <m/>
    <m/>
    <m/>
    <m/>
    <m/>
    <m/>
    <m/>
    <m/>
    <m/>
    <s v="DEFICIENTE"/>
    <n v="1"/>
    <n v="0"/>
    <n v="0"/>
    <n v="0"/>
    <n v="0"/>
    <n v="0"/>
    <n v="0"/>
    <n v="0"/>
    <n v="0"/>
    <n v="0"/>
    <n v="0"/>
    <n v="0"/>
    <n v="0"/>
    <n v="0"/>
    <n v="30"/>
    <m/>
  </r>
  <r>
    <m/>
    <m/>
    <m/>
    <m/>
    <m/>
    <m/>
    <m/>
    <m/>
    <x v="4"/>
    <m/>
    <m/>
    <m/>
    <m/>
    <m/>
    <m/>
    <m/>
    <m/>
    <m/>
    <m/>
    <m/>
    <m/>
    <s v="total "/>
    <n v="77"/>
    <n v="77"/>
    <n v="77"/>
    <n v="77"/>
    <n v="77"/>
    <n v="77"/>
    <n v="77"/>
    <n v="77"/>
    <n v="77"/>
    <n v="77"/>
    <n v="77"/>
    <n v="77"/>
    <n v="2376"/>
    <s v="total"/>
    <m/>
  </r>
  <r>
    <m/>
    <m/>
    <m/>
    <m/>
    <m/>
    <m/>
    <m/>
    <m/>
    <x v="4"/>
    <m/>
    <m/>
    <m/>
    <m/>
    <m/>
    <m/>
    <m/>
    <m/>
    <m/>
    <m/>
    <m/>
    <m/>
    <m/>
    <m/>
    <m/>
    <m/>
    <m/>
    <m/>
    <m/>
    <m/>
    <m/>
    <m/>
    <m/>
    <m/>
    <m/>
    <n v="2914"/>
    <s v="Total respuestas"/>
    <m/>
  </r>
  <r>
    <m/>
    <m/>
    <m/>
    <m/>
    <m/>
    <m/>
    <m/>
    <m/>
    <x v="4"/>
    <m/>
    <m/>
    <m/>
    <m/>
    <m/>
    <m/>
    <m/>
    <m/>
    <m/>
    <m/>
    <m/>
    <m/>
    <m/>
    <m/>
    <m/>
    <m/>
    <m/>
    <m/>
    <m/>
    <m/>
    <m/>
    <m/>
    <m/>
    <m/>
    <m/>
    <m/>
    <s v="Porcentaje de satisfacción"/>
    <m/>
  </r>
  <r>
    <m/>
    <m/>
    <m/>
    <m/>
    <m/>
    <m/>
    <m/>
    <m/>
    <x v="4"/>
    <m/>
    <m/>
    <m/>
    <m/>
    <m/>
    <m/>
    <m/>
    <m/>
    <m/>
    <m/>
    <m/>
    <m/>
    <m/>
    <m/>
    <m/>
    <m/>
    <m/>
    <m/>
    <m/>
    <m/>
    <m/>
    <m/>
    <m/>
    <m/>
    <m/>
    <m/>
    <m/>
    <m/>
  </r>
  <r>
    <m/>
    <m/>
    <m/>
    <m/>
    <m/>
    <m/>
    <m/>
    <m/>
    <x v="4"/>
    <m/>
    <m/>
    <m/>
    <m/>
    <m/>
    <m/>
    <m/>
    <m/>
    <m/>
    <m/>
    <m/>
    <m/>
    <m/>
    <m/>
    <m/>
    <m/>
    <m/>
    <m/>
    <m/>
    <m/>
    <m/>
    <m/>
    <m/>
    <m/>
    <m/>
    <m/>
    <m/>
    <m/>
  </r>
  <r>
    <m/>
    <m/>
    <m/>
    <m/>
    <m/>
    <m/>
    <m/>
    <m/>
    <x v="4"/>
    <m/>
    <m/>
    <m/>
    <m/>
    <m/>
    <m/>
    <m/>
    <m/>
    <m/>
    <m/>
    <m/>
    <m/>
    <s v="total SDS-PYC-FT-046"/>
    <m/>
    <m/>
    <m/>
    <m/>
    <m/>
    <m/>
    <m/>
    <m/>
    <m/>
    <m/>
    <m/>
    <m/>
    <m/>
    <m/>
    <m/>
  </r>
  <r>
    <m/>
    <m/>
    <m/>
    <m/>
    <m/>
    <m/>
    <m/>
    <m/>
    <x v="4"/>
    <m/>
    <m/>
    <m/>
    <m/>
    <m/>
    <m/>
    <m/>
    <m/>
    <m/>
    <m/>
    <m/>
    <m/>
    <m/>
    <s v="Excelente"/>
    <s v="Bueno"/>
    <s v="Regular"/>
    <s v="Deficiente"/>
    <m/>
    <m/>
    <m/>
    <m/>
    <m/>
    <m/>
    <m/>
    <m/>
    <m/>
    <m/>
    <m/>
  </r>
  <r>
    <m/>
    <m/>
    <m/>
    <m/>
    <m/>
    <m/>
    <m/>
    <m/>
    <x v="4"/>
    <m/>
    <m/>
    <m/>
    <m/>
    <m/>
    <m/>
    <s v="ENCUESTA DE SATISFACCIÓN "/>
    <n v="1"/>
    <m/>
    <m/>
    <m/>
    <m/>
    <s v="Interacción humana"/>
    <n v="71.25"/>
    <n v="5.5"/>
    <n v="0.25"/>
    <n v="0"/>
    <n v="9"/>
    <m/>
    <m/>
    <m/>
    <m/>
    <m/>
    <m/>
    <m/>
    <m/>
    <m/>
    <m/>
  </r>
  <r>
    <m/>
    <m/>
    <m/>
    <m/>
    <m/>
    <m/>
    <m/>
    <m/>
    <x v="4"/>
    <m/>
    <m/>
    <m/>
    <m/>
    <m/>
    <m/>
    <s v="PRETEST"/>
    <n v="0.57999999999999996"/>
    <m/>
    <m/>
    <m/>
    <m/>
    <s v="Oportunidad"/>
    <n v="70"/>
    <n v="7"/>
    <n v="0"/>
    <n v="0"/>
    <n v="77"/>
    <m/>
    <m/>
    <m/>
    <m/>
    <m/>
    <m/>
    <m/>
    <m/>
    <m/>
    <m/>
  </r>
  <r>
    <m/>
    <m/>
    <m/>
    <m/>
    <m/>
    <m/>
    <m/>
    <m/>
    <x v="4"/>
    <m/>
    <m/>
    <m/>
    <m/>
    <m/>
    <m/>
    <s v="POSTEST"/>
    <n v="0.74"/>
    <m/>
    <m/>
    <m/>
    <m/>
    <s v="Infraestructura"/>
    <n v="71"/>
    <n v="6"/>
    <n v="0"/>
    <n v="0"/>
    <n v="77"/>
    <m/>
    <m/>
    <m/>
    <m/>
    <m/>
    <m/>
    <m/>
    <m/>
    <m/>
    <m/>
  </r>
  <r>
    <m/>
    <m/>
    <m/>
    <m/>
    <m/>
    <m/>
    <m/>
    <m/>
    <x v="4"/>
    <m/>
    <m/>
    <m/>
    <m/>
    <m/>
    <m/>
    <m/>
    <m/>
    <m/>
    <m/>
    <m/>
    <m/>
    <s v="Satisfacción del requerimiento"/>
    <n v="68"/>
    <n v="9"/>
    <n v="0"/>
    <n v="0"/>
    <n v="77"/>
    <m/>
    <m/>
    <m/>
    <m/>
    <m/>
    <m/>
    <m/>
    <m/>
    <m/>
    <m/>
  </r>
  <r>
    <m/>
    <m/>
    <m/>
    <m/>
    <m/>
    <m/>
    <m/>
    <m/>
    <x v="4"/>
    <m/>
    <m/>
    <m/>
    <m/>
    <m/>
    <m/>
    <m/>
    <m/>
    <m/>
    <m/>
    <m/>
    <m/>
    <s v="Calidad general"/>
    <n v="68.666666666666671"/>
    <n v="8"/>
    <n v="0.33333333333333331"/>
    <n v="0"/>
    <n v="77"/>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n v="4981"/>
    <s v="6/25/26 8:57:17"/>
    <s v="6/25/26 8:59:54"/>
    <s v="anonymous"/>
    <m/>
    <m/>
    <s v="CAPACITACIÓN"/>
    <s v="Resolución 1811 de 2025 licencias de práctica medica "/>
    <x v="0"/>
    <s v="6/25/2026"/>
    <s v="Carlos Andrés "/>
    <s v="Isaza Cardozo "/>
    <s v="Cédula de Ciudadanía"/>
    <n v="10189119"/>
    <n v="10189119"/>
    <s v="Unidad de estética dental SAS "/>
    <n v="830088051"/>
    <s v="Asistente de habilitación y calidad "/>
    <s v="BOGOTA DISTRITO CAPITAL"/>
    <n v="3012638598"/>
    <s v="caisazac@hotmail.com"/>
    <s v="OSCAR ARTURO MARIN DIAZ;"/>
    <n v="4"/>
    <n v="4"/>
    <n v="4"/>
    <n v="4"/>
    <n v="4"/>
    <n v="4"/>
    <n v="4"/>
    <n v="4"/>
    <n v="4"/>
    <n v="4"/>
    <n v="4"/>
    <n v="4"/>
    <s v="NA"/>
    <s v="Conozca el proceso sancionatorio"/>
    <s v="Guías de práctica clínica "/>
  </r>
  <r>
    <n v="4982"/>
    <s v="6/25/26 8:57:12"/>
    <s v="6/25/26 9:00:51"/>
    <s v="anonymous"/>
    <m/>
    <m/>
    <s v="CAPACITACIÓN"/>
    <s v="Resolución 1811 de 2025 licencias de práctica medica "/>
    <x v="0"/>
    <s v="6/25/2026"/>
    <s v="YINETH ALEJANDRA "/>
    <s v="CARREÑO SANCHEZ"/>
    <s v="Cédula de Ciudadanía"/>
    <n v="1030629674"/>
    <n v="1030629674"/>
    <s v="MEDIPORT SAS"/>
    <n v="830073010"/>
    <s v="LIDER CALIDAD "/>
    <s v="BOGOTA DISTRITO CAPITAL"/>
    <n v="3118649181"/>
    <s v="alejandracarreno93@hotmail.com"/>
    <s v="OSCAR ARTURO MARIN DIAZ;"/>
    <n v="3"/>
    <n v="3"/>
    <n v="3"/>
    <n v="3"/>
    <n v="3"/>
    <n v="3"/>
    <n v="3"/>
    <n v="3"/>
    <n v="3"/>
    <n v="3"/>
    <n v="3"/>
    <n v="3"/>
    <s v="todo claro "/>
    <s v="Telemedicina"/>
    <s v="INVIMA"/>
  </r>
  <r>
    <n v="4983"/>
    <s v="6/25/26 8:57:29"/>
    <s v="6/25/26 9:00:51"/>
    <s v="anonymous"/>
    <m/>
    <m/>
    <s v="CAPACITACIÓN"/>
    <s v="Resolución 1811 de 2025 licencias de práctica medica "/>
    <x v="1"/>
    <s v="6/25/2026"/>
    <s v="Juliana"/>
    <s v="Valenzuela"/>
    <s v="Cédula de Ciudadanía"/>
    <n v="1072747569"/>
    <n v="1072747569"/>
    <s v="Independiente "/>
    <n v="1072747569"/>
    <s v="Asesora de calidad "/>
    <s v="BOGOTA DISTRITO CAPITAL"/>
    <n v="3207237957"/>
    <s v="djvalenzuela@outlook.es"/>
    <s v="OSCAR ARTURO MARIN DIAZ;"/>
    <n v="4"/>
    <n v="4"/>
    <n v="4"/>
    <n v="4"/>
    <n v="4"/>
    <n v="4"/>
    <n v="4"/>
    <n v="4"/>
    <n v="4"/>
    <n v="4"/>
    <n v="4"/>
    <n v="4"/>
    <s v="NA"/>
    <s v="Pamec "/>
    <s v="Na "/>
  </r>
  <r>
    <n v="4984"/>
    <s v="6/25/26 8:57:29"/>
    <s v="6/25/26 9:01:19"/>
    <s v="anonymous"/>
    <m/>
    <m/>
    <s v="CAPACITACIÓN"/>
    <s v="Resolución 1811 de 2025 licencias de práctica medica "/>
    <x v="0"/>
    <s v="6/25/2026"/>
    <s v="Diego Stiven "/>
    <s v="Hernandez Urresty"/>
    <s v="Cédula de Ciudadanía"/>
    <n v="1032484053"/>
    <n v="1032484053"/>
    <s v="IDIME S.A"/>
    <n v="800065396"/>
    <s v="Coordinador Gestion Tecnologica."/>
    <s v="BOGOTA DISTRITO CAPITAL"/>
    <n v="3133922443"/>
    <s v="diegostiven1@gmail.com"/>
    <s v="OSCAR ARTURO MARIN DIAZ;"/>
    <n v="4"/>
    <n v="4"/>
    <n v="4"/>
    <n v="4"/>
    <n v="4"/>
    <n v="4"/>
    <n v="4"/>
    <n v="4"/>
    <n v="4"/>
    <n v="4"/>
    <n v="4"/>
    <n v="4"/>
    <s v="No tengo sugerencias"/>
    <s v="Sistema Único de Acreditación"/>
    <s v="NA"/>
  </r>
  <r>
    <n v="4985"/>
    <s v="6/25/26 8:57:37"/>
    <s v="6/25/26 9:01:23"/>
    <s v="anonymous"/>
    <m/>
    <m/>
    <s v="CAPACITACIÓN"/>
    <s v="Resolución 1811 de 2025 licencias de práctica medica "/>
    <x v="0"/>
    <s v="6/25/2026"/>
    <s v="PAULA ALEJANDRA"/>
    <s v=" ALDANA NARANJO"/>
    <s v="Cédula de Ciudadanía"/>
    <n v="1000213186"/>
    <n v="1000213186"/>
    <s v="INSTITUTO DE DIAGNOSTICO MEDICO S.A - IDIME S.A"/>
    <n v="800065396"/>
    <s v="INGENIERA BIOMÉDICA"/>
    <s v="BOGOTA DISTRITO CAPITAL"/>
    <n v="3508299882"/>
    <s v="paula.aldana.1993@gmail.com"/>
    <s v="OSCAR ARTURO MARIN DIAZ;"/>
    <n v="4"/>
    <n v="4"/>
    <n v="4"/>
    <n v="4"/>
    <n v="4"/>
    <n v="4"/>
    <n v="4"/>
    <n v="4"/>
    <n v="4"/>
    <n v="4"/>
    <n v="4"/>
    <n v="4"/>
    <s v="No tengo sugerencias"/>
    <s v="Sistema Único de Acreditación"/>
    <s v="NA"/>
  </r>
  <r>
    <n v="4986"/>
    <s v="6/25/26 8:58:21"/>
    <s v="6/25/26 9:01:31"/>
    <s v="anonymous"/>
    <m/>
    <m/>
    <s v="CAPACITACIÓN"/>
    <s v="Resolución 1811 de 2025 licencias de práctica medica "/>
    <x v="2"/>
    <s v="6/25/2026"/>
    <s v="LEYDI TATIANA"/>
    <s v="GONZALEZ APONTE"/>
    <s v="Cédula de Ciudadanía"/>
    <n v="1012407837"/>
    <n v="1012407837"/>
    <s v="LEYDI TATIANA GONZALEZ APONTE"/>
    <n v="1012407837"/>
    <s v="AUDITORA"/>
    <s v="BOGOTA DISTRITO CAPITAL"/>
    <n v="3016852992"/>
    <s v="ltgonzaleza94@gmail.com"/>
    <s v="OSCAR ARTURO MARIN DIAZ;"/>
    <n v="4"/>
    <n v="4"/>
    <n v="4"/>
    <n v="4"/>
    <n v="4"/>
    <n v="4"/>
    <n v="4"/>
    <n v="4"/>
    <n v="4"/>
    <n v="4"/>
    <n v="4"/>
    <n v="4"/>
    <s v="excelente"/>
    <s v="Conozca el proceso sancionatorio"/>
    <s v="Implementación de RDA"/>
  </r>
  <r>
    <n v="4987"/>
    <s v="6/25/26 8:57:32"/>
    <s v="6/25/26 9:01:37"/>
    <s v="anonymous"/>
    <m/>
    <m/>
    <s v="CAPACITACIÓN"/>
    <s v="Resolución 1811 de 2025 licencias de práctica medica "/>
    <x v="0"/>
    <s v="6/25/2026"/>
    <s v="Juan Sebastian "/>
    <s v="Pinzón Angarita"/>
    <s v="Cédula de Ciudadanía"/>
    <n v="10100026765"/>
    <n v="1010026765"/>
    <s v="Instituto de diagnostico medico s.a.s"/>
    <n v="8000653962"/>
    <s v="Ingeniero Biomedico"/>
    <s v="BOGOTA DISTRITO CAPITAL"/>
    <n v="3008264219"/>
    <s v="sebasdx2710@gmail.com"/>
    <s v="OSCAR ARTURO MARIN DIAZ;"/>
    <n v="4"/>
    <n v="4"/>
    <n v="4"/>
    <n v="4"/>
    <n v="4"/>
    <n v="4"/>
    <n v="4"/>
    <n v="4"/>
    <n v="4"/>
    <n v="4"/>
    <n v="4"/>
    <n v="4"/>
    <s v="excelente"/>
    <s v="Estándar 3. Dotación Resolución 3100 de 2019 (Equipos biomédicos)"/>
    <s v="Sistema Único de Acreditación"/>
  </r>
  <r>
    <n v="4988"/>
    <s v="6/25/26 8:57:52"/>
    <s v="6/25/26 9:01:39"/>
    <s v="anonymous"/>
    <m/>
    <m/>
    <s v="CAPACITACIÓN"/>
    <s v="Resolución 1811 de 2025 licencias de práctica medica "/>
    <x v="2"/>
    <s v="6/25/2026"/>
    <s v="GUILLERMO AUGUSTO"/>
    <s v="SUAREZ CARO"/>
    <s v="Cédula de Ciudadanía"/>
    <n v="1032391996"/>
    <n v="1032391996"/>
    <s v="GUILLERMO AUGUSTO SUAREZ CARO"/>
    <n v="1032391996"/>
    <s v="Enfermero profesional "/>
    <s v="BOGOTA DISTRITO CAPITAL"/>
    <n v="3174903079"/>
    <s v="guillermosuarezcaro1@hotmail.com"/>
    <s v="OSCAR ARTURO MARIN DIAZ;"/>
    <n v="4"/>
    <n v="4"/>
    <n v="4"/>
    <n v="4"/>
    <n v="4"/>
    <n v="4"/>
    <n v="4"/>
    <n v="4"/>
    <n v="4"/>
    <n v="4"/>
    <n v="4"/>
    <n v="4"/>
    <s v="NA"/>
    <s v="Sistema Único de Acreditación"/>
    <s v="NA"/>
  </r>
  <r>
    <n v="4989"/>
    <s v="6/25/26 8:59:21"/>
    <s v="6/25/26 9:01:48"/>
    <s v="anonymous"/>
    <m/>
    <m/>
    <s v="CAPACITACIÓN"/>
    <s v="Resolución 1811 de 2025 licencias de práctica medica "/>
    <x v="1"/>
    <s v="6/25/2026"/>
    <s v="Gina marcela"/>
    <s v="Moreno pulido"/>
    <s v="Cédula de Ciudadanía"/>
    <n v="52775200"/>
    <n v="52775200"/>
    <s v="GN CONSULTORES SAS"/>
    <n v="901932819"/>
    <s v="Consultor"/>
    <s v="CAJICA CUNDINAMARCA "/>
    <n v="3222188277"/>
    <s v="Na"/>
    <s v="OSCAR ARTURO MARIN DIAZ;"/>
    <n v="4"/>
    <n v="4"/>
    <n v="4"/>
    <n v="4"/>
    <n v="4"/>
    <n v="4"/>
    <n v="4"/>
    <n v="4"/>
    <n v="4"/>
    <n v="4"/>
    <n v="4"/>
    <n v="4"/>
    <s v="NA"/>
    <s v="Reactivovigilancia"/>
    <s v="NA"/>
  </r>
  <r>
    <n v="4990"/>
    <s v="6/25/26 8:57:08"/>
    <s v="6/25/26 9:01:56"/>
    <s v="anonymous"/>
    <m/>
    <m/>
    <s v="CAPACITACIÓN"/>
    <s v="Resolución 1811 de 2025 licencias de práctica medica "/>
    <x v="0"/>
    <s v="6/25/2026"/>
    <s v="LINA MARIA "/>
    <s v="SAENZ GARCIA"/>
    <s v="Cédula de Ciudadanía"/>
    <n v="1030604848"/>
    <n v="1030604848"/>
    <s v="CAJA DE COMPENSACIÓN  COMPENSAR "/>
    <n v="860066942"/>
    <s v="AUXILIAR ADMINISTRATIVA EN SALLUD"/>
    <s v="BOGOTA DISTRITO CAPITAL"/>
    <n v="3112572026"/>
    <s v="lmsaenzg@compensarsalud.com"/>
    <s v="OSCAR ARTURO MARIN DIAZ;"/>
    <n v="4"/>
    <n v="4"/>
    <n v="4"/>
    <n v="4"/>
    <n v="4"/>
    <n v="4"/>
    <n v="4"/>
    <n v="4"/>
    <n v="4"/>
    <n v="4"/>
    <n v="4"/>
    <n v="4"/>
    <s v="n/a"/>
    <s v="Resolución 3100 de 2019"/>
    <s v="infraestructura"/>
  </r>
  <r>
    <n v="4991"/>
    <s v="6/25/26 8:57:47"/>
    <s v="6/25/26 9:01:59"/>
    <s v="anonymous"/>
    <m/>
    <m/>
    <s v="CAPACITACIÓN"/>
    <s v="Resolución 1811 de 2025 licencias de práctica medica "/>
    <x v="0"/>
    <s v="6/25/2026"/>
    <s v="Sulma Lorena"/>
    <s v="Martinez Estrada"/>
    <s v="Cédula de Ciudadanía"/>
    <n v="1022391488"/>
    <n v="1022391488"/>
    <s v="Clínica de Charry"/>
    <n v="900006808"/>
    <s v="Regente de Farmacia"/>
    <s v="BOGOTA DISTRITO CAPITAL"/>
    <n v="3046367658"/>
    <s v="lorens.martinez@hotmail.com"/>
    <s v="OSCAR ARTURO MARIN DIAZ;"/>
    <n v="4"/>
    <n v="4"/>
    <n v="4"/>
    <n v="4"/>
    <n v="4"/>
    <n v="4"/>
    <n v="4"/>
    <n v="4"/>
    <n v="4"/>
    <n v="4"/>
    <n v="4"/>
    <n v="4"/>
    <s v="NA"/>
    <s v="Ninguna de los anteriores"/>
    <s v="NA"/>
  </r>
  <r>
    <n v="4992"/>
    <s v="6/25/26 8:57:29"/>
    <s v="6/25/26 9:02:22"/>
    <s v="anonymous"/>
    <m/>
    <m/>
    <s v="CAPACITACIÓN"/>
    <s v="Resolución 1811 de 2025 licencias de práctica medica "/>
    <x v="0"/>
    <s v="6/25/2026"/>
    <s v="RICARDO "/>
    <s v="DURAN ARANGO"/>
    <s v="Cédula de Ciudadanía"/>
    <n v="79433996"/>
    <n v="79433996"/>
    <s v="IRO IMAGEN Y RADIOLOGIA ORAL SAS"/>
    <n v="900108627"/>
    <s v="Director"/>
    <s v="BOGOTA DISTRITO CAPITAL"/>
    <n v="3107773218"/>
    <s v="irodigital@gmail.com"/>
    <s v="OSCAR ARTURO MARIN DIAZ;"/>
    <n v="4"/>
    <n v="4"/>
    <n v="4"/>
    <n v="4"/>
    <n v="4"/>
    <n v="4"/>
    <n v="4"/>
    <n v="3"/>
    <n v="4"/>
    <n v="4"/>
    <n v="4"/>
    <n v="4"/>
    <s v="INTERESANTE LA CAPACITACION, BUEN DOMINIO DEL TE,MA POR PARTE DEL CAPACITADOR"/>
    <s v="Tecnovigilancia"/>
    <s v="SEGURIDAD DEL PACIENTE"/>
  </r>
  <r>
    <n v="4993"/>
    <s v="6/25/26 8:57:17"/>
    <s v="6/25/26 9:02:44"/>
    <s v="anonymous"/>
    <m/>
    <m/>
    <s v="CAPACITACIÓN"/>
    <s v="Resolución 1811 de 2025 licencias de práctica medica "/>
    <x v="2"/>
    <s v="6/25/2026"/>
    <s v="Yolanda"/>
    <s v="Tapias Diaz"/>
    <s v="Cédula de Ciudadanía"/>
    <n v="37888778"/>
    <n v="37888778"/>
    <s v="Profesional independiente"/>
    <n v="37888778"/>
    <s v="Auditora en salud"/>
    <s v="CAJICA CUNDINAMARCA "/>
    <n v="3205422269"/>
    <s v="yoltadi@gmail.com"/>
    <s v="OSCAR ARTURO MARIN DIAZ;"/>
    <n v="4"/>
    <n v="4"/>
    <n v="4"/>
    <n v="4"/>
    <n v="4"/>
    <n v="4"/>
    <n v="4"/>
    <n v="4"/>
    <n v="4"/>
    <n v="4"/>
    <n v="4"/>
    <n v="4"/>
    <s v="NA"/>
    <s v="Pamec "/>
    <s v="NA"/>
  </r>
  <r>
    <n v="4994"/>
    <s v="6/25/26 8:59:23"/>
    <s v="6/25/26 9:02:45"/>
    <s v="anonymous"/>
    <m/>
    <m/>
    <s v="CAPACITACIÓN"/>
    <s v="Resolución 1811 de 2025 licencias de práctica medica "/>
    <x v="0"/>
    <s v="6/25/2026"/>
    <s v="Silmary Paola"/>
    <s v="Gonzalez Gamboa"/>
    <s v="Cédula de Ciudadanía"/>
    <n v="52350830"/>
    <n v="52350830"/>
    <s v="Clínica Colsanitas S.A."/>
    <n v="800149384"/>
    <s v="Analista de Calidad"/>
    <s v="BOGOTA DISTRITO CAPITAL"/>
    <n v="3003619226"/>
    <s v="spgonzalez@colsanitas.com"/>
    <s v="OSCAR ARTURO MARIN DIAZ;"/>
    <n v="4"/>
    <n v="4"/>
    <n v="4"/>
    <n v="4"/>
    <n v="4"/>
    <n v="4"/>
    <n v="4"/>
    <n v="4"/>
    <n v="4"/>
    <n v="4"/>
    <n v="4"/>
    <n v="4"/>
    <s v="NA"/>
    <s v="Infraestructura"/>
    <s v="PAMEC e Indicadores"/>
  </r>
  <r>
    <n v="4995"/>
    <s v="6/25/26 8:59:16"/>
    <s v="6/25/26 9:02:48"/>
    <s v="anonymous"/>
    <m/>
    <m/>
    <s v="CAPACITACIÓN"/>
    <s v="Resolución 1811 de 2025 licencias de práctica medica "/>
    <x v="1"/>
    <s v="6/25/2026"/>
    <s v="Carmen yiseth"/>
    <s v="Angel Terrios "/>
    <s v="Cédula de Ciudadanía"/>
    <n v="1012395882"/>
    <n v="1012395882"/>
    <s v="Ética con profesión "/>
    <n v="1012395882"/>
    <s v="Gestión Documental "/>
    <s v="BOGOTA DISTRITO CAPITAL"/>
    <n v="3133208666"/>
    <s v="angelito-0119@hotmail.es"/>
    <s v="OSCAR ARTURO MARIN DIAZ;"/>
    <n v="4"/>
    <n v="4"/>
    <n v="4"/>
    <n v="4"/>
    <n v="4"/>
    <n v="4"/>
    <n v="4"/>
    <n v="4"/>
    <n v="4"/>
    <n v="4"/>
    <n v="4"/>
    <n v="4"/>
    <s v="NA"/>
    <s v="Conozca el proceso sancionatorio"/>
    <s v="NA"/>
  </r>
  <r>
    <n v="4996"/>
    <s v="6/25/26 8:57:36"/>
    <s v="6/25/26 9:02:56"/>
    <s v="anonymous"/>
    <m/>
    <m/>
    <s v="CAPACITACIÓN"/>
    <s v="Resolución 1811 de 2025 licencias de práctica medica "/>
    <x v="2"/>
    <s v="6/25/2026"/>
    <s v="Adriana paola"/>
    <s v="Cardenas ochica"/>
    <s v="Cédula de Ciudadanía"/>
    <n v="52864064"/>
    <n v="52864064"/>
    <s v="Adriana Paola Cárdenas ochica"/>
    <n v="52864064"/>
    <s v="AUDITORA"/>
    <s v="BOGOTA DISTRITO CAPITAL"/>
    <n v="3112198082"/>
    <s v="adripaola37@hotamil.com"/>
    <s v="OSCAR ARTURO MARIN DIAZ;"/>
    <n v="4"/>
    <n v="4"/>
    <n v="4"/>
    <n v="4"/>
    <n v="4"/>
    <n v="4"/>
    <n v="4"/>
    <n v="4"/>
    <n v="4"/>
    <n v="4"/>
    <n v="4"/>
    <n v="4"/>
    <s v="Ninguno"/>
    <s v="Humanización"/>
    <s v="NA"/>
  </r>
  <r>
    <n v="4997"/>
    <s v="6/25/26 8:58:49"/>
    <s v="6/25/26 9:02:59"/>
    <s v="anonymous"/>
    <m/>
    <m/>
    <s v="CAPACITACIÓN"/>
    <s v="Resolución 1811 de 2025 licencias de práctica medica "/>
    <x v="0"/>
    <s v="6/25/2026"/>
    <s v="Carolina"/>
    <s v="Barragan londoño"/>
    <s v="Cédula de Ciudadanía"/>
    <n v="30403085"/>
    <n v="30403085"/>
    <s v="COMPENSAR"/>
    <n v="860066942"/>
    <s v="admnistrador de servicios de salud "/>
    <s v="BOGOTA DISTRITO CAPITAL"/>
    <n v="30408223618"/>
    <s v="cbarraganl@compensarsalud.com"/>
    <s v="OSCAR ARTURO MARIN DIAZ;"/>
    <n v="3"/>
    <n v="3"/>
    <n v="4"/>
    <n v="4"/>
    <n v="4"/>
    <n v="4"/>
    <n v="4"/>
    <n v="4"/>
    <n v="4"/>
    <n v="3"/>
    <n v="4"/>
    <n v="4"/>
    <s v="Ninguno"/>
    <s v="Bioseguridad en Odontología"/>
    <s v="pamec"/>
  </r>
  <r>
    <n v="4998"/>
    <s v="6/25/26 8:59:28"/>
    <s v="6/25/26 9:03:27"/>
    <s v="anonymous"/>
    <m/>
    <m/>
    <s v="CAPACITACIÓN"/>
    <s v="Resolución 1811 de 2025 licencias de práctica medica "/>
    <x v="2"/>
    <s v="6/25/2026"/>
    <s v="Carolina"/>
    <s v="Muñoz Hoyos"/>
    <s v="Cédula de Ciudadanía"/>
    <n v="52425440"/>
    <n v="52425440"/>
    <s v="Liliana Halaby Guerrero"/>
    <n v="52503959"/>
    <s v="AUDITORA"/>
    <s v="BOGOTA DISTRITO CAPITAL"/>
    <n v="3204800409"/>
    <s v="Dycarolina@hotmail.com"/>
    <s v="OSCAR ARTURO MARIN DIAZ;"/>
    <n v="4"/>
    <n v="4"/>
    <n v="4"/>
    <n v="4"/>
    <n v="4"/>
    <n v="4"/>
    <n v="4"/>
    <n v="4"/>
    <n v="4"/>
    <n v="4"/>
    <n v="4"/>
    <n v="4"/>
    <s v="Muy buena"/>
    <s v="Resolución 3100 de 2019"/>
    <s v="NA"/>
  </r>
  <r>
    <n v="4999"/>
    <s v="6/25/26 8:57:33"/>
    <s v="6/25/26 9:03:45"/>
    <s v="anonymous"/>
    <m/>
    <m/>
    <s v="CAPACITACIÓN"/>
    <s v="Resolución 1811 de 2025 licencias de práctica medica "/>
    <x v="0"/>
    <s v="6/25/2026"/>
    <s v="MABEL ALEJANDRA "/>
    <s v="HERNANDEZ CADENA"/>
    <s v="Cédula de Ciudadanía"/>
    <n v="52979391"/>
    <n v="52979391"/>
    <s v="COMPENSAR "/>
    <n v="860066942"/>
    <s v="ADMINISTRADOR DE SERVICIOS DE SALUD"/>
    <s v="BOGOTA DISTRITO CAPITAL"/>
    <n v="3132292247"/>
    <s v="MAHERNANDEZC@COMPENSARSALUD.COM"/>
    <s v="OSCAR ARTURO MARIN DIAZ;"/>
    <n v="4"/>
    <n v="4"/>
    <n v="4"/>
    <n v="4"/>
    <n v="4"/>
    <n v="4"/>
    <n v="4"/>
    <n v="4"/>
    <n v="4"/>
    <n v="4"/>
    <n v="4"/>
    <n v="3"/>
    <s v="NINGUNA"/>
    <s v="Resolución 3100 de 2019"/>
    <s v="RESOLUCION 1811 DE 2025"/>
  </r>
  <r>
    <n v="5000"/>
    <s v="6/25/26 8:58:37"/>
    <s v="6/25/26 9:03:55"/>
    <s v="anonymous"/>
    <m/>
    <m/>
    <s v="CAPACITACIÓN"/>
    <s v="Resolución 1811 de 2025 licencias de práctica medica "/>
    <x v="0"/>
    <s v="6/25/2026"/>
    <s v="AMANDA YAMILE "/>
    <s v="LOPEZ GARZÓN"/>
    <s v="Cédula de Ciudadanía"/>
    <n v="52106035"/>
    <n v="52106035"/>
    <s v="COMPENSAR"/>
    <n v="860066942"/>
    <s v="ESPECIALISTA AUDITORIA SALUD"/>
    <s v="BOGOTA DISTRITO CAPITAL"/>
    <n v="3045360195"/>
    <s v="aylopezg@compensarsalud.com"/>
    <s v="OSCAR ARTURO MARIN DIAZ;"/>
    <n v="4"/>
    <n v="4"/>
    <n v="4"/>
    <n v="4"/>
    <n v="4"/>
    <n v="4"/>
    <n v="4"/>
    <n v="4"/>
    <n v="4"/>
    <n v="4"/>
    <n v="4"/>
    <n v="4"/>
    <s v="Excelente ejercicio"/>
    <s v="Pamec "/>
    <s v="POLITICA NACIONAL DE CALIDAD"/>
  </r>
  <r>
    <n v="5001"/>
    <s v="6/25/26 8:57:27"/>
    <s v="6/25/26 9:04:23"/>
    <s v="anonymous"/>
    <m/>
    <m/>
    <s v="CAPACITACIÓN"/>
    <s v="Resolución 1811 de 2025 licencias de práctica medica "/>
    <x v="0"/>
    <s v="6/25/2026"/>
    <s v="Deisy Liliana "/>
    <s v="Ochoa Sepulveda "/>
    <s v="Cédula de Ciudadanía"/>
    <n v="52929961"/>
    <n v="52929961"/>
    <s v="COMPENSAR "/>
    <n v="860066942"/>
    <s v="Administradora de servicios de salud "/>
    <s v="BOGOTA DISTRITO CAPITAL"/>
    <n v="3103066506"/>
    <s v="dlochoas@compensarsalud.com"/>
    <s v="OSCAR ARTURO MARIN DIAZ;"/>
    <n v="3"/>
    <n v="3"/>
    <n v="3"/>
    <n v="4"/>
    <n v="4"/>
    <n v="4"/>
    <n v="4"/>
    <n v="3"/>
    <n v="4"/>
    <n v="4"/>
    <n v="4"/>
    <n v="3"/>
    <s v="NA"/>
    <s v="Resolución 3100 de 2019"/>
    <s v="Bioseguridad en Odontología"/>
  </r>
  <r>
    <n v="5002"/>
    <s v="6/25/26 9:01:50"/>
    <s v="6/25/26 9:04:29"/>
    <s v="anonymous"/>
    <m/>
    <m/>
    <s v="CAPACITACIÓN"/>
    <s v="Resolución 1811 de 2025 licencias de práctica medica "/>
    <x v="1"/>
    <s v="6/25/2026"/>
    <s v="Nestor javier"/>
    <s v="Vargas olmos"/>
    <s v="Cédula de Ciudadanía"/>
    <n v="80241277"/>
    <n v="80241277"/>
    <s v="GN CONSULTORES SAS"/>
    <n v="901932819"/>
    <s v="Consultor"/>
    <s v="CAJICA CUNDINAMARCA "/>
    <n v="3213240446"/>
    <s v="Nestor.Vargas@gnconsultoressas.com"/>
    <s v="OSCAR ARTURO MARIN DIAZ;"/>
    <n v="4"/>
    <n v="4"/>
    <n v="4"/>
    <n v="4"/>
    <n v="4"/>
    <n v="4"/>
    <n v="4"/>
    <n v="4"/>
    <n v="4"/>
    <n v="4"/>
    <n v="4"/>
    <n v="4"/>
    <s v="NA"/>
    <s v="Residuos Hospitalarios"/>
    <s v="NA"/>
  </r>
  <r>
    <n v="5003"/>
    <s v="6/25/26 8:59:11"/>
    <s v="6/25/26 9:05:19"/>
    <s v="anonymous"/>
    <m/>
    <m/>
    <s v="CAPACITACIÓN"/>
    <s v="Resolución 1811 de 2025 licencias de práctica medica "/>
    <x v="0"/>
    <s v="6/25/2026"/>
    <s v="Jessica Camila"/>
    <s v="Corredor Lara"/>
    <s v="Cédula de Ciudadanía"/>
    <n v="1023029989"/>
    <n v="1023029989"/>
    <s v="IMEDHEALTH SAS IPS"/>
    <n v="901625767"/>
    <s v="Analista de Calidad"/>
    <s v="BOGOTA DISTRITO CAPITAL"/>
    <n v="3213686260"/>
    <s v="accesoc@imedh.com.co"/>
    <s v="OSCAR ARTURO MARIN DIAZ;"/>
    <n v="3"/>
    <n v="3"/>
    <n v="4"/>
    <n v="3"/>
    <n v="4"/>
    <n v="4"/>
    <n v="3"/>
    <n v="3"/>
    <n v="3"/>
    <n v="4"/>
    <n v="3"/>
    <n v="3"/>
    <s v="NA"/>
    <s v="Telemedicina"/>
    <s v="NA"/>
  </r>
  <r>
    <n v="5004"/>
    <s v="6/25/26 8:58:32"/>
    <s v="6/25/26 9:05:30"/>
    <s v="anonymous"/>
    <m/>
    <m/>
    <s v="CAPACITACIÓN"/>
    <s v="Resolución 1811 de 2025 licencias de práctica medica "/>
    <x v="0"/>
    <s v="6/25/2026"/>
    <s v="Diana Carolina "/>
    <s v="Barbosa ariza"/>
    <s v="Cédula de Ciudadanía"/>
    <n v="1098746591"/>
    <n v="1098746591"/>
    <s v="Compensar salud"/>
    <n v="860066942"/>
    <s v="Administradora de servicios de salud"/>
    <s v="BOGOTA DISTRITO CAPITAL"/>
    <n v="3125168657"/>
    <s v="Dcbarbosaa@compensarsalud.com"/>
    <s v="OSCAR ARTURO MARIN DIAZ;"/>
    <n v="3"/>
    <n v="4"/>
    <n v="3"/>
    <n v="4"/>
    <n v="4"/>
    <n v="4"/>
    <n v="4"/>
    <n v="4"/>
    <n v="4"/>
    <n v="4"/>
    <n v="4"/>
    <n v="4"/>
    <s v="Sin comentarios "/>
    <s v="Resolución 3100 de 2019"/>
    <s v="NA"/>
  </r>
  <r>
    <n v="5005"/>
    <s v="6/25/26 8:58:11"/>
    <s v="6/25/26 9:06:05"/>
    <s v="anonymous"/>
    <m/>
    <m/>
    <s v="CAPACITACIÓN"/>
    <s v="Resolución 1811 de 2025 licencias de práctica medica "/>
    <x v="0"/>
    <s v="6/25/2026"/>
    <s v="Mayra Alejandra "/>
    <s v="Hernández Esparza "/>
    <s v="Cédula de Ciudadanía"/>
    <n v="1095955899"/>
    <n v="1095955899"/>
    <s v="Instituto de ortopedia y cirugía plástica "/>
    <n v="860514752"/>
    <s v="Auxiliar auditoría y calidad"/>
    <s v="BOGOTA DISTRITO CAPITAL"/>
    <n v="6016190311"/>
    <s v="aud.medicaiocp@hotmail.com"/>
    <s v="OSCAR ARTURO MARIN DIAZ;"/>
    <n v="4"/>
    <n v="4"/>
    <n v="4"/>
    <n v="4"/>
    <n v="4"/>
    <n v="4"/>
    <n v="4"/>
    <n v="4"/>
    <n v="4"/>
    <n v="4"/>
    <n v="4"/>
    <n v="4"/>
    <s v="NA"/>
    <s v="Estándar 4: Medicamentos, dispositivos Médicos e insumos"/>
    <s v="NA"/>
  </r>
  <r>
    <n v="5006"/>
    <s v="6/25/26 9:01:01"/>
    <s v="6/25/26 9:06:53"/>
    <s v="anonymous"/>
    <m/>
    <m/>
    <s v="CAPACITACIÓN"/>
    <s v="Resolución 1811 de 2025 licencias de práctica medica "/>
    <x v="0"/>
    <s v="6/25/2026"/>
    <s v="Maria Camila "/>
    <s v="Yela Lopez"/>
    <s v="Cédula de Ciudadanía"/>
    <n v="1030639525"/>
    <n v="1030639525"/>
    <s v="Compensar IPS"/>
    <n v="860066942"/>
    <s v="Profesional de calidad"/>
    <s v="BOGOTA DISTRITO CAPITAL"/>
    <n v="3137874395"/>
    <s v="mcyelal@compensarsalud.com"/>
    <s v="OSCAR ARTURO MARIN DIAZ;"/>
    <n v="4"/>
    <n v="4"/>
    <n v="4"/>
    <n v="4"/>
    <n v="4"/>
    <n v="4"/>
    <n v="4"/>
    <n v="4"/>
    <n v="4"/>
    <n v="4"/>
    <n v="4"/>
    <n v="4"/>
    <s v="Ninguno"/>
    <s v="Estándar 3. Dotación Resolución 3100 de 2019 (Equipos biomédicos)"/>
    <s v="NINGUNA"/>
  </r>
  <r>
    <n v="5007"/>
    <s v="6/25/26 8:58:24"/>
    <s v="6/25/26 9:07:24"/>
    <s v="anonymous"/>
    <m/>
    <m/>
    <s v="CAPACITACIÓN"/>
    <s v="Resolución 1811 de 2025 licencias de práctica medica "/>
    <x v="0"/>
    <s v="6/25/2026"/>
    <s v="Juliana "/>
    <s v="Parra Triana"/>
    <s v="Cédula de Ciudadanía"/>
    <n v="1014292794"/>
    <n v="1014292794"/>
    <s v="Cruz roja seccional Cundinamarca y Bogotá "/>
    <n v="860070301"/>
    <s v="Analista Biomedica"/>
    <s v="BOGOTA DISTRITO CAPITAL"/>
    <n v="3183667732"/>
    <s v="analista.biomedica@cruzrojabogota.org.co"/>
    <s v="OSCAR ARTURO MARIN DIAZ;"/>
    <n v="4"/>
    <n v="4"/>
    <n v="4"/>
    <n v="4"/>
    <n v="4"/>
    <n v="4"/>
    <n v="4"/>
    <n v="4"/>
    <n v="4"/>
    <n v="4"/>
    <n v="4"/>
    <n v="4"/>
    <s v="NA"/>
    <s v="Tecnovigilancia"/>
    <s v="NA"/>
  </r>
  <r>
    <n v="5008"/>
    <s v="6/25/26 9:03:37"/>
    <s v="6/25/26 9:08:12"/>
    <s v="anonymous"/>
    <m/>
    <m/>
    <s v="CAPACITACIÓN"/>
    <s v="Resolución 1811 de 2025 licencias de práctica medica "/>
    <x v="2"/>
    <s v="6/25/2026"/>
    <s v="Ernesto "/>
    <s v="Correa Peña "/>
    <s v="Cédula de Ciudadanía"/>
    <n v="79146462"/>
    <n v="79146462"/>
    <s v="Ernesto Correa Peña "/>
    <n v="79146462"/>
    <s v="Otorrino "/>
    <s v="BOGOTA DISTRITO CAPITAL"/>
    <n v="3107770932"/>
    <s v="ercope2000@gmail.com"/>
    <s v="OSCAR ARTURO MARIN DIAZ;"/>
    <n v="4"/>
    <n v="4"/>
    <n v="4"/>
    <n v="4"/>
    <n v="4"/>
    <n v="4"/>
    <n v="4"/>
    <n v="4"/>
    <n v="4"/>
    <n v="4"/>
    <n v="4"/>
    <n v="4"/>
    <s v="n/a"/>
    <s v="Farmacovigilancia"/>
    <s v="N/A"/>
  </r>
  <r>
    <n v="5009"/>
    <s v="6/25/26 9:06:14"/>
    <s v="6/25/26 9:09:37"/>
    <s v="anonymous"/>
    <m/>
    <m/>
    <s v="CAPACITACIÓN"/>
    <s v="Resolución 1811 de 2025 licencias de práctica medica "/>
    <x v="0"/>
    <s v="6/25/2026"/>
    <s v="Joan Nicolas"/>
    <s v="Chauta Buitrago"/>
    <s v="Cédula de Ciudadanía"/>
    <n v="1020794122"/>
    <n v="1020794122"/>
    <s v="IDIME SAS"/>
    <n v="800035396"/>
    <s v="Director"/>
    <s v="BOGOTA DISTRITO CAPITAL"/>
    <n v="3172917390"/>
    <s v="joan.chauta@idime.com.co"/>
    <s v="OSCAR ARTURO MARIN DIAZ;"/>
    <n v="4"/>
    <n v="4"/>
    <n v="3"/>
    <n v="3"/>
    <n v="4"/>
    <n v="3"/>
    <n v="3"/>
    <n v="4"/>
    <n v="3"/>
    <n v="3"/>
    <n v="3"/>
    <n v="3"/>
    <s v="no"/>
    <s v="Resolución 3100 de 2019"/>
    <s v="NA"/>
  </r>
  <r>
    <n v="5010"/>
    <s v="6/25/26 8:56:56"/>
    <s v="6/25/26 9:10:28"/>
    <s v="anonymous"/>
    <m/>
    <m/>
    <s v="CAPACITACIÓN"/>
    <s v="Resolución 1811 de 2025 licencias de práctica medica "/>
    <x v="1"/>
    <s v="6/25/2026"/>
    <s v="LINA NATALIA"/>
    <s v="ANGULO DOMINGUEZ"/>
    <s v="Cédula de Ciudadanía"/>
    <n v="1006874552"/>
    <n v="1006874552"/>
    <s v="Vertical Manager"/>
    <n v="901688919"/>
    <s v="Profesional de Calidad y Auditoría"/>
    <s v="BOGOTA DISTRITO CAPITAL"/>
    <n v="3108654940"/>
    <s v="dotacion@verticalmanager.com.co"/>
    <s v="OSCAR ARTURO MARIN DIAZ;"/>
    <n v="4"/>
    <n v="4"/>
    <n v="4"/>
    <n v="4"/>
    <n v="4"/>
    <n v="4"/>
    <n v="4"/>
    <n v="2"/>
    <n v="3"/>
    <n v="3"/>
    <n v="4"/>
    <n v="4"/>
    <s v="NA"/>
    <s v="Estándar 3. Dotación Resolución 3100 de 2019 (Equipos biomédicos)"/>
    <s v="Resolucion 4002 de 2007"/>
  </r>
  <r>
    <n v="5011"/>
    <s v="6/25/26 9:12:19"/>
    <s v="6/25/26 9:21:44"/>
    <s v="anonymous"/>
    <m/>
    <m/>
    <s v="CAPACITACIÓN"/>
    <s v="Resolución 1811 de 2025 licencias de práctica medica "/>
    <x v="3"/>
    <s v="6/25/2026"/>
    <s v="Daniela"/>
    <s v="Ortiz Gómez"/>
    <s v="Cédula de Ciudadanía"/>
    <n v="1032503227"/>
    <n v="1032503227"/>
    <s v="SDS-SCSSS"/>
    <n v="800246953"/>
    <s v="Profesional especializado "/>
    <s v="BOGOTA DISTRITO CAPITAL"/>
    <n v="3125732398"/>
    <s v="d1ortiz@salidcapital.gov.co "/>
    <s v="OSCAR ARTURO MARIN DIAZ;"/>
    <n v="4"/>
    <n v="4"/>
    <n v="4"/>
    <n v="4"/>
    <n v="4"/>
    <n v="4"/>
    <n v="4"/>
    <n v="4"/>
    <n v="4"/>
    <n v="4"/>
    <n v="4"/>
    <n v="4"/>
    <s v="Na "/>
    <s v="Farmacovigilancia"/>
    <s v="NA"/>
  </r>
  <r>
    <n v="5012"/>
    <s v="6/25/26 9:32:05"/>
    <s v="6/25/26 9:36:06"/>
    <s v="anonymous"/>
    <m/>
    <m/>
    <s v="CAPACITACIÓN"/>
    <s v="Resolución 1811 de 2025 licencias de práctica medica "/>
    <x v="0"/>
    <s v="6/25/2026"/>
    <s v="EDNA ALEJANDRA "/>
    <s v="MELO MELO"/>
    <s v="Cédula de Ciudadanía"/>
    <n v="1002702248"/>
    <n v="1002702248"/>
    <s v="DHI"/>
    <n v="901851675"/>
    <s v="AUXILIAR DE HABILITACION"/>
    <s v="BOGOTA DISTRITO CAPITAL"/>
    <n v="3107569426"/>
    <s v="ednitamelo13@gmail.com"/>
    <s v="OSCAR ARTURO MARIN DIAZ;"/>
    <n v="4"/>
    <n v="4"/>
    <n v="4"/>
    <n v="4"/>
    <n v="4"/>
    <n v="4"/>
    <n v="4"/>
    <n v="4"/>
    <n v="4"/>
    <n v="4"/>
    <n v="4"/>
    <n v="4"/>
    <s v="felitaciones"/>
    <s v="Residuos Hospitalarios"/>
    <s v="NA"/>
  </r>
  <r>
    <n v="5013"/>
    <s v="6/25/26 9:45:19"/>
    <s v="6/25/26 9:47:56"/>
    <s v="anonymous"/>
    <m/>
    <m/>
    <s v="CAPACITACIÓN"/>
    <s v="Resolución 1811 de 2025 licencias de práctica medica "/>
    <x v="3"/>
    <s v="6/25/2026"/>
    <s v="Luisa"/>
    <s v="Lopez Biuchi "/>
    <s v="Cédula de Ciudadanía"/>
    <n v="1018481487"/>
    <n v="1018481487"/>
    <s v="Sds sivcss"/>
    <n v="800246953"/>
    <s v="Enfermera verificador "/>
    <s v="BOGOTA DISTRITO CAPITAL"/>
    <n v="3208024467"/>
    <s v="LFLopez@saludcapital.gov.co"/>
    <s v="OSCAR ARTURO MARIN DIAZ;"/>
    <n v="4"/>
    <n v="4"/>
    <n v="4"/>
    <n v="4"/>
    <n v="4"/>
    <n v="4"/>
    <n v="4"/>
    <n v="4"/>
    <n v="4"/>
    <n v="4"/>
    <n v="4"/>
    <n v="4"/>
    <s v="NA"/>
    <s v="Ninguna de los anteriores"/>
    <s v="NA"/>
  </r>
  <r>
    <n v="5014"/>
    <s v="6/25/26 9:46:36"/>
    <s v="6/25/26 9:54:27"/>
    <s v="anonymous"/>
    <m/>
    <m/>
    <s v="CAPACITACIÓN"/>
    <s v="Resolución 1811 de 2025 licencias de práctica medica "/>
    <x v="3"/>
    <s v="6/25/2026"/>
    <s v="Diana Marcela"/>
    <s v="Londoño Díaz "/>
    <s v="Cédula de Ciudadanía"/>
    <n v="52513726"/>
    <n v="52513726"/>
    <s v="Secretaria Distrital de Salud"/>
    <n v="800246953"/>
    <s v="Ingeniera biomédica "/>
    <s v="BOGOTA DISTRITO CAPITAL"/>
    <n v="3002229247"/>
    <s v="dmlondono@saludcaputal.gov.co"/>
    <s v="OSCAR ARTURO MARIN DIAZ;"/>
    <n v="4"/>
    <n v="4"/>
    <n v="4"/>
    <n v="4"/>
    <n v="4"/>
    <n v="4"/>
    <n v="4"/>
    <n v="4"/>
    <n v="4"/>
    <n v="4"/>
    <n v="4"/>
    <n v="4"/>
    <s v="Gracias "/>
    <s v="Bioseguridad en Odontología"/>
    <s v="Telemedicina"/>
  </r>
  <r>
    <n v="5015"/>
    <s v="6/25/26 10:00:32"/>
    <s v="6/25/26 10:03:53"/>
    <s v="anonymous"/>
    <m/>
    <m/>
    <s v="CAPACITACIÓN"/>
    <s v="Resolución 1811 de 2025 licencias de práctica medica "/>
    <x v="1"/>
    <s v="6/25/2026"/>
    <s v="PHANOR"/>
    <s v="BERMUDEZ LONDOÑO"/>
    <s v="Cédula de Ciudadanía"/>
    <n v="88214089"/>
    <n v="88214089"/>
    <s v="MANTEC INGENIERIA"/>
    <n v="88214089"/>
    <s v="BIOMEDICO"/>
    <s v="BOGOTA DISTRITO CAPITAL"/>
    <n v="3002039226"/>
    <s v="mantecingenieria.biomedico@gmail.com"/>
    <s v="OSCAR ARTURO MARIN DIAZ;"/>
    <n v="3"/>
    <n v="3"/>
    <n v="3"/>
    <n v="3"/>
    <n v="3"/>
    <n v="3"/>
    <n v="3"/>
    <n v="3"/>
    <n v="3"/>
    <n v="3"/>
    <n v="3"/>
    <n v="3"/>
    <s v="NA"/>
    <s v="Ninguna de los anteriores"/>
    <s v="ESTETICA"/>
  </r>
  <r>
    <n v="5016"/>
    <s v="6/25/26 10:02:03"/>
    <s v="6/25/26 10:05:01"/>
    <s v="anonymous"/>
    <m/>
    <m/>
    <s v="CAPACITACIÓN"/>
    <s v="Resolución 1811 de 2025 licencias de práctica medica "/>
    <x v="0"/>
    <s v="6/25/2026"/>
    <s v="MARIA AMPARO "/>
    <s v="RAMIREZ REYES"/>
    <s v="Cédula de Ciudadanía"/>
    <n v="35465564"/>
    <n v="35465564"/>
    <s v="IPS ODONTOLOGICA"/>
    <n v="35465564"/>
    <s v="ODONTOLOGA AUDITORA EN SALUD"/>
    <s v="IBAGUE TOLIMA "/>
    <n v="3187091063"/>
    <s v="odontomarr2022@gmail.com"/>
    <s v="OSCAR ARTURO MARIN DIAZ;"/>
    <n v="4"/>
    <n v="4"/>
    <n v="4"/>
    <n v="4"/>
    <n v="4"/>
    <n v="4"/>
    <n v="4"/>
    <n v="4"/>
    <n v="4"/>
    <n v="4"/>
    <n v="4"/>
    <n v="4"/>
    <s v="no"/>
    <s v="Estándar 3. Dotación Resolución 3100 de 2019 (Equipos biomédicos)"/>
    <s v="no"/>
  </r>
  <r>
    <n v="5017"/>
    <s v="6/25/26 10:02:53"/>
    <s v="6/25/26 10:08:06"/>
    <s v="anonymous"/>
    <m/>
    <m/>
    <s v="CAPACITACIÓN"/>
    <s v="Resolución 1811 de 2025 licencias de práctica medica "/>
    <x v="0"/>
    <s v="6/25/2026"/>
    <s v="Luisa Cecilia "/>
    <s v="La Rotta Martinez "/>
    <s v="Cédula de Ciudadanía"/>
    <n v="52410166"/>
    <n v="52410166"/>
    <s v="Caja de Compensación Familiar Compensar "/>
    <n v="860066492"/>
    <s v="Administradora servicios de salud"/>
    <s v="BOGOTA DISTRITO CAPITAL"/>
    <n v="3125909657"/>
    <s v="lclarottam@compensarsalud.com"/>
    <s v="OSCAR ARTURO MARIN DIAZ;"/>
    <n v="4"/>
    <n v="4"/>
    <n v="4"/>
    <n v="4"/>
    <n v="4"/>
    <n v="4"/>
    <n v="4"/>
    <n v="4"/>
    <n v="4"/>
    <n v="4"/>
    <n v="4"/>
    <n v="4"/>
    <s v="Gracias "/>
    <s v="Bioseguridad en Odontología"/>
    <s v="NA"/>
  </r>
  <r>
    <n v="5018"/>
    <s v="6/25/26 10:00:29"/>
    <s v="6/25/26 10:08:37"/>
    <s v="anonymous"/>
    <m/>
    <m/>
    <s v="CAPACITACIÓN"/>
    <s v="Resolución 1811 de 2025 licencias de práctica medica "/>
    <x v="0"/>
    <s v="6/25/2026"/>
    <s v="Sandra Ximena"/>
    <s v="Molina Casas"/>
    <s v="Cédula de Ciudadanía"/>
    <n v="52275084"/>
    <n v="52275084"/>
    <s v="Compensar"/>
    <n v="860066942"/>
    <s v="Administrador "/>
    <s v="BOGOTA DISTRITO CAPITAL"/>
    <n v="3104880488"/>
    <s v="sxmolinac@compensarsalud.com"/>
    <s v="OSCAR ARTURO MARIN DIAZ;"/>
    <n v="4"/>
    <n v="4"/>
    <n v="4"/>
    <n v="4"/>
    <n v="4"/>
    <n v="4"/>
    <n v="4"/>
    <n v="4"/>
    <n v="4"/>
    <n v="4"/>
    <n v="4"/>
    <n v="4"/>
    <s v="."/>
    <s v="Estándar 4: Medicamentos, dispositivos Médicos e insumos"/>
    <s v="NA"/>
  </r>
  <r>
    <n v="5019"/>
    <s v="6/25/26 10:05:25"/>
    <s v="6/25/26 10:09:30"/>
    <s v="anonymous"/>
    <m/>
    <m/>
    <s v="CAPACITACIÓN"/>
    <s v="Resolución 1811 de 2025 licencias de práctica medica "/>
    <x v="0"/>
    <s v="6/25/2026"/>
    <s v="Carola"/>
    <s v="Juvinao martinez "/>
    <s v="Cédula de Ciudadanía"/>
    <n v="1082867328"/>
    <n v="1082767328"/>
    <s v="Compensar"/>
    <n v="860066942"/>
    <s v="Administradora servicios de salud "/>
    <s v="BOGOTA DISTRITO CAPITAL"/>
    <n v="3005921324"/>
    <s v="Cmjuvinaom@compensarsalud.com"/>
    <s v="OSCAR ARTURO MARIN DIAZ;"/>
    <n v="4"/>
    <n v="4"/>
    <n v="4"/>
    <n v="4"/>
    <n v="4"/>
    <n v="4"/>
    <n v="4"/>
    <n v="4"/>
    <n v="4"/>
    <n v="4"/>
    <n v="4"/>
    <n v="4"/>
    <s v="Muy buena capacitación "/>
    <s v="Resolución 3100 de 2019"/>
    <s v="NA"/>
  </r>
  <r>
    <n v="5020"/>
    <s v="6/25/26 9:59:13"/>
    <s v="6/25/26 10:14:37"/>
    <s v="anonymous"/>
    <m/>
    <m/>
    <s v="CAPACITACIÓN"/>
    <s v="Resolución 1811 de 2025 licencias de práctica medica "/>
    <x v="0"/>
    <s v="6/25/2026"/>
    <s v="Lina María "/>
    <s v="Baquero Moreno"/>
    <s v="Cédula de Ciudadanía"/>
    <n v="1013618121"/>
    <n v="1013618121"/>
    <s v="centromedicoolaya@gmail.com"/>
    <n v="900171517"/>
    <s v="Admnistrativo"/>
    <s v="BOGOTA DISTRITO CAPITAL"/>
    <n v="3185871751"/>
    <s v="centromedicoolaya@gmail.com"/>
    <s v="OSCAR ARTURO MARIN DIAZ;"/>
    <n v="4"/>
    <n v="4"/>
    <n v="4"/>
    <n v="4"/>
    <n v="4"/>
    <n v="4"/>
    <n v="4"/>
    <n v="4"/>
    <n v="4"/>
    <n v="4"/>
    <n v="4"/>
    <n v="4"/>
    <s v="NA"/>
    <s v="Guías de Práctica Clínica"/>
    <s v="NA"/>
  </r>
  <r>
    <n v="5021"/>
    <s v="6/25/26 10:31:36"/>
    <s v="6/25/26 10:36:41"/>
    <s v="anonymous"/>
    <m/>
    <m/>
    <s v="CAPACITACIÓN"/>
    <s v="Resolución 1811 de 2025 licencias de práctica medica "/>
    <x v="0"/>
    <s v="6/25/2026"/>
    <s v="Paola Andrea"/>
    <s v="Letrado Arias"/>
    <s v="Cédula de Ciudadanía"/>
    <n v="1019122324"/>
    <n v="1019122324"/>
    <s v="Inversiones Dama Salud"/>
    <n v="830108482"/>
    <s v="Gestor de habilitación "/>
    <s v="BOGOTA DISTRITO CAPITAL"/>
    <n v="3213042187"/>
    <s v="letradoandrea@gmail.com"/>
    <s v="OSCAR ARTURO MARIN DIAZ;"/>
    <n v="3"/>
    <n v="3"/>
    <n v="3"/>
    <n v="4"/>
    <n v="4"/>
    <n v="4"/>
    <n v="4"/>
    <n v="4"/>
    <n v="4"/>
    <n v="3"/>
    <n v="4"/>
    <n v="4"/>
    <s v="Creo que se pudo ampliar en las recomendaciones para evitar que rechacen los documentos "/>
    <s v="Seguridad del Paciente IPS"/>
    <s v="Reprocesamiento de dispositivos medicos "/>
  </r>
  <r>
    <n v="5022"/>
    <s v="6/25/26 10:49:29"/>
    <s v="6/25/26 10:51:28"/>
    <s v="anonymous"/>
    <m/>
    <m/>
    <s v="CAPACITACIÓN"/>
    <s v="Resolución 1811 de 2025 licencias de práctica medica "/>
    <x v="0"/>
    <s v="6/25/2026"/>
    <s v="SOLAYI ANDREA"/>
    <s v="OLIVOS ALVAREZ"/>
    <s v="Cédula de Ciudadanía"/>
    <n v="53001662"/>
    <n v="53001662"/>
    <s v="IPS GRUPO MOK SAS"/>
    <n v="901378224"/>
    <s v="ENFERMERA DE CALIDAD IPS"/>
    <s v="BOGOTA DISTRITO CAPITAL"/>
    <n v="3223715204"/>
    <s v="solayiandreaolivos1984@gmail.com"/>
    <s v="OSCAR ARTURO MARIN DIAZ;"/>
    <n v="4"/>
    <n v="4"/>
    <n v="4"/>
    <n v="4"/>
    <n v="4"/>
    <n v="4"/>
    <n v="4"/>
    <n v="4"/>
    <n v="4"/>
    <n v="4"/>
    <n v="4"/>
    <n v="4"/>
    <s v="NA"/>
    <s v="Residuos Hospitalarios"/>
    <s v="NA"/>
  </r>
  <r>
    <m/>
    <m/>
    <m/>
    <m/>
    <m/>
    <m/>
    <m/>
    <m/>
    <x v="4"/>
    <m/>
    <m/>
    <m/>
    <m/>
    <m/>
    <m/>
    <m/>
    <m/>
    <m/>
    <m/>
    <m/>
    <m/>
    <m/>
    <m/>
    <m/>
    <m/>
    <m/>
    <m/>
    <m/>
    <m/>
    <m/>
    <m/>
    <m/>
    <m/>
    <m/>
    <m/>
    <m/>
    <m/>
  </r>
  <r>
    <m/>
    <m/>
    <m/>
    <m/>
    <m/>
    <m/>
    <m/>
    <m/>
    <x v="4"/>
    <m/>
    <m/>
    <m/>
    <m/>
    <m/>
    <m/>
    <m/>
    <m/>
    <m/>
    <m/>
    <m/>
    <m/>
    <m/>
    <s v="Satisfacción del requerimiento"/>
    <s v="Satisfacción del requerimiento"/>
    <s v="Calidad general"/>
    <s v="Calidad general"/>
    <s v="Interacción humana"/>
    <s v="Interacción humana"/>
    <s v="Interacción humana"/>
    <s v="Interacción humana"/>
    <s v="Satisfacción del requerimiento"/>
    <s v="Calidad general"/>
    <s v="Oportunidad"/>
    <s v="Infraestructura"/>
    <m/>
    <m/>
    <m/>
  </r>
  <r>
    <m/>
    <m/>
    <m/>
    <m/>
    <m/>
    <m/>
    <m/>
    <m/>
    <x v="4"/>
    <m/>
    <m/>
    <m/>
    <m/>
    <m/>
    <m/>
    <m/>
    <m/>
    <m/>
    <m/>
    <m/>
    <m/>
    <m/>
    <m/>
    <m/>
    <m/>
    <m/>
    <m/>
    <m/>
    <m/>
    <m/>
    <m/>
    <m/>
    <m/>
    <m/>
    <m/>
    <m/>
    <m/>
  </r>
  <r>
    <m/>
    <m/>
    <m/>
    <m/>
    <m/>
    <m/>
    <m/>
    <m/>
    <x v="4"/>
    <m/>
    <m/>
    <m/>
    <m/>
    <m/>
    <m/>
    <m/>
    <m/>
    <m/>
    <m/>
    <m/>
    <s v="Calificación"/>
    <m/>
    <s v="Se cumplió con el objetivo de asistencia técnica"/>
    <s v="La asistencia técnica facilita la construcción de nuevos conocimientos y prácticas"/>
    <s v="La  asistencia técnica cumplió con sus  expectativas "/>
    <s v="Los contenidos son útiles y aplicables para el mejoramiento de los procesos de la Institución"/>
    <s v="Los facilitadores realizan retroalimentación y resolución de dudas de manera respetuosa "/>
    <s v="Los facilitadores demuestran dominio en el tema tratado"/>
    <s v="Los facilitadores comunican con claridad los conceptos expuestos"/>
    <s v="Los facilitadores fomentan el interés y la participación de los asistentes"/>
    <s v="La asistencia técnica propicia reflexión y motivación por el cuidado y mejoramiento de la calidad "/>
    <s v="Evalúe la metodología utilizada por los facilitadores  durante la asistencia técnica"/>
    <s v="¿La asistencia técnica se desarrolló en los tiempos establecidos?"/>
    <s v="¿El medio para realizar la asistencia técnica fue apropiado? (virtual o presencial) "/>
    <s v="SubTotales"/>
    <s v="PESO"/>
    <m/>
  </r>
  <r>
    <m/>
    <m/>
    <m/>
    <m/>
    <m/>
    <m/>
    <m/>
    <m/>
    <x v="4"/>
    <m/>
    <m/>
    <m/>
    <m/>
    <m/>
    <m/>
    <m/>
    <m/>
    <m/>
    <m/>
    <m/>
    <s v="EXCELENTE"/>
    <n v="4"/>
    <n v="35"/>
    <n v="36"/>
    <n v="36"/>
    <n v="38"/>
    <n v="40"/>
    <n v="39"/>
    <n v="38"/>
    <n v="36"/>
    <n v="37"/>
    <n v="36"/>
    <n v="38"/>
    <n v="36"/>
    <n v="445"/>
    <n v="100"/>
    <m/>
  </r>
  <r>
    <m/>
    <m/>
    <m/>
    <m/>
    <m/>
    <m/>
    <m/>
    <m/>
    <x v="4"/>
    <m/>
    <m/>
    <m/>
    <m/>
    <m/>
    <m/>
    <m/>
    <m/>
    <m/>
    <m/>
    <m/>
    <s v="BUENO"/>
    <n v="3"/>
    <n v="7"/>
    <n v="6"/>
    <n v="6"/>
    <n v="4"/>
    <n v="2"/>
    <n v="3"/>
    <n v="4"/>
    <n v="5"/>
    <n v="5"/>
    <n v="6"/>
    <n v="4"/>
    <n v="6"/>
    <n v="58"/>
    <n v="80"/>
    <m/>
  </r>
  <r>
    <m/>
    <m/>
    <m/>
    <m/>
    <m/>
    <m/>
    <m/>
    <m/>
    <x v="4"/>
    <m/>
    <m/>
    <m/>
    <m/>
    <m/>
    <m/>
    <m/>
    <m/>
    <m/>
    <m/>
    <m/>
    <s v="REGULAR"/>
    <n v="2"/>
    <n v="0"/>
    <n v="0"/>
    <n v="0"/>
    <n v="0"/>
    <n v="0"/>
    <n v="0"/>
    <n v="0"/>
    <n v="1"/>
    <n v="0"/>
    <n v="0"/>
    <n v="0"/>
    <n v="0"/>
    <n v="1"/>
    <n v="50"/>
    <m/>
  </r>
  <r>
    <m/>
    <m/>
    <m/>
    <m/>
    <m/>
    <m/>
    <m/>
    <m/>
    <x v="4"/>
    <m/>
    <m/>
    <m/>
    <m/>
    <m/>
    <m/>
    <m/>
    <m/>
    <m/>
    <m/>
    <m/>
    <s v="DEFICIENTE"/>
    <n v="1"/>
    <n v="0"/>
    <n v="0"/>
    <n v="0"/>
    <n v="0"/>
    <n v="0"/>
    <n v="0"/>
    <n v="0"/>
    <n v="0"/>
    <n v="0"/>
    <n v="0"/>
    <n v="0"/>
    <n v="0"/>
    <n v="0"/>
    <n v="30"/>
    <m/>
  </r>
  <r>
    <m/>
    <m/>
    <m/>
    <m/>
    <m/>
    <m/>
    <m/>
    <m/>
    <x v="4"/>
    <m/>
    <m/>
    <m/>
    <m/>
    <m/>
    <m/>
    <m/>
    <m/>
    <m/>
    <m/>
    <m/>
    <m/>
    <s v="total "/>
    <n v="42"/>
    <n v="42"/>
    <n v="42"/>
    <n v="42"/>
    <n v="42"/>
    <n v="42"/>
    <n v="42"/>
    <n v="42"/>
    <n v="42"/>
    <n v="42"/>
    <n v="42"/>
    <n v="42"/>
    <n v="2376"/>
    <s v="total"/>
    <m/>
  </r>
  <r>
    <m/>
    <m/>
    <m/>
    <m/>
    <m/>
    <m/>
    <m/>
    <m/>
    <x v="4"/>
    <m/>
    <m/>
    <m/>
    <m/>
    <m/>
    <m/>
    <m/>
    <m/>
    <m/>
    <m/>
    <m/>
    <m/>
    <m/>
    <m/>
    <m/>
    <m/>
    <m/>
    <m/>
    <m/>
    <m/>
    <m/>
    <m/>
    <m/>
    <m/>
    <m/>
    <n v="2914"/>
    <s v="Total respuestas"/>
    <m/>
  </r>
  <r>
    <m/>
    <m/>
    <m/>
    <m/>
    <m/>
    <m/>
    <m/>
    <m/>
    <x v="4"/>
    <m/>
    <m/>
    <m/>
    <m/>
    <m/>
    <m/>
    <m/>
    <m/>
    <m/>
    <m/>
    <m/>
    <m/>
    <m/>
    <m/>
    <m/>
    <m/>
    <m/>
    <m/>
    <m/>
    <m/>
    <m/>
    <m/>
    <m/>
    <m/>
    <m/>
    <m/>
    <s v="Porcentaje de satisfacción"/>
    <m/>
  </r>
  <r>
    <m/>
    <m/>
    <m/>
    <m/>
    <m/>
    <m/>
    <m/>
    <m/>
    <x v="4"/>
    <m/>
    <m/>
    <m/>
    <m/>
    <m/>
    <m/>
    <m/>
    <m/>
    <m/>
    <m/>
    <m/>
    <m/>
    <m/>
    <m/>
    <m/>
    <m/>
    <m/>
    <m/>
    <m/>
    <m/>
    <m/>
    <m/>
    <m/>
    <m/>
    <m/>
    <m/>
    <m/>
    <m/>
  </r>
  <r>
    <m/>
    <m/>
    <m/>
    <m/>
    <m/>
    <m/>
    <m/>
    <m/>
    <x v="4"/>
    <m/>
    <m/>
    <m/>
    <m/>
    <m/>
    <m/>
    <m/>
    <m/>
    <m/>
    <m/>
    <m/>
    <m/>
    <m/>
    <m/>
    <m/>
    <m/>
    <m/>
    <m/>
    <m/>
    <m/>
    <m/>
    <m/>
    <m/>
    <m/>
    <m/>
    <m/>
    <m/>
    <m/>
  </r>
  <r>
    <m/>
    <m/>
    <m/>
    <m/>
    <m/>
    <m/>
    <m/>
    <m/>
    <x v="4"/>
    <m/>
    <m/>
    <m/>
    <m/>
    <m/>
    <m/>
    <m/>
    <m/>
    <m/>
    <m/>
    <m/>
    <m/>
    <s v="total SDS-PYC-FT-046"/>
    <m/>
    <m/>
    <m/>
    <m/>
    <m/>
    <m/>
    <m/>
    <m/>
    <m/>
    <m/>
    <m/>
    <m/>
    <m/>
    <m/>
    <m/>
  </r>
  <r>
    <m/>
    <m/>
    <m/>
    <m/>
    <m/>
    <m/>
    <m/>
    <m/>
    <x v="4"/>
    <m/>
    <m/>
    <m/>
    <m/>
    <m/>
    <m/>
    <m/>
    <m/>
    <m/>
    <m/>
    <m/>
    <m/>
    <m/>
    <s v="Excelente"/>
    <s v="Bueno"/>
    <s v="Regular"/>
    <s v="Deficiente"/>
    <m/>
    <m/>
    <m/>
    <m/>
    <m/>
    <m/>
    <m/>
    <m/>
    <m/>
    <m/>
    <m/>
  </r>
  <r>
    <m/>
    <m/>
    <m/>
    <m/>
    <m/>
    <m/>
    <m/>
    <m/>
    <x v="4"/>
    <m/>
    <m/>
    <m/>
    <m/>
    <m/>
    <m/>
    <m/>
    <m/>
    <m/>
    <m/>
    <m/>
    <m/>
    <s v="Interacción humana"/>
    <n v="38.25"/>
    <n v="3.5"/>
    <n v="0.25"/>
    <n v="1"/>
    <n v="43"/>
    <m/>
    <m/>
    <m/>
    <m/>
    <m/>
    <m/>
    <m/>
    <m/>
    <m/>
    <m/>
  </r>
  <r>
    <m/>
    <m/>
    <m/>
    <m/>
    <m/>
    <m/>
    <m/>
    <m/>
    <x v="4"/>
    <m/>
    <m/>
    <m/>
    <m/>
    <m/>
    <s v="ENCUESTA DE SATISFACCIÓN "/>
    <n v="1"/>
    <m/>
    <m/>
    <m/>
    <m/>
    <m/>
    <s v="Oportunidad"/>
    <n v="38"/>
    <n v="4"/>
    <n v="0"/>
    <n v="0"/>
    <n v="42"/>
    <m/>
    <m/>
    <m/>
    <m/>
    <m/>
    <m/>
    <m/>
    <m/>
    <m/>
    <m/>
  </r>
  <r>
    <m/>
    <m/>
    <m/>
    <m/>
    <m/>
    <m/>
    <m/>
    <m/>
    <x v="4"/>
    <m/>
    <m/>
    <m/>
    <m/>
    <m/>
    <s v="PRETEST"/>
    <n v="0.76"/>
    <m/>
    <m/>
    <m/>
    <m/>
    <m/>
    <s v="Infraestructura"/>
    <n v="36"/>
    <n v="6"/>
    <n v="0"/>
    <n v="0"/>
    <n v="42"/>
    <m/>
    <m/>
    <m/>
    <m/>
    <m/>
    <m/>
    <m/>
    <m/>
    <m/>
    <m/>
  </r>
  <r>
    <m/>
    <m/>
    <m/>
    <m/>
    <m/>
    <m/>
    <m/>
    <m/>
    <x v="4"/>
    <m/>
    <m/>
    <m/>
    <m/>
    <m/>
    <s v="POSTEST"/>
    <n v="0.87"/>
    <m/>
    <m/>
    <m/>
    <m/>
    <m/>
    <s v="Satisfacción del requerimiento"/>
    <n v="36"/>
    <n v="6"/>
    <n v="0"/>
    <n v="0"/>
    <n v="42"/>
    <m/>
    <m/>
    <m/>
    <m/>
    <m/>
    <m/>
    <m/>
    <m/>
    <m/>
    <m/>
  </r>
  <r>
    <m/>
    <m/>
    <m/>
    <m/>
    <m/>
    <m/>
    <m/>
    <m/>
    <x v="4"/>
    <m/>
    <m/>
    <m/>
    <m/>
    <m/>
    <m/>
    <m/>
    <m/>
    <m/>
    <m/>
    <m/>
    <m/>
    <s v="Calidad general"/>
    <n v="36.666666666666664"/>
    <n v="5.333333333333333"/>
    <n v="0"/>
    <n v="0"/>
    <n v="42"/>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r>
    <m/>
    <m/>
    <m/>
    <m/>
    <m/>
    <m/>
    <m/>
    <m/>
    <x v="4"/>
    <m/>
    <m/>
    <m/>
    <m/>
    <m/>
    <m/>
    <m/>
    <m/>
    <m/>
    <m/>
    <m/>
    <m/>
    <m/>
    <m/>
    <m/>
    <m/>
    <m/>
    <m/>
    <m/>
    <m/>
    <m/>
    <m/>
    <m/>
    <m/>
    <m/>
    <m/>
    <m/>
    <m/>
  </r>
</pivotCacheRecords>
</file>

<file path=xl/pivotCache/pivotCacheRecords1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3">
  <r>
    <n v="4078"/>
    <d v="2026-05-26T09:09:53"/>
    <d v="2026-05-26T09:12:14"/>
    <s v="anonymous"/>
    <m/>
    <m/>
    <s v="CAPACITACIÓN"/>
    <s v="Estándar 3. Dotación"/>
    <x v="0"/>
    <d v="2026-05-26T00:00:00"/>
    <s v="JOSE RACIEL"/>
    <s v="ARENAS CASTRO"/>
    <s v="Cédula de Ciudadanía"/>
    <n v="1022325654"/>
    <n v="1022325654"/>
    <s v="SERVICOMPETENTES"/>
    <n v="900378855"/>
    <s v="ASESOR DE CALIDAD"/>
    <s v="IBAGUE TOLIMA"/>
    <n v="3132028401"/>
    <s v="JJARENAS24@GMAIL.COM"/>
    <s v="Diana Marcela Londono Diaz"/>
    <n v="4"/>
    <n v="4"/>
    <n v="4"/>
    <n v="4"/>
    <n v="4"/>
    <n v="4"/>
    <n v="4"/>
    <n v="4"/>
    <n v="4"/>
    <n v="4"/>
    <n v="4"/>
    <n v="4"/>
    <s v="NINGUNO"/>
    <s v="Seguridad del Paciente Profesional Independiente"/>
    <s v="RIPS"/>
  </r>
  <r>
    <n v="4079"/>
    <d v="2026-05-26T09:09:53"/>
    <d v="2026-05-26T09:12:50"/>
    <s v="anonymous"/>
    <m/>
    <m/>
    <s v="CAPACITACIÓN"/>
    <s v="Estándar 3. Dotación"/>
    <x v="1"/>
    <d v="2026-05-26T00:00:00"/>
    <s v="CAROLA"/>
    <s v=" QUEVEDO CASTILLO"/>
    <s v="Cédula de Ciudadanía"/>
    <n v="20926887"/>
    <n v="20926887"/>
    <s v="CONSULTORIO ODONTOLOGICO CQC"/>
    <n v="20926887"/>
    <s v="ODONTOLOGO"/>
    <s v="BOGOTA DISTRITO CAPITAL"/>
    <n v="3153548011"/>
    <s v="ODONTO.CQC327.2@GMAIL.COM"/>
    <s v="Diana Marcela Londono Diaz"/>
    <n v="3"/>
    <n v="3"/>
    <n v="3"/>
    <n v="3"/>
    <n v="3"/>
    <n v="3"/>
    <n v="3"/>
    <n v="3"/>
    <n v="3"/>
    <n v="3"/>
    <n v="3"/>
    <n v="3"/>
    <s v="."/>
    <s v="Bioseguridad en Odontología"/>
    <s v="."/>
  </r>
  <r>
    <n v="4080"/>
    <d v="2026-05-26T09:09:53"/>
    <d v="2026-05-26T09:12:52"/>
    <s v="anonymous"/>
    <m/>
    <m/>
    <s v="CAPACITACIÓN"/>
    <s v="Estándar 3. Dotación"/>
    <x v="0"/>
    <d v="2026-05-26T00:00:00"/>
    <s v="blanca cecilia"/>
    <s v="niño tellez"/>
    <s v="Cédula de Ciudadanía"/>
    <n v="39755421"/>
    <n v="39755421"/>
    <s v="proteger ips"/>
    <n v="900434629"/>
    <s v="bacteriologa"/>
    <s v="BOGOTA DISTRITO CAPITAL"/>
    <n v="3124147040"/>
    <s v="calidadbogotaproteger@gmail"/>
    <s v="Diana Marcela Londono Diaz"/>
    <n v="3"/>
    <n v="3"/>
    <n v="3"/>
    <n v="3"/>
    <n v="3"/>
    <n v="3"/>
    <n v="3"/>
    <n v="3"/>
    <n v="3"/>
    <n v="3"/>
    <n v="3"/>
    <n v="3"/>
    <s v="gracias"/>
    <s v="Pamec "/>
    <s v="RUA"/>
  </r>
  <r>
    <n v="4081"/>
    <d v="2026-05-26T09:10:01"/>
    <d v="2026-05-26T09:13:03"/>
    <s v="anonymous"/>
    <m/>
    <m/>
    <s v="CAPACITACIÓN"/>
    <s v="Estándar 3. Dotación"/>
    <x v="0"/>
    <d v="2026-05-26T00:00:00"/>
    <s v="Ayhan Davud"/>
    <s v="Supurgeci Bermúdez "/>
    <s v="Cédula de Ciudadanía"/>
    <n v="15370766"/>
    <n v="15370766"/>
    <s v="Mediport "/>
    <n v="830073010"/>
    <s v="Coordinador de farmacia "/>
    <s v="BOGOTA DISTRITO CAPITAL"/>
    <n v="3146547673"/>
    <s v="ayhansb@gmail.com"/>
    <s v="Diana Marcela Londono Diaz"/>
    <n v="4"/>
    <n v="4"/>
    <n v="4"/>
    <n v="4"/>
    <n v="4"/>
    <n v="4"/>
    <n v="4"/>
    <n v="4"/>
    <n v="4"/>
    <n v="4"/>
    <n v="4"/>
    <n v="4"/>
    <s v="NINGUNO"/>
    <s v="Bioseguridad en Odontología"/>
    <s v="Na"/>
  </r>
  <r>
    <n v="4082"/>
    <d v="2026-05-26T09:10:07"/>
    <d v="2026-05-26T09:13:06"/>
    <s v="anonymous"/>
    <m/>
    <m/>
    <s v="CAPACITACIÓN"/>
    <s v="Estándar 3. Dotación"/>
    <x v="1"/>
    <d v="2026-05-26T00:00:00"/>
    <s v="LAURA ALEXANDRA "/>
    <s v="RAMIREZ GONZALEZ"/>
    <s v="Cédula de Ciudadanía"/>
    <n v="1193585639"/>
    <n v="1193585639"/>
    <s v="DENTAL VIP SERVICE- PATRICIA VALENZUELA PEÑA"/>
    <n v="52082541"/>
    <s v="AUX ODONTOLOGIA"/>
    <s v="BOGOTA DISTRITO CAPITAL"/>
    <n v="3202715685"/>
    <s v="servicioalcliente@dentalvipservice.com"/>
    <s v="Diana Marcela Londono Diaz"/>
    <n v="4"/>
    <n v="4"/>
    <n v="4"/>
    <n v="4"/>
    <n v="4"/>
    <n v="4"/>
    <n v="3"/>
    <n v="3"/>
    <n v="3"/>
    <n v="3"/>
    <n v="3"/>
    <n v="3"/>
    <s v="N/A"/>
    <s v="Farmacovigilancia"/>
    <s v="N/A"/>
  </r>
  <r>
    <n v="4083"/>
    <d v="2026-05-26T09:09:51"/>
    <d v="2026-05-26T09:13:24"/>
    <s v="anonymous"/>
    <m/>
    <m/>
    <s v="CAPACITACIÓN"/>
    <s v="Estándar 3. Dotación"/>
    <x v="1"/>
    <d v="2026-05-26T00:00:00"/>
    <s v="Liliana "/>
    <s v="Rodríguez Pastrana"/>
    <s v="Cédula de Ciudadanía"/>
    <n v="51791739"/>
    <n v="51791739"/>
    <s v="Independiente"/>
    <n v="51791739"/>
    <s v="Bacterióloga"/>
    <s v="BOGOTA DISTRITO CAPITAL"/>
    <n v="3107532393"/>
    <s v="lilianaropas@gmail.com"/>
    <s v="Diana Marcela Londono Diaz"/>
    <n v="4"/>
    <n v="4"/>
    <n v="4"/>
    <n v="4"/>
    <n v="4"/>
    <n v="4"/>
    <n v="4"/>
    <n v="4"/>
    <n v="4"/>
    <n v="4"/>
    <n v="4"/>
    <n v="4"/>
    <s v="Na"/>
    <s v="Residuos Hospitalarios"/>
    <s v="Na"/>
  </r>
  <r>
    <n v="4084"/>
    <d v="2026-05-26T09:10:24"/>
    <d v="2026-05-26T09:13:27"/>
    <s v="anonymous"/>
    <m/>
    <m/>
    <s v="CAPACITACIÓN"/>
    <s v="Estándar 3. Dotación"/>
    <x v="0"/>
    <d v="2026-05-26T00:00:00"/>
    <s v="Isabella"/>
    <s v="Chala Rodriguez"/>
    <s v="Cédula de Ciudadanía"/>
    <n v="1022447311"/>
    <n v="1022447311"/>
    <s v="Servimed IPS SA"/>
    <n v="830002272"/>
    <s v="Analista de Calidad"/>
    <s v="BOGOTA DISTRITO CAPITAL"/>
    <n v="3167465400"/>
    <s v="analistacalidad@servimedips.com"/>
    <s v="Diana Marcela Londono Diaz"/>
    <n v="4"/>
    <n v="4"/>
    <n v="4"/>
    <n v="4"/>
    <n v="4"/>
    <n v="4"/>
    <n v="4"/>
    <n v="4"/>
    <n v="4"/>
    <n v="4"/>
    <n v="4"/>
    <n v="4"/>
    <s v="Na"/>
    <s v="Infraestructura"/>
    <s v="Na"/>
  </r>
  <r>
    <n v="4085"/>
    <d v="2026-05-26T09:10:02"/>
    <d v="2026-05-26T09:13:37"/>
    <s v="anonymous"/>
    <m/>
    <m/>
    <s v="CAPACITACIÓN"/>
    <s v="Estándar 3. Dotación"/>
    <x v="2"/>
    <d v="2026-05-26T00:00:00"/>
    <s v="Patricia del Pilar "/>
    <s v="Carreño Salas"/>
    <s v="Cédula de Ciudadanía"/>
    <n v="63338051"/>
    <n v="63338051"/>
    <s v="Independiente"/>
    <n v="63338051"/>
    <s v="Instrumentadora quirurgica"/>
    <s v="BUCARAMANGA SANTANDER "/>
    <n v="3174286695"/>
    <s v="patty-angie96@hotmail.com"/>
    <s v="Diana Marcela Londono Diaz"/>
    <n v="4"/>
    <n v="4"/>
    <n v="4"/>
    <n v="4"/>
    <n v="4"/>
    <n v="4"/>
    <n v="4"/>
    <n v="4"/>
    <n v="4"/>
    <n v="4"/>
    <n v="4"/>
    <n v="4"/>
    <s v="Felicitaciones. Excelentes temas"/>
    <s v="Bioseguridad en Odontología"/>
    <s v="DMER"/>
  </r>
  <r>
    <n v="4086"/>
    <d v="2026-05-26T09:10:13"/>
    <d v="2026-05-26T09:13:53"/>
    <s v="anonymous"/>
    <m/>
    <m/>
    <s v="CAPACITACIÓN"/>
    <s v="Estándar 3. Dotación"/>
    <x v="1"/>
    <d v="2026-05-26T00:00:00"/>
    <s v="Gabriela Andreina "/>
    <s v="Alvarez Verastegui "/>
    <s v="Cédula de Extranjeria o pasaporte"/>
    <n v="5307048"/>
    <n v="5307048"/>
    <s v="Dental vip"/>
    <n v="52082541"/>
    <s v="Aux de odontología "/>
    <s v="BOGOTA DISTRITO CAPITAL"/>
    <n v="3239625389"/>
    <s v="Alvarezgabi1707@gmail.com"/>
    <s v="Diana Marcela Londono Diaz"/>
    <n v="4"/>
    <n v="4"/>
    <n v="4"/>
    <n v="4"/>
    <n v="4"/>
    <n v="4"/>
    <n v="4"/>
    <n v="4"/>
    <n v="4"/>
    <n v="4"/>
    <n v="4"/>
    <n v="4"/>
    <s v="Na"/>
    <s v="Telemedicina"/>
    <s v="Na"/>
  </r>
  <r>
    <n v="4087"/>
    <d v="2026-05-26T09:10:22"/>
    <d v="2026-05-26T09:14:06"/>
    <s v="anonymous"/>
    <m/>
    <m/>
    <s v="CAPACITACIÓN"/>
    <s v="Estándar 3. Dotación"/>
    <x v="0"/>
    <d v="2026-05-26T00:00:00"/>
    <s v="Mariana "/>
    <s v="Tamayo Grisales"/>
    <s v="Cédula de Ciudadanía"/>
    <n v="1000633765"/>
    <n v="1000633765"/>
    <s v="Organización Santa Lucia "/>
    <n v="890900650"/>
    <s v="Auxiliar biomédico "/>
    <s v="MEDELLIN ANTIOQUIA"/>
    <n v="3016016422"/>
    <s v="mantenimiento1@osl.com.co"/>
    <s v="Diana Marcela Londono Diaz"/>
    <n v="4"/>
    <n v="4"/>
    <n v="4"/>
    <n v="4"/>
    <n v="4"/>
    <n v="4"/>
    <n v="4"/>
    <n v="4"/>
    <n v="4"/>
    <n v="4"/>
    <n v="4"/>
    <n v="4"/>
    <s v="NINGUNO"/>
    <s v="Sistema Único de Acreditación"/>
    <s v="proceso sancionatorio"/>
  </r>
  <r>
    <n v="4088"/>
    <d v="2026-05-26T09:09:51"/>
    <d v="2026-05-26T09:14:08"/>
    <s v="anonymous"/>
    <m/>
    <m/>
    <s v="CAPACITACIÓN"/>
    <s v="Estándar 3. Dotación"/>
    <x v="1"/>
    <d v="2026-05-26T00:00:00"/>
    <s v="VIVIANA "/>
    <s v="HERNANDEZ MUÑOZ"/>
    <s v="Cédula de Ciudadanía"/>
    <n v="1022341172"/>
    <n v="1022341172"/>
    <s v="ESMERALDA RUIZ"/>
    <n v="52271402"/>
    <s v="AUX ADMINISTRATIVA"/>
    <s v="BOGOTA DISTRITO CAPITAL"/>
    <n v="3174039246"/>
    <s v="VIVIHERNANDEZM1028@HOTMAIL.COM"/>
    <s v="Diana Marcela Londono Diaz"/>
    <n v="3"/>
    <n v="3"/>
    <n v="3"/>
    <n v="3"/>
    <n v="3"/>
    <n v="3"/>
    <n v="3"/>
    <n v="3"/>
    <n v="3"/>
    <n v="3"/>
    <n v="3"/>
    <n v="3"/>
    <s v="NO"/>
    <s v="Resolución 3100 de 2019"/>
    <s v="Na"/>
  </r>
  <r>
    <n v="4089"/>
    <d v="2026-05-26T09:10:01"/>
    <d v="2026-05-26T09:14:13"/>
    <s v="anonymous"/>
    <m/>
    <m/>
    <s v="CAPACITACIÓN"/>
    <s v="Estándar 3. Dotación"/>
    <x v="0"/>
    <d v="2026-05-26T00:00:00"/>
    <s v="Estefania "/>
    <s v="Saldarriaga Sanchez"/>
    <s v="Cédula de Ciudadanía"/>
    <n v="1001234743"/>
    <n v="1001234743"/>
    <s v="Organizacion Santa Lucia "/>
    <n v="890900650"/>
    <s v="Auxiliar Biomedica"/>
    <s v="MEDELLIN ANTIOQUIA"/>
    <n v="3184649840"/>
    <s v="estefa3211@hotmail.com"/>
    <s v="Diana Marcela Londono Diaz"/>
    <n v="4"/>
    <n v="4"/>
    <n v="4"/>
    <n v="3"/>
    <n v="4"/>
    <n v="4"/>
    <n v="4"/>
    <n v="4"/>
    <n v="4"/>
    <n v="4"/>
    <n v="4"/>
    <n v="4"/>
    <s v="Na"/>
    <s v="Tecnovigilancia"/>
    <s v="Na"/>
  </r>
  <r>
    <n v="4090"/>
    <d v="2026-05-26T09:10:06"/>
    <d v="2026-05-26T09:14:22"/>
    <s v="anonymous"/>
    <m/>
    <m/>
    <s v="CAPACITACIÓN"/>
    <s v="Estándar 3. Dotación"/>
    <x v="2"/>
    <d v="2026-05-26T00:00:00"/>
    <s v="Angye Valentina "/>
    <s v="López Mendoza"/>
    <s v="Cédula de Ciudadanía"/>
    <n v="1000695018"/>
    <n v="1000695018"/>
    <s v="Angye Valentina López Mendoza"/>
    <n v="1000695018"/>
    <s v="Ingeniera biomédica"/>
    <s v="BOGOTA DISTRITO CAPITAL"/>
    <n v="3197153258"/>
    <s v="Angyemendoza1126@gmail.com"/>
    <s v="Diana Marcela Londono Diaz"/>
    <n v="4"/>
    <n v="4"/>
    <n v="4"/>
    <n v="4"/>
    <n v="4"/>
    <n v="4"/>
    <n v="4"/>
    <n v="4"/>
    <n v="4"/>
    <n v="4"/>
    <n v="4"/>
    <n v="4"/>
    <s v="La facilitadora en lo que lleva no ha respondido ninguna pregunta _x000a_"/>
    <s v="Estándar 4: Medicamentos, dispositivos Médicos e insumos"/>
    <s v="Na"/>
  </r>
  <r>
    <n v="4091"/>
    <d v="2026-05-26T09:09:53"/>
    <d v="2026-05-26T09:14:22"/>
    <s v="anonymous"/>
    <m/>
    <m/>
    <s v="CAPACITACIÓN"/>
    <s v="Estándar 3. Dotación"/>
    <x v="1"/>
    <d v="2026-05-26T00:00:00"/>
    <s v="Nelly Esperanza"/>
    <s v="Ortiz Riveros"/>
    <s v="Cédula de Ciudadanía"/>
    <n v="52106590"/>
    <n v="52106590"/>
    <s v="Consultorio Privado Dr. Javier Mauricio Figueroa "/>
    <n v="19471221"/>
    <s v="Auxiliar Administrativo"/>
    <s v="BOGOTA DISTRITO CAPITAL"/>
    <n v="3195143908"/>
    <s v="ortizriveros@gmail.com"/>
    <s v="Diana Marcela Londono Diaz"/>
    <n v="3"/>
    <n v="3"/>
    <n v="3"/>
    <n v="3"/>
    <n v="3"/>
    <n v="4"/>
    <n v="3"/>
    <n v="3"/>
    <n v="3"/>
    <n v="3"/>
    <n v="3"/>
    <n v="3"/>
    <s v="Na"/>
    <s v="Bioseguridad General"/>
    <s v="Telemedicina"/>
  </r>
  <r>
    <n v="4092"/>
    <d v="2026-05-26T09:10:09"/>
    <d v="2026-05-26T09:14:25"/>
    <s v="anonymous"/>
    <m/>
    <m/>
    <s v="CAPACITACIÓN"/>
    <s v="Estándar 3. Dotación"/>
    <x v="1"/>
    <d v="2026-05-26T00:00:00"/>
    <s v="Nury Alexandra "/>
    <s v="Cortes Rincon"/>
    <s v="Cédula de Ciudadanía"/>
    <n v="52544733"/>
    <n v="52544733"/>
    <s v="Dra Margarita Quiroga "/>
    <n v="516254556"/>
    <s v="Auxiliar "/>
    <s v="BOGOTA DISTRITO CAPITAL"/>
    <n v="3506885169"/>
    <s v="cortesnury25@gmail.com"/>
    <s v="Diana Marcela Londono Diaz"/>
    <n v="4"/>
    <n v="4"/>
    <n v="4"/>
    <n v="4"/>
    <n v="4"/>
    <n v="4"/>
    <n v="4"/>
    <n v="4"/>
    <n v="4"/>
    <n v="4"/>
    <n v="4"/>
    <n v="4"/>
    <s v="Na"/>
    <s v="Bioseguridad en Odontología"/>
    <s v="Na"/>
  </r>
  <r>
    <n v="4093"/>
    <d v="2026-05-26T09:09:48"/>
    <d v="2026-05-26T09:14:41"/>
    <s v="anonymous"/>
    <m/>
    <m/>
    <s v="CAPACITACIÓN"/>
    <s v="Estándar 3. Dotación"/>
    <x v="2"/>
    <d v="2026-05-26T00:00:00"/>
    <s v="Carmen Elena "/>
    <s v="Gonzalez Velasquez"/>
    <s v="Cédula de Ciudadanía"/>
    <n v="1113638603"/>
    <n v="1113638603"/>
    <s v="Nueva eps"/>
    <n v="900156264"/>
    <s v="Enfermera de calidad"/>
    <s v="CALI VALLE DEL CAUCA "/>
    <n v="3105904181"/>
    <s v="carmenelenagonzalezvelasquez2@gmail.com"/>
    <s v="Diana Marcela Londono Diaz"/>
    <n v="4"/>
    <n v="4"/>
    <n v="4"/>
    <n v="4"/>
    <n v="4"/>
    <n v="4"/>
    <n v="4"/>
    <n v="4"/>
    <n v="4"/>
    <n v="4"/>
    <n v="4"/>
    <n v="4"/>
    <s v="Na"/>
    <s v="Sistema Único de Acreditación"/>
    <s v="Na"/>
  </r>
  <r>
    <n v="4094"/>
    <d v="2026-05-26T09:10:12"/>
    <d v="2026-05-26T09:14:46"/>
    <s v="anonymous"/>
    <m/>
    <m/>
    <s v="CAPACITACIÓN"/>
    <s v="Estándar 3. Dotación"/>
    <x v="1"/>
    <d v="2026-05-26T00:00:00"/>
    <s v="Hugo Luis "/>
    <s v="Delgado Valderrama "/>
    <s v="Cédula de Ciudadanía"/>
    <n v="79377816"/>
    <n v="79377816"/>
    <s v="Etica "/>
    <n v="79377816"/>
    <s v="Odontologo General "/>
    <s v="BOGOTA DISTRITO CAPITAL"/>
    <n v="3142967522"/>
    <s v="hugoldelgadov@hotmail.com"/>
    <s v="Diana Marcela Londono Diaz"/>
    <n v="4"/>
    <n v="4"/>
    <n v="4"/>
    <n v="4"/>
    <n v="4"/>
    <n v="4"/>
    <n v="4"/>
    <n v="4"/>
    <n v="4"/>
    <n v="4"/>
    <n v="4"/>
    <n v="4"/>
    <s v="NA "/>
    <s v="Ninguna de los anteriores"/>
    <s v="NA "/>
  </r>
  <r>
    <n v="4095"/>
    <d v="2026-05-26T09:10:12"/>
    <d v="2026-05-26T09:14:47"/>
    <s v="anonymous"/>
    <m/>
    <m/>
    <s v="CAPACITACIÓN"/>
    <s v="Estándar 3. Dotación"/>
    <x v="3"/>
    <d v="2026-05-26T00:00:00"/>
    <s v="IVONNE JADIVI "/>
    <s v="GARCIA FLORIAN"/>
    <s v="Cédula de Ciudadanía"/>
    <n v="52055191"/>
    <n v="52055191"/>
    <s v="ESCUELA COLOMBIANA DE INGENIERIA JULIO GARAVITO"/>
    <n v="860034811"/>
    <s v="ODONTOLOGA GENERAL"/>
    <s v="BOGOTA DISTRITO CAPITAL"/>
    <n v="3103345914"/>
    <s v="ivonne.garcia@escuelaing.edu.co"/>
    <s v="Diana Marcela Londono Diaz"/>
    <n v="4"/>
    <n v="4"/>
    <n v="4"/>
    <n v="4"/>
    <n v="4"/>
    <n v="4"/>
    <n v="4"/>
    <n v="3"/>
    <n v="3"/>
    <n v="3"/>
    <n v="3"/>
    <n v="3"/>
    <s v="N/A"/>
    <s v="Humanización"/>
    <s v="N/A"/>
  </r>
  <r>
    <n v="4096"/>
    <d v="2026-05-26T09:09:59"/>
    <d v="2026-05-26T09:14:56"/>
    <s v="anonymous"/>
    <m/>
    <m/>
    <s v="CAPACITACIÓN"/>
    <s v="Estándar 3. Dotación"/>
    <x v="0"/>
    <d v="2026-05-26T00:00:00"/>
    <s v="Carlos Andrés "/>
    <s v="Isaza Cardozo "/>
    <s v="Cédula de Ciudadanía"/>
    <n v="10189119"/>
    <n v="10189119"/>
    <s v="Unidad de estética dental SAS "/>
    <n v="830088051"/>
    <s v="Asistente de habilitación y calidad "/>
    <s v="BOGOTA DISTRITO CAPITAL"/>
    <n v="3012638598"/>
    <s v="caisazac@hotmail.com"/>
    <s v="Diana Marcela Londono Diaz"/>
    <n v="4"/>
    <n v="4"/>
    <n v="4"/>
    <n v="4"/>
    <n v="4"/>
    <n v="4"/>
    <n v="4"/>
    <n v="4"/>
    <n v="4"/>
    <n v="4"/>
    <n v="4"/>
    <n v="4"/>
    <s v="Un poco desordenada la secuencia de presentación del material de apoyo, pasan y devuelven permanentemente las diapositivas, confunden a los participantes."/>
    <s v="Conozca el proceso sancionatorio"/>
    <s v="Guías de práctica clínica "/>
  </r>
  <r>
    <n v="4097"/>
    <d v="2026-05-26T09:09:53"/>
    <d v="2026-05-26T09:15:03"/>
    <s v="anonymous"/>
    <m/>
    <m/>
    <s v="CAPACITACIÓN"/>
    <s v="Estándar 3. Dotación"/>
    <x v="1"/>
    <d v="2026-05-26T00:00:00"/>
    <s v="Johana Patricia "/>
    <s v="Reyes Sánchez "/>
    <s v="Cédula de Ciudadanía"/>
    <n v="1014204339"/>
    <n v="1014204339"/>
    <s v="Gustavo Alonso Bloise Carrascal "/>
    <n v="19370403"/>
    <s v="Auxiliar administrativo y auxiliar en enfermería "/>
    <s v="BOGOTA DISTRITO CAPITAL"/>
    <n v="3153648666"/>
    <s v="gustavoabloise@hotmail.com"/>
    <s v="Diana Marcela Londono Diaz"/>
    <n v="4"/>
    <n v="4"/>
    <n v="4"/>
    <n v="3"/>
    <n v="2"/>
    <n v="4"/>
    <n v="4"/>
    <n v="2"/>
    <n v="3"/>
    <n v="3"/>
    <n v="4"/>
    <n v="4"/>
    <s v="Más interaccion con los asistentes "/>
    <s v="Residuos Hospitalarios"/>
    <s v="Na"/>
  </r>
  <r>
    <n v="4098"/>
    <d v="2026-05-26T09:09:56"/>
    <d v="2026-05-26T09:15:05"/>
    <s v="anonymous"/>
    <m/>
    <m/>
    <s v="CAPACITACIÓN"/>
    <s v="Estándar 3. Dotación"/>
    <x v="1"/>
    <d v="2026-05-26T00:00:00"/>
    <s v="JUAN MANUEL"/>
    <s v="CARDDONA GALARZA"/>
    <s v="Cédula de Ciudadanía"/>
    <n v="79232381"/>
    <n v="79232381"/>
    <s v="JUAN MANUEL CARRDONA GALARZA"/>
    <n v="79232381"/>
    <s v="ODONTOLOGO GENERAL"/>
    <s v="BOGOTA DISTRITO CAPITAL"/>
    <n v="3176820138"/>
    <s v="JUMACARGA@HOTMAIL.COM"/>
    <s v="Diana Marcela Londono Diaz"/>
    <n v="4"/>
    <n v="4"/>
    <n v="4"/>
    <n v="4"/>
    <n v="4"/>
    <n v="4"/>
    <n v="4"/>
    <n v="4"/>
    <n v="4"/>
    <n v="4"/>
    <n v="4"/>
    <n v="4"/>
    <s v="ANTES ENVIABAN LAS PRESENTACIONES Y LOS CERTIFICADOS DE ASISTENCIA A LOS CORREOS ELECTRONICOS DE LOS PARTICIPANTES. AHORA NI LO UNO NI LO OTRO. ME PARECE INCREIBLE TENER QUE ESPERARA 90 DIAS HABILES POR UN CERTIFICADO."/>
    <s v="Conozca el proceso sancionatorio"/>
    <s v="Na"/>
  </r>
  <r>
    <n v="4099"/>
    <d v="2026-05-26T09:10:10"/>
    <d v="2026-05-26T09:15:14"/>
    <s v="anonymous"/>
    <m/>
    <m/>
    <s v="CAPACITACIÓN"/>
    <s v="Estándar 3. Dotación"/>
    <x v="3"/>
    <d v="2026-05-26T00:00:00"/>
    <s v="paula alejandra"/>
    <s v="franco malambo"/>
    <s v="Cédula de Ciudadanía"/>
    <n v="1027523026"/>
    <n v="1027523026"/>
    <s v="universidad escuela colombiana de ingeniería julio Garavito "/>
    <n v="860034817"/>
    <s v="auxiliar de salud oral "/>
    <s v="BOGOTA DISTRITO CAPITAL"/>
    <n v="3214994256"/>
    <s v="paula.franco@escuelaing.edu.co"/>
    <s v="Diana Marcela Londono Diaz"/>
    <n v="4"/>
    <n v="4"/>
    <n v="3"/>
    <n v="4"/>
    <n v="4"/>
    <n v="3"/>
    <n v="4"/>
    <n v="3"/>
    <n v="4"/>
    <n v="4"/>
    <n v="4"/>
    <n v="3"/>
    <s v="N/A"/>
    <s v="Estándar 4: Medicamentos, dispositivos Médicos e insumos"/>
    <s v="Na"/>
  </r>
  <r>
    <n v="4100"/>
    <d v="2026-05-26T09:10:26"/>
    <d v="2026-05-26T09:15:14"/>
    <s v="anonymous"/>
    <m/>
    <m/>
    <s v="CAPACITACIÓN"/>
    <s v="Estándar 3. Dotación"/>
    <x v="0"/>
    <d v="2026-05-26T00:00:00"/>
    <s v="Adriana "/>
    <s v="Martin Capera "/>
    <s v="Cédula de Ciudadanía"/>
    <n v="39798048"/>
    <n v="39798048"/>
    <s v="Clinica de Fertilidad Cornel"/>
    <n v="900807443"/>
    <s v="Regente de Farmacia"/>
    <s v="BOGOTA DISTRITO CAPITAL"/>
    <n v="3213157379"/>
    <s v="farmacia@cornel.com.co"/>
    <s v="Diana Marcela Londono Diaz"/>
    <n v="3"/>
    <n v="4"/>
    <n v="4"/>
    <n v="4"/>
    <n v="3"/>
    <n v="4"/>
    <n v="4"/>
    <n v="3"/>
    <n v="4"/>
    <n v="4"/>
    <n v="4"/>
    <n v="4"/>
    <s v="n.a"/>
    <s v="Residuos Hospitalarios"/>
    <s v="n.a"/>
  </r>
  <r>
    <n v="4101"/>
    <d v="2026-05-26T09:10:11"/>
    <d v="2026-05-26T09:15:31"/>
    <s v="anonymous"/>
    <m/>
    <m/>
    <s v="CAPACITACIÓN"/>
    <s v="Estándar 3. Dotación"/>
    <x v="2"/>
    <d v="2026-05-26T00:00:00"/>
    <s v="Sandra Yolima"/>
    <s v="Rodriguez Velandia"/>
    <s v="Cédula de Ciudadanía"/>
    <n v="52308636"/>
    <n v="52308636"/>
    <s v="Profesional"/>
    <n v="52308636"/>
    <s v="Bacterióloga"/>
    <s v="BOGOTA DISTRITO CAPITAL"/>
    <n v="3142693491"/>
    <s v="yorodvel@gmail.com"/>
    <s v="Diana Marcela Londono Diaz"/>
    <n v="3"/>
    <n v="4"/>
    <n v="3"/>
    <n v="4"/>
    <n v="3"/>
    <n v="3"/>
    <n v="3"/>
    <n v="3"/>
    <n v="3"/>
    <n v="3"/>
    <n v="3"/>
    <n v="3"/>
    <s v="Na"/>
    <s v="Sistema de Información para la Calidad- Resolución 256 de 2016"/>
    <s v="Na"/>
  </r>
  <r>
    <n v="4102"/>
    <d v="2026-05-26T09:10:14"/>
    <d v="2026-05-26T09:15:35"/>
    <s v="anonymous"/>
    <m/>
    <m/>
    <s v="CAPACITACIÓN"/>
    <s v="Estándar 3. Dotación"/>
    <x v="1"/>
    <d v="2026-05-26T00:00:00"/>
    <s v="Germán Eduardo "/>
    <s v="Ardila Gómez "/>
    <s v="Cédula de Ciudadanía"/>
    <n v="79643368"/>
    <n v="79643368"/>
    <s v="Odontología preferencial "/>
    <n v="79643368"/>
    <s v="Odontología rehabilitador oral"/>
    <s v="BOGOTA DISTRITO CAPITAL"/>
    <n v="3002980348"/>
    <s v="Odontopreferencial@gmail.com "/>
    <s v="Diana Marcela Londono Diaz"/>
    <n v="4"/>
    <n v="4"/>
    <n v="4"/>
    <n v="4"/>
    <n v="4"/>
    <n v="4"/>
    <n v="4"/>
    <n v="4"/>
    <n v="4"/>
    <n v="4"/>
    <n v="4"/>
    <n v="4"/>
    <s v="Interesante y completa"/>
    <s v="Ninguna de los anteriores"/>
    <s v="Residuos "/>
  </r>
  <r>
    <n v="4103"/>
    <d v="2026-05-26T09:10:34"/>
    <d v="2026-05-26T09:15:46"/>
    <s v="anonymous"/>
    <m/>
    <m/>
    <s v="CAPACITACIÓN"/>
    <s v="Estándar 3. Dotación"/>
    <x v="1"/>
    <d v="2026-05-26T00:00:00"/>
    <s v="LILIA JOYCE "/>
    <s v="ANGEL RIAÑO "/>
    <s v="Cédula de Ciudadanía"/>
    <n v="35414402"/>
    <n v="35414402"/>
    <s v="CONSULTORIO ODONTOLOGICO "/>
    <n v="354144023"/>
    <s v="ODONTLOGA "/>
    <s v="ZIPAQUIRA CUNDINAMARCA"/>
    <n v="3105660468"/>
    <s v="cpaipg@yahoo.com"/>
    <s v="Diana Marcela Londono Diaz"/>
    <n v="4"/>
    <n v="4"/>
    <n v="4"/>
    <n v="4"/>
    <n v="4"/>
    <n v="4"/>
    <n v="4"/>
    <n v="4"/>
    <n v="4"/>
    <n v="4"/>
    <n v="4"/>
    <n v="4"/>
    <s v="EXELENTE "/>
    <s v="Guías de Práctica Clínica"/>
    <s v="ENFOQUE DIFERENCIAL "/>
  </r>
  <r>
    <n v="4104"/>
    <d v="2026-05-26T09:09:51"/>
    <d v="2026-05-26T09:15:48"/>
    <s v="anonymous"/>
    <m/>
    <m/>
    <s v="CAPACITACIÓN"/>
    <s v="Estándar 3. Dotación"/>
    <x v="1"/>
    <d v="2026-05-26T00:00:00"/>
    <s v="ISABEL CRISTINA "/>
    <s v="GOMEZ RODRIGUEZ"/>
    <s v="Cédula de Ciudadanía"/>
    <n v="43871158"/>
    <n v="43871158"/>
    <s v="Independiente"/>
    <n v="43871158"/>
    <s v="ENFERMERA AUDITORA Y VERIFICADORA DE LAS CONDICIONES DE HABILITACION"/>
    <s v="MEDELLIN ANTIOQUIA"/>
    <n v="3153788718"/>
    <s v="crisagomez80@gmail.com"/>
    <s v="Diana Marcela Londono Diaz"/>
    <n v="4"/>
    <n v="4"/>
    <n v="4"/>
    <n v="4"/>
    <n v="4"/>
    <n v="4"/>
    <n v="4"/>
    <n v="4"/>
    <n v="4"/>
    <n v="4"/>
    <n v="4"/>
    <n v="4"/>
    <s v="Gracias por estos espacios tan enriquecedores para nuestros procesos día a día"/>
    <s v="Pamec "/>
    <s v="N/A"/>
  </r>
  <r>
    <n v="4105"/>
    <d v="2026-05-26T09:11:33"/>
    <d v="2026-05-26T09:16:00"/>
    <s v="anonymous"/>
    <m/>
    <m/>
    <s v="CAPACITACIÓN"/>
    <s v="Estándar 3. Dotación"/>
    <x v="1"/>
    <d v="2026-05-26T00:00:00"/>
    <s v="Jenny Maritza "/>
    <s v="Espinosa Ramirez "/>
    <s v="Cédula de Ciudadanía"/>
    <n v="40045272"/>
    <n v="40045272"/>
    <s v="Jenny Maritza Espinosa Ramirez "/>
    <n v="40045272"/>
    <s v="Fisioterapeuta "/>
    <s v="TUNJA BOYACA "/>
    <n v="3002201270"/>
    <s v="spinsanar@gmail.com"/>
    <s v="Diana Marcela Londono Diaz"/>
    <n v="3"/>
    <n v="3"/>
    <n v="3"/>
    <n v="3"/>
    <n v="3"/>
    <n v="3"/>
    <n v="3"/>
    <n v="3"/>
    <n v="3"/>
    <n v="3"/>
    <n v="3"/>
    <n v="3"/>
    <s v="Na"/>
    <s v="Guías de Práctica Clínica"/>
    <s v="Na"/>
  </r>
  <r>
    <n v="4106"/>
    <d v="2026-05-26T09:10:01"/>
    <d v="2026-05-26T09:16:12"/>
    <s v="anonymous"/>
    <m/>
    <m/>
    <s v="CAPACITACIÓN"/>
    <s v="Estándar 3. Dotación"/>
    <x v="1"/>
    <d v="2026-05-26T00:00:00"/>
    <s v="Alba Rosa"/>
    <s v="Dueñas Parra "/>
    <s v="Cédula de Ciudadanía"/>
    <n v="52165519"/>
    <n v="52165519"/>
    <s v="Alba Rosa Dueñas Parra "/>
    <n v="52165519"/>
    <s v="Odontóloga general"/>
    <s v="BOGOTA DISTRITO CAPITAL"/>
    <n v="3214574506"/>
    <s v="rosaduen22@gmail.com"/>
    <s v="Diana Marcela Londono Diaz"/>
    <n v="3"/>
    <n v="3"/>
    <n v="3"/>
    <n v="3"/>
    <n v="3"/>
    <n v="3"/>
    <n v="3"/>
    <n v="2"/>
    <n v="3"/>
    <n v="3"/>
    <n v="2"/>
    <n v="1"/>
    <s v="Deberían tener un espacio específico para cada área de la salud, en la que se traten temas puntuales de cada servicio porque al tener todos los servicios en una sola capacitación no queda clara la información y termina uno confundido y cada servicio tiene inquietudes diferentes "/>
    <s v="Tecnovigilancia"/>
    <s v="Farmacovigilancia"/>
  </r>
  <r>
    <n v="4107"/>
    <d v="2026-05-26T09:10:24"/>
    <d v="2026-05-26T09:16:31"/>
    <s v="anonymous"/>
    <m/>
    <m/>
    <s v="CAPACITACIÓN"/>
    <s v="Estándar 3. Dotación"/>
    <x v="1"/>
    <d v="2026-05-26T00:00:00"/>
    <s v="Jorge Gabriel "/>
    <s v="López Toro "/>
    <s v="Cédula de Ciudadanía"/>
    <n v="79261443"/>
    <n v="79261443"/>
    <s v="Jorge Gabriel López Toro "/>
    <n v="79261443"/>
    <s v="Odontologo "/>
    <s v="BOGOTA DISTRITO CAPITAL"/>
    <n v="3153383521"/>
    <s v="gabrieltoro03@gmail.com"/>
    <s v="Diana Marcela Londono Diaz"/>
    <n v="3"/>
    <n v="3"/>
    <n v="3"/>
    <n v="3"/>
    <n v="3"/>
    <n v="3"/>
    <n v="3"/>
    <n v="3"/>
    <n v="3"/>
    <n v="3"/>
    <n v="2"/>
    <n v="4"/>
    <s v="Na"/>
    <s v="Bioseguridad en Odontología"/>
    <s v="Tecnovigilancia"/>
  </r>
  <r>
    <n v="4108"/>
    <d v="2026-05-26T09:13:07"/>
    <d v="2026-05-26T09:16:33"/>
    <s v="anonymous"/>
    <m/>
    <m/>
    <s v="CAPACITACIÓN"/>
    <s v="Estándar 3. Dotación"/>
    <x v="0"/>
    <d v="2026-05-26T00:00:00"/>
    <s v="hilda stella"/>
    <s v="garcia rodriguez"/>
    <s v="Cédula de Ciudadanía"/>
    <n v="52259634"/>
    <n v="52259634"/>
    <s v="colombiana de trasplantes sas"/>
    <n v="830120157"/>
    <s v="director de calidad y auditoria"/>
    <s v="BOGOTA DISTRITO CAPITAL"/>
    <n v="3223272622"/>
    <s v="hgarcia@colombianadetrasplantes.com"/>
    <s v="Diana Marcela Londono Diaz"/>
    <n v="4"/>
    <n v="4"/>
    <n v="4"/>
    <n v="4"/>
    <n v="4"/>
    <n v="4"/>
    <n v="4"/>
    <n v="4"/>
    <n v="4"/>
    <n v="4"/>
    <n v="4"/>
    <n v="4"/>
    <s v="."/>
    <s v="Guías de Práctica Clínica"/>
    <s v="acreditacion"/>
  </r>
  <r>
    <n v="4109"/>
    <d v="2026-05-26T09:13:46"/>
    <d v="2026-05-26T09:16:35"/>
    <s v="anonymous"/>
    <m/>
    <m/>
    <s v="CAPACITACIÓN"/>
    <s v="Estándar 3. Dotación"/>
    <x v="0"/>
    <d v="2026-05-26T00:00:00"/>
    <s v="YISNEIDY MARCELA"/>
    <s v="GUTIERREZ COMETA"/>
    <s v="Cédula de Ciudadanía"/>
    <n v="1016002764"/>
    <n v="1016002764"/>
    <s v="optica colombiana sas"/>
    <n v="860001449"/>
    <s v="COORDINADORA DE CALIDAD"/>
    <s v="BOGOTA DISTRITO CAPITAL"/>
    <n v="3103010215"/>
    <s v="femarguco@gmail.com"/>
    <s v="Diana Marcela Londono Diaz"/>
    <n v="4"/>
    <n v="4"/>
    <n v="4"/>
    <n v="4"/>
    <n v="4"/>
    <n v="4"/>
    <n v="4"/>
    <n v="4"/>
    <n v="4"/>
    <n v="4"/>
    <n v="4"/>
    <n v="4"/>
    <s v="Na"/>
    <s v="Residuos Hospitalarios"/>
    <s v="PROCESOS SANCIONATORIOS"/>
  </r>
  <r>
    <n v="4110"/>
    <d v="2026-05-26T09:11:50"/>
    <d v="2026-05-26T09:16:41"/>
    <s v="anonymous"/>
    <m/>
    <m/>
    <s v="CAPACITACIÓN"/>
    <s v="Estándar 3. Dotación"/>
    <x v="1"/>
    <d v="2026-05-26T00:00:00"/>
    <s v="MARITZA ESNEDA "/>
    <s v="URREGO BARRERA"/>
    <s v="Cédula de Ciudadanía"/>
    <n v="52026281"/>
    <n v="52026281"/>
    <s v="MARITZA ESNEDA URREGO BARRERA"/>
    <n v="52026281"/>
    <s v="BACTERIOLOGA"/>
    <s v="BOGOTA DISTRITO CAPITAL"/>
    <n v="3106299720"/>
    <s v="UMISANCARLOS@YAHOO.COM"/>
    <s v="Diana Marcela Londono Diaz"/>
    <n v="3"/>
    <n v="4"/>
    <n v="3"/>
    <n v="3"/>
    <n v="3"/>
    <n v="3"/>
    <n v="3"/>
    <n v="2"/>
    <n v="3"/>
    <n v="2"/>
    <n v="3"/>
    <n v="3"/>
    <s v="MUY BUEN DOMINIO DEL TEMA SINEMBARGO PODRIA SER UN POCO MAS DINAMICA"/>
    <s v="Conozca el proceso sancionatorio"/>
    <s v="N/A"/>
  </r>
  <r>
    <n v="4111"/>
    <d v="2026-05-26T09:11:40"/>
    <d v="2026-05-26T09:16:58"/>
    <s v="anonymous"/>
    <m/>
    <m/>
    <s v="CAPACITACIÓN"/>
    <s v="Estándar 3. Dotación"/>
    <x v="1"/>
    <d v="2026-05-26T00:00:00"/>
    <s v="Doris janneth"/>
    <s v="Rojas García "/>
    <s v="Cédula de Ciudadanía"/>
    <n v="51957664"/>
    <n v="51957664"/>
    <s v="Doris Janneth Rojas García "/>
    <n v="51957664"/>
    <s v="Endodoncista "/>
    <s v="BOGOTA DISTRITO CAPITAL"/>
    <n v="3003855828"/>
    <s v="Odontologiadorisrojas@yahoo.com"/>
    <s v="Diana Marcela Londono Diaz"/>
    <n v="4"/>
    <n v="4"/>
    <n v="4"/>
    <n v="4"/>
    <n v="4"/>
    <n v="4"/>
    <n v="4"/>
    <n v="3"/>
    <n v="3"/>
    <n v="4"/>
    <n v="4"/>
    <n v="4"/>
    <s v="Les agradezco el envío de la constancia de capacitación a la fecha no he recibído las que realicé el año pasado y este año gracias "/>
    <s v="Residuos Hospitalarios"/>
    <s v="Residuos hospitalarios y bioseguridad "/>
  </r>
  <r>
    <n v="4112"/>
    <d v="2026-05-26T09:13:52"/>
    <d v="2026-05-26T09:17:25"/>
    <s v="anonymous"/>
    <m/>
    <m/>
    <s v="CAPACITACIÓN"/>
    <s v="Estándar 3. Dotación"/>
    <x v="2"/>
    <d v="2026-05-26T00:00:00"/>
    <s v="Gina Marcela "/>
    <s v="Moreno Pulido"/>
    <s v="Cédula de Ciudadanía"/>
    <n v="52775200"/>
    <n v="52775200"/>
    <s v="GN CONSULTORES SAS"/>
    <n v="901932819"/>
    <s v="Consultor"/>
    <s v="CAJICA CUNDINAMARCA "/>
    <n v="3222188277"/>
    <s v="marcela.morenop@gnconsultoressas.com"/>
    <s v="Diana Marcela Londono Diaz"/>
    <n v="4"/>
    <n v="4"/>
    <n v="4"/>
    <n v="4"/>
    <n v="4"/>
    <n v="4"/>
    <n v="4"/>
    <n v="4"/>
    <n v="4"/>
    <n v="4"/>
    <n v="4"/>
    <n v="4"/>
    <s v="no aplica"/>
    <s v="Guías de Práctica Clínica"/>
    <s v="Na"/>
  </r>
  <r>
    <n v="4113"/>
    <d v="2026-05-26T09:13:55"/>
    <d v="2026-05-26T09:17:27"/>
    <s v="anonymous"/>
    <m/>
    <m/>
    <s v="CAPACITACIÓN"/>
    <s v="Estándar 3. Dotación"/>
    <x v="0"/>
    <d v="2026-05-26T00:00:00"/>
    <s v="Alexander"/>
    <s v="Acuña Perez"/>
    <s v="Cédula de Ciudadanía"/>
    <n v="94472575"/>
    <n v="94472575"/>
    <s v="E.S.E. Hospital San Jorge"/>
    <n v="890312380"/>
    <s v="Tecnico en salud"/>
    <s v="CALIMA DARIEN VALLE DEL CAUCA"/>
    <n v="3154800026"/>
    <s v="alexper399@hotmail.com"/>
    <s v="Diana Marcela Londono Diaz"/>
    <n v="4"/>
    <n v="4"/>
    <n v="4"/>
    <n v="4"/>
    <n v="4"/>
    <n v="4"/>
    <n v="4"/>
    <n v="4"/>
    <n v="4"/>
    <n v="4"/>
    <n v="4"/>
    <n v="4"/>
    <s v="gracias"/>
    <s v="Guías de Práctica Clínica"/>
    <s v="guias de practicas clinicas"/>
  </r>
  <r>
    <n v="4114"/>
    <d v="2026-05-26T09:10:07"/>
    <d v="2026-05-26T09:17:30"/>
    <s v="anonymous"/>
    <m/>
    <m/>
    <s v="CAPACITACIÓN"/>
    <s v="Estándar 3. Dotación"/>
    <x v="1"/>
    <d v="2026-05-26T00:00:00"/>
    <s v="Janeth"/>
    <s v="Rojas Corredor"/>
    <s v="Cédula de Ciudadanía"/>
    <n v="23561912"/>
    <n v="23561912"/>
    <s v="Luz Amparo Avellaneda Borda"/>
    <n v="41690582"/>
    <s v="Auxiliar Odontologia "/>
    <s v="BOGOTA DISTRITO CAPITAL"/>
    <n v="3143836721"/>
    <s v="Corredorjaneth978@gmail.com"/>
    <s v="Diana Marcela Londono Diaz"/>
    <n v="3"/>
    <n v="3"/>
    <n v="3"/>
    <n v="4"/>
    <n v="4"/>
    <n v="4"/>
    <n v="3"/>
    <n v="4"/>
    <n v="3"/>
    <n v="3"/>
    <n v="3"/>
    <n v="4"/>
    <s v="NINGUNO"/>
    <s v="Bioseguridad en Odontología"/>
    <s v="Na"/>
  </r>
  <r>
    <n v="4115"/>
    <d v="2026-05-26T09:13:08"/>
    <d v="2026-05-26T09:17:38"/>
    <s v="anonymous"/>
    <m/>
    <m/>
    <s v="CAPACITACIÓN"/>
    <s v="Estándar 3. Dotación"/>
    <x v="1"/>
    <d v="2026-05-26T00:00:00"/>
    <s v="Shirley Nayibe"/>
    <s v="Rusinque Guzmán"/>
    <s v="Cédula de Ciudadanía"/>
    <n v="52504978"/>
    <n v="52504978"/>
    <s v="Consultorio Odontológico dra Shirley Rusinque"/>
    <n v="52504978"/>
    <s v="Odontóloga"/>
    <s v="BOGOTA DISTRITO CAPITAL"/>
    <n v="3134226853"/>
    <s v="shirus62@hotmail.com"/>
    <s v="Diana Marcela Londono Diaz"/>
    <n v="4"/>
    <n v="4"/>
    <n v="4"/>
    <n v="4"/>
    <n v="4"/>
    <n v="4"/>
    <n v="4"/>
    <n v="3"/>
    <n v="4"/>
    <n v="3"/>
    <n v="4"/>
    <n v="4"/>
    <s v="Na"/>
    <s v="Bioseguridad en Odontología"/>
    <s v="Resolucion 914 de 2025"/>
  </r>
  <r>
    <n v="4116"/>
    <d v="2026-05-26T09:12:02"/>
    <d v="2026-05-26T09:17:38"/>
    <s v="anonymous"/>
    <m/>
    <m/>
    <s v="CAPACITACIÓN"/>
    <s v="Estándar 3. Dotación"/>
    <x v="0"/>
    <d v="2026-05-26T00:00:00"/>
    <s v="Karen Lizeth "/>
    <s v="Arévalo Rodríguez "/>
    <s v="Cédula de Ciudadanía"/>
    <n v="1032464990"/>
    <n v="1032464990"/>
    <s v="Servicios medicos Yunis Turbay "/>
    <n v="860529151"/>
    <s v="Coordinadora"/>
    <s v="BOGOTA DISTRITO CAPITAL"/>
    <n v="3174606481"/>
    <s v="karen9429@gmail.com"/>
    <s v="Diana Marcela Londono Diaz"/>
    <n v="4"/>
    <n v="4"/>
    <n v="4"/>
    <n v="4"/>
    <n v="4"/>
    <n v="4"/>
    <n v="4"/>
    <n v="4"/>
    <n v="4"/>
    <n v="4"/>
    <n v="4"/>
    <n v="4"/>
    <s v="Ninguna "/>
    <s v="Bioseguridad General"/>
    <s v="Bioseguridad "/>
  </r>
  <r>
    <n v="4117"/>
    <d v="2026-05-26T09:09:57"/>
    <d v="2026-05-26T09:17:45"/>
    <s v="anonymous"/>
    <m/>
    <m/>
    <s v="CAPACITACIÓN"/>
    <s v="Estándar 3. Dotación"/>
    <x v="3"/>
    <d v="2026-05-26T00:00:00"/>
    <s v="Angie Nayibe"/>
    <s v="Mendoza Martinez"/>
    <s v="Cédula de Ciudadanía"/>
    <n v="1024536957"/>
    <n v="1024536957"/>
    <s v="Univision Ds"/>
    <n v="901192289"/>
    <s v="Asistente administrativo"/>
    <s v="BOGOTA DISTRITO CAPITAL"/>
    <n v="3143047841"/>
    <s v="Yiye.mendoza15@gmail.com"/>
    <s v="Diana Marcela Londono Diaz"/>
    <n v="4"/>
    <n v="4"/>
    <n v="3"/>
    <n v="4"/>
    <n v="4"/>
    <n v="4"/>
    <n v="4"/>
    <n v="3"/>
    <n v="4"/>
    <n v="3"/>
    <n v="4"/>
    <n v="4"/>
    <s v="Na"/>
    <s v="Estándar 4: Medicamentos, dispositivos Médicos e insumos"/>
    <s v="Na"/>
  </r>
  <r>
    <n v="4118"/>
    <d v="2026-05-26T09:10:00"/>
    <d v="2026-05-26T09:17:47"/>
    <s v="anonymous"/>
    <m/>
    <m/>
    <s v="CAPACITACIÓN"/>
    <s v="Estándar 3. Dotación"/>
    <x v="0"/>
    <d v="2026-05-26T00:00:00"/>
    <s v="Juan Esteban"/>
    <s v="Cardenas Mahecha"/>
    <s v="Cédula de Ciudadanía"/>
    <n v="1193047350"/>
    <n v="1193047350"/>
    <s v="Fundonal"/>
    <n v="860048656"/>
    <s v="Ingeniero Biomédico"/>
    <s v="BOGOTA DISTRITO CAPITAL"/>
    <n v="3143613389"/>
    <s v="ingenieriabiomedica@fundonal.org"/>
    <s v="Diana Marcela Londono Diaz"/>
    <n v="4"/>
    <n v="4"/>
    <n v="4"/>
    <n v="4"/>
    <n v="4"/>
    <n v="4"/>
    <n v="4"/>
    <n v="3"/>
    <n v="4"/>
    <n v="4"/>
    <n v="4"/>
    <n v="4"/>
    <s v="NO"/>
    <s v="Pamec "/>
    <s v="3100"/>
  </r>
  <r>
    <n v="4119"/>
    <d v="2026-05-26T09:09:51"/>
    <d v="2026-05-26T09:17:54"/>
    <s v="anonymous"/>
    <m/>
    <m/>
    <s v="CAPACITACIÓN"/>
    <s v="Estándar 3. Dotación"/>
    <x v="0"/>
    <d v="2026-05-26T00:00:00"/>
    <s v="GLADYS PATRICIA "/>
    <s v="SALGUERO PRADA"/>
    <s v="Cédula de Ciudadanía"/>
    <n v="65552931"/>
    <n v="65552931"/>
    <s v="SERVIMED IPS S.A."/>
    <n v="830002272"/>
    <s v="DIRECCION DE CALIDAD "/>
    <s v="BOGOTA DISTRITO CAPITAL"/>
    <n v="3142370866"/>
    <s v="direccioncalidad@servimedips.com"/>
    <s v="Diana Marcela Londono Diaz"/>
    <n v="4"/>
    <n v="4"/>
    <n v="4"/>
    <n v="4"/>
    <n v="4"/>
    <n v="4"/>
    <n v="4"/>
    <n v="4"/>
    <n v="4"/>
    <n v="4"/>
    <n v="4"/>
    <n v="4"/>
    <s v="Agradecer  por el direccionamiento en el proceso de habilitación de  nuestra institución"/>
    <s v="Estándar 4: Medicamentos, dispositivos Médicos e insumos"/>
    <s v="como se puede evaluar la capacidad instalada "/>
  </r>
  <r>
    <n v="4121"/>
    <d v="2026-05-26T09:10:50"/>
    <d v="2026-05-26T09:18:38"/>
    <s v="anonymous"/>
    <m/>
    <m/>
    <s v="CAPACITACIÓN"/>
    <s v="Estándar 3. Dotación"/>
    <x v="0"/>
    <d v="2026-05-26T00:00:00"/>
    <s v="Nancy "/>
    <s v="Amalia Serna "/>
    <s v="Cédula de Ciudadanía"/>
    <n v="41744688"/>
    <n v="41744688"/>
    <s v="Clínica de Charry"/>
    <n v="900006808"/>
    <s v="representante legal "/>
    <s v="BOGOTA DISTRITO CAPITAL"/>
    <n v="3016103372"/>
    <s v="naso_val@hotmail.com"/>
    <s v="Diana Marcela Londono Diaz"/>
    <n v="4"/>
    <n v="4"/>
    <n v="4"/>
    <n v="4"/>
    <n v="4"/>
    <n v="4"/>
    <n v="4"/>
    <n v="4"/>
    <n v="4"/>
    <n v="4"/>
    <n v="4"/>
    <n v="4"/>
    <s v="N/A"/>
    <s v="Infraestructura"/>
    <s v="N/A"/>
  </r>
  <r>
    <n v="4122"/>
    <d v="2026-05-26T09:10:53"/>
    <d v="2026-05-26T09:18:52"/>
    <s v="anonymous"/>
    <m/>
    <m/>
    <s v="CAPACITACIÓN"/>
    <s v="Estándar 3. Dotación"/>
    <x v="1"/>
    <d v="2026-05-26T00:00:00"/>
    <s v="sandra isabel "/>
    <s v="Sánchez Rodríguez"/>
    <s v="Cédula de Ciudadanía"/>
    <n v="51831418"/>
    <n v="51831418"/>
    <s v="profesional independiente "/>
    <n v="51831418"/>
    <s v="medica"/>
    <s v="BOGOTA DISTRITO CAPITAL"/>
    <n v="3167560893"/>
    <s v="doctorasandra@hotmail.com"/>
    <s v="Diana Marcela Londono Diaz"/>
    <n v="4"/>
    <n v="4"/>
    <n v="4"/>
    <n v="4"/>
    <n v="4"/>
    <n v="4"/>
    <n v="4"/>
    <n v="4"/>
    <n v="4"/>
    <n v="4"/>
    <n v="4"/>
    <n v="4"/>
    <s v="Na"/>
    <s v="Estándar 4: Medicamentos, dispositivos Médicos e insumos"/>
    <s v="Na"/>
  </r>
  <r>
    <n v="4123"/>
    <d v="2026-05-26T09:09:52"/>
    <d v="2026-05-26T09:19:02"/>
    <s v="anonymous"/>
    <m/>
    <m/>
    <s v="CAPACITACIÓN"/>
    <s v="Estándar 3. Dotación"/>
    <x v="0"/>
    <d v="2026-05-26T00:00:00"/>
    <s v="angela maria "/>
    <s v="diaz amaya"/>
    <s v="Cédula de Ciudadanía"/>
    <n v="52995826"/>
    <n v="52995826"/>
    <s v="SMYT"/>
    <n v="860529151"/>
    <s v="coordinadora de area de molecular"/>
    <s v="BOGOTA DISTRITO CAPITAL"/>
    <n v="3142998515"/>
    <s v="angeladiaz@gmail.com"/>
    <s v="Diana Marcela Londono Diaz"/>
    <n v="4"/>
    <n v="4"/>
    <n v="4"/>
    <n v="4"/>
    <n v="4"/>
    <n v="4"/>
    <n v="4"/>
    <n v="4"/>
    <n v="4"/>
    <n v="4"/>
    <n v="4"/>
    <n v="4"/>
    <s v="Na"/>
    <s v="Resolución 3100 de 2019"/>
    <s v="Na"/>
  </r>
  <r>
    <n v="4124"/>
    <d v="2026-05-26T09:15:59"/>
    <d v="2026-05-26T09:19:31"/>
    <s v="anonymous"/>
    <m/>
    <m/>
    <s v="CAPACITACIÓN"/>
    <s v="Estándar 3. Dotación"/>
    <x v="1"/>
    <d v="2026-05-26T00:00:00"/>
    <s v="Martha Jimena "/>
    <s v="Padilla Romero "/>
    <s v="Cédula de Ciudadanía"/>
    <n v="51577753"/>
    <n v="51577753"/>
    <s v="Laboratorio Clínico Martha Padilla "/>
    <n v="51577753"/>
    <s v="Bacteriologa "/>
    <s v="BOGOTA DISTRITO CAPITAL"/>
    <n v="3164123928"/>
    <s v="jiromart8@gmail.com"/>
    <s v="Diana Marcela Londono Diaz"/>
    <n v="4"/>
    <n v="4"/>
    <n v="4"/>
    <n v="4"/>
    <n v="4"/>
    <n v="4"/>
    <n v="4"/>
    <n v="4"/>
    <n v="4"/>
    <n v="4"/>
    <n v="4"/>
    <n v="4"/>
    <s v="Na"/>
    <s v="Seguridad del Paciente Profesional Independiente"/>
    <s v="Na"/>
  </r>
  <r>
    <n v="4125"/>
    <d v="2026-05-26T09:09:50"/>
    <d v="2026-05-26T09:19:48"/>
    <s v="anonymous"/>
    <m/>
    <m/>
    <s v="CAPACITACIÓN"/>
    <s v="Estándar 3. Dotación"/>
    <x v="0"/>
    <d v="2026-05-26T00:00:00"/>
    <s v="PAOLA ANDREA"/>
    <s v="JIMENEZ TORRES"/>
    <s v="Cédula de Ciudadanía"/>
    <n v="1012383661"/>
    <n v="1012383661"/>
    <s v="ASISTIR SALUD SAS"/>
    <n v="800216958"/>
    <s v="COORDINADOR DE ENFERMERIA"/>
    <s v="BOGOTA DISTRITO CAPITAL"/>
    <n v="3246747867"/>
    <s v="paoandre1227@gmail.com"/>
    <s v="Diana Marcela Londono Diaz"/>
    <n v="3"/>
    <n v="4"/>
    <n v="4"/>
    <n v="4"/>
    <n v="1"/>
    <n v="3"/>
    <n v="3"/>
    <n v="1"/>
    <n v="3"/>
    <n v="3"/>
    <n v="3"/>
    <n v="4"/>
    <s v="permitir que las personas participen con dudas que se presentan"/>
    <s v="Resolución 3100 de 2019"/>
    <s v="Na"/>
  </r>
  <r>
    <n v="4126"/>
    <d v="2026-05-26T09:15:48"/>
    <d v="2026-05-26T09:19:56"/>
    <s v="anonymous"/>
    <m/>
    <m/>
    <s v="CAPACITACIÓN"/>
    <s v="Estándar 3. Dotación"/>
    <x v="1"/>
    <d v="2026-05-26T00:00:00"/>
    <s v="jennifer andrea"/>
    <s v="narvaez candamil"/>
    <s v="Cédula de Ciudadanía"/>
    <n v="53066471"/>
    <n v="53066471"/>
    <s v="odontologia preferencial"/>
    <n v="79643368"/>
    <s v="auxiliar de odontologia"/>
    <s v="BOGOTA DISTRITO CAPITAL"/>
    <n v="316191343"/>
    <s v="narvaezandrea1084@gmail.com"/>
    <s v="Diana Marcela Londono Diaz"/>
    <n v="4"/>
    <n v="4"/>
    <n v="4"/>
    <n v="4"/>
    <n v="4"/>
    <n v="4"/>
    <n v="4"/>
    <n v="4"/>
    <n v="4"/>
    <n v="4"/>
    <n v="4"/>
    <n v="4"/>
    <s v="interesentante"/>
    <s v="Ninguna de los anteriores"/>
    <s v="humanizacion en salud"/>
  </r>
  <r>
    <n v="4127"/>
    <d v="2026-05-26T09:17:51"/>
    <d v="2026-05-26T09:20:03"/>
    <s v="anonymous"/>
    <m/>
    <m/>
    <s v="CAPACITACIÓN"/>
    <s v="Estándar 3. Dotación"/>
    <x v="2"/>
    <d v="2026-05-26T00:00:00"/>
    <s v="nestor javier"/>
    <s v="vargas olmos"/>
    <s v="Cédula de Ciudadanía"/>
    <n v="80241277"/>
    <n v="80241277"/>
    <s v="gn consultores sas"/>
    <n v="901932819"/>
    <s v="consultor"/>
    <s v="CAJICA CUNDINAMARCA "/>
    <n v="3213240446"/>
    <s v="nestor.vargas@gnconsultoressas.com"/>
    <s v="Diana Marcela Londono Diaz"/>
    <n v="4"/>
    <n v="4"/>
    <n v="4"/>
    <n v="4"/>
    <n v="4"/>
    <n v="4"/>
    <n v="4"/>
    <n v="4"/>
    <n v="4"/>
    <n v="4"/>
    <n v="4"/>
    <n v="4"/>
    <s v="Na"/>
    <s v="Estándar 4: Medicamentos, dispositivos Médicos e insumos"/>
    <s v="Na"/>
  </r>
  <r>
    <n v="4128"/>
    <d v="2026-05-26T09:15:48"/>
    <d v="2026-05-26T09:20:11"/>
    <s v="anonymous"/>
    <m/>
    <m/>
    <s v="CAPACITACIÓN"/>
    <s v="Estándar 3. Dotación"/>
    <x v="1"/>
    <d v="2026-05-26T00:00:00"/>
    <s v="CONSTANZA "/>
    <s v="NIEVES RODRIGUEZ "/>
    <s v="Cédula de Ciudadanía"/>
    <n v="35409981"/>
    <n v="35409981"/>
    <s v="MEDICO PARTICULAR "/>
    <n v="35409981"/>
    <s v="MEDICA "/>
    <s v="ZIPAQUIRA CUNDINAMARCA"/>
    <n v="3108091613"/>
    <s v="nievesconstanza@hotmail.com"/>
    <s v="Diana Marcela Londono Diaz"/>
    <n v="4"/>
    <n v="4"/>
    <n v="4"/>
    <n v="4"/>
    <n v="4"/>
    <n v="4"/>
    <n v="4"/>
    <n v="4"/>
    <n v="4"/>
    <n v="4"/>
    <n v="4"/>
    <n v="4"/>
    <s v="exelente exposicion"/>
    <s v="Resolución 3100 de 2019"/>
    <s v="enfoque diferencial"/>
  </r>
  <r>
    <n v="4129"/>
    <d v="2026-05-26T09:14:14"/>
    <d v="2026-05-26T09:20:22"/>
    <s v="anonymous"/>
    <m/>
    <m/>
    <s v="CAPACITACIÓN"/>
    <s v="Estándar 3. Dotación"/>
    <x v="0"/>
    <d v="2026-05-26T00:00:00"/>
    <s v="Silvia Catalina "/>
    <s v="Pinilla Marín "/>
    <s v="Cédula de Ciudadanía"/>
    <n v="1000603764"/>
    <n v="1000603764"/>
    <s v="NP MEDICAL IPS SAS "/>
    <n v="900413988"/>
    <s v="Analista Biomédico "/>
    <s v="BOGOTA DISTRITO CAPITAL"/>
    <n v="3204672766"/>
    <s v="ingcatalinap@outlook.com"/>
    <s v="Diana Marcela Londono Diaz"/>
    <n v="4"/>
    <n v="4"/>
    <n v="4"/>
    <n v="4"/>
    <n v="4"/>
    <n v="4"/>
    <n v="4"/>
    <n v="4"/>
    <n v="4"/>
    <n v="4"/>
    <n v="4"/>
    <n v="4"/>
    <s v="Na"/>
    <s v="Tecnovigilancia"/>
    <s v="Odontologia y vacunación "/>
  </r>
  <r>
    <n v="4130"/>
    <d v="2026-05-26T09:17:02"/>
    <d v="2026-05-26T09:20:35"/>
    <s v="anonymous"/>
    <m/>
    <m/>
    <s v="CAPACITACIÓN"/>
    <s v="Estándar 3. Dotación"/>
    <x v="0"/>
    <d v="2026-05-26T00:00:00"/>
    <s v="paula valentina "/>
    <s v=" forero bautista "/>
    <s v="Cédula de Ciudadanía"/>
    <n v="1193555675"/>
    <n v="1193555675"/>
    <s v="eusalud"/>
    <n v="800227072"/>
    <s v="ingeniera biomedica"/>
    <s v="BOGOTA DISTRITO CAPITAL"/>
    <n v="3138752578"/>
    <s v="cortopedia.tecnologiabiomedica@eusalud.com"/>
    <s v="Diana Marcela Londono Diaz"/>
    <n v="4"/>
    <n v="4"/>
    <n v="4"/>
    <n v="4"/>
    <n v="3"/>
    <n v="4"/>
    <n v="4"/>
    <n v="4"/>
    <n v="4"/>
    <n v="4"/>
    <n v="4"/>
    <n v="4"/>
    <s v="ninguno "/>
    <s v="Estándar 3. Dotación Resolución 3100 de 2019 (Equipos biomédicos)"/>
    <s v="administratovo"/>
  </r>
  <r>
    <n v="4131"/>
    <d v="2026-05-26T09:16:56"/>
    <d v="2026-05-26T09:20:52"/>
    <s v="anonymous"/>
    <m/>
    <m/>
    <s v="CAPACITACIÓN"/>
    <s v="Estándar 3. Dotación"/>
    <x v="3"/>
    <d v="2026-05-26T00:00:00"/>
    <s v="ANA BELEN "/>
    <s v="ESPAÑA ERASO"/>
    <s v="Cédula de Ciudadanía"/>
    <n v="51746074"/>
    <n v="51746074"/>
    <s v="OPTICA APOLO"/>
    <n v="830051898"/>
    <s v="DIRECTOR CIENTIFICO"/>
    <s v="BOGOTA DISTRITO CAPITAL"/>
    <n v="3124327263"/>
    <s v="opticasapolo.admon@hotmail.com"/>
    <s v="Diana Marcela Londono Diaz"/>
    <n v="4"/>
    <n v="4"/>
    <n v="4"/>
    <n v="4"/>
    <n v="4"/>
    <n v="4"/>
    <n v="4"/>
    <n v="4"/>
    <n v="4"/>
    <n v="4"/>
    <n v="4"/>
    <n v="4"/>
    <s v="gracias"/>
    <s v="Residuos Hospitalarios"/>
    <s v="RESIDUOS"/>
  </r>
  <r>
    <n v="4132"/>
    <d v="2026-05-26T09:15:11"/>
    <d v="2026-05-26T09:21:09"/>
    <s v="anonymous"/>
    <m/>
    <m/>
    <s v="CAPACITACIÓN"/>
    <s v="Estándar 3. Dotación"/>
    <x v="0"/>
    <d v="2026-05-26T00:00:00"/>
    <s v="YOLANDA "/>
    <s v="VARGAS DUARTE"/>
    <s v="Cédula de Ciudadanía"/>
    <n v="28205573"/>
    <n v="28205573"/>
    <s v="CENTRO ASISTENCIAL MADRE BERNARDA "/>
    <n v="860028947"/>
    <s v="AUX ENFERMERIA "/>
    <s v="BOGOTA DISTRITO CAPITAL"/>
    <n v="3214855959"/>
    <s v="yolavargas123@hotmail.com"/>
    <s v="Diana Marcela Londono Diaz"/>
    <n v="4"/>
    <n v="4"/>
    <n v="4"/>
    <n v="4"/>
    <n v="4"/>
    <n v="4"/>
    <n v="4"/>
    <n v="4"/>
    <n v="4"/>
    <n v="4"/>
    <n v="4"/>
    <n v="4"/>
    <s v="EXCELENTE_x000a_"/>
    <s v="Humanización"/>
    <s v="AIEPI"/>
  </r>
  <r>
    <n v="4133"/>
    <d v="2026-05-26T09:11:31"/>
    <d v="2026-05-26T09:21:11"/>
    <s v="anonymous"/>
    <m/>
    <m/>
    <s v="CAPACITACIÓN"/>
    <s v="Estándar 3. Dotación"/>
    <x v="1"/>
    <d v="2026-05-26T00:00:00"/>
    <s v="Gladys"/>
    <s v="Jaramillo Berrio"/>
    <s v="Cédula de Ciudadanía"/>
    <n v="51749251"/>
    <n v="51749251"/>
    <s v="Gladys Jaramillo Berrio"/>
    <n v="51749251"/>
    <s v="Bacteriologa"/>
    <s v="BOGOTA DISTRITO CAPITAL"/>
    <n v="3153689727"/>
    <s v="gladijar@hotmail.com"/>
    <s v="Diana Marcela Londono Diaz"/>
    <n v="4"/>
    <n v="4"/>
    <n v="4"/>
    <n v="4"/>
    <n v="4"/>
    <n v="4"/>
    <n v="4"/>
    <n v="4"/>
    <n v="4"/>
    <n v="4"/>
    <n v="4"/>
    <n v="4"/>
    <s v="Excelente capacitacion"/>
    <s v="Residuos Hospitalarios"/>
    <s v="PGIRASA"/>
  </r>
  <r>
    <n v="4134"/>
    <d v="2026-05-26T09:10:21"/>
    <d v="2026-05-26T09:21:19"/>
    <s v="anonymous"/>
    <m/>
    <m/>
    <s v="CAPACITACIÓN"/>
    <s v="Estándar 3. Dotación"/>
    <x v="1"/>
    <d v="2026-05-26T00:00:00"/>
    <s v="LUZ AMPARO "/>
    <s v="AVELLANEDA BORDA"/>
    <s v="Cédula de Ciudadanía"/>
    <n v="41690582"/>
    <n v="41690582"/>
    <s v="INDEPENDIENTE"/>
    <n v="41690582"/>
    <s v="ODONTOLOGA"/>
    <s v="BOGOTA DISTRITO CAPITAL"/>
    <n v="3103068489"/>
    <s v="avella.luz80@gmail.com"/>
    <s v="Diana Marcela Londono Diaz"/>
    <n v="3"/>
    <n v="3"/>
    <n v="2"/>
    <n v="3"/>
    <n v="2"/>
    <n v="2"/>
    <n v="2"/>
    <n v="2"/>
    <n v="2"/>
    <n v="2"/>
    <n v="3"/>
    <n v="3"/>
    <s v="si los temas son dificiles ser mas metodico para poder entender el tema "/>
    <s v="Tecnovigilancia"/>
    <s v="Tecnovigilancia"/>
  </r>
  <r>
    <n v="4135"/>
    <d v="2026-05-26T09:10:23"/>
    <d v="2026-05-26T09:21:35"/>
    <s v="anonymous"/>
    <m/>
    <m/>
    <s v="CAPACITACIÓN"/>
    <s v="Estándar 3. Dotación"/>
    <x v="0"/>
    <d v="2026-05-26T00:00:00"/>
    <s v="Ana Yanira"/>
    <s v="Bejarano Duarte "/>
    <s v="Cédula de Ciudadanía"/>
    <n v="52911666"/>
    <n v="52911666"/>
    <s v="Clínica Loyola "/>
    <n v="830103995"/>
    <s v="Aux de mantenimiento "/>
    <s v="BOGOTA DISTRITO CAPITAL"/>
    <n v="3118197224"/>
    <s v="Auxiliarcompras@clinicaloyola.com.co"/>
    <s v="Diana Marcela Londono Diaz"/>
    <n v="3"/>
    <n v="3"/>
    <n v="2"/>
    <n v="4"/>
    <n v="4"/>
    <n v="4"/>
    <n v="3"/>
    <n v="1"/>
    <n v="3"/>
    <n v="3"/>
    <n v="3"/>
    <n v="3"/>
    <s v="Porfavor fijarse en las preguntas del chat e irlas respondiendo"/>
    <s v="Infraestructura"/>
    <s v="Na"/>
  </r>
  <r>
    <n v="4136"/>
    <d v="2026-05-26T09:16:27"/>
    <d v="2026-05-26T09:22:03"/>
    <s v="anonymous"/>
    <m/>
    <m/>
    <s v="CAPACITACIÓN"/>
    <s v="Estándar 3. Dotación"/>
    <x v="1"/>
    <d v="2026-05-26T00:00:00"/>
    <s v="Emilse jeaneth"/>
    <s v="Chaparro perez"/>
    <s v="Cédula de Ciudadanía"/>
    <n v="52081065"/>
    <n v="52081065"/>
    <s v="Emilse jeaneth chaparro perez"/>
    <n v="52081065"/>
    <s v="Cirujano maxilofacial "/>
    <s v="BOGOTA DISTRITO CAPITAL"/>
    <n v="3134313486"/>
    <s v="Jachape@hotmail.com"/>
    <s v="Diana Marcela Londono Diaz"/>
    <n v="4"/>
    <n v="4"/>
    <n v="4"/>
    <n v="4"/>
    <n v="4"/>
    <n v="4"/>
    <n v="4"/>
    <n v="4"/>
    <n v="4"/>
    <n v="4"/>
    <n v="4"/>
    <n v="4"/>
    <s v="Muy claro"/>
    <s v="Guías de Práctica Clínica"/>
    <s v="Historia clinica"/>
  </r>
  <r>
    <n v="4137"/>
    <d v="2026-05-26T09:18:41"/>
    <d v="2026-05-26T09:22:13"/>
    <s v="anonymous"/>
    <m/>
    <m/>
    <s v="CAPACITACIÓN"/>
    <s v="Estándar 3. Dotación"/>
    <x v="0"/>
    <d v="2026-05-26T00:00:00"/>
    <s v="Norelis "/>
    <s v="Gil Epalza"/>
    <s v="Cédula de Ciudadanía"/>
    <n v="1046427496"/>
    <n v="1046427496"/>
    <s v="Clinica De Charry"/>
    <n v="900006808"/>
    <s v="Servicios Generales "/>
    <s v="BOGOTA DISTRITO CAPITAL"/>
    <n v="3237738617"/>
    <s v="epalzanor631@gmail.com"/>
    <s v="Diana Marcela Londono Diaz"/>
    <n v="4"/>
    <n v="4"/>
    <n v="4"/>
    <n v="4"/>
    <n v="4"/>
    <n v="4"/>
    <n v="4"/>
    <n v="4"/>
    <n v="4"/>
    <n v="4"/>
    <n v="4"/>
    <n v="4"/>
    <s v="N/A"/>
    <s v="Estándar 4: Medicamentos, dispositivos Médicos e insumos"/>
    <s v="N/A"/>
  </r>
  <r>
    <n v="4138"/>
    <d v="2026-05-26T09:16:15"/>
    <d v="2026-05-26T09:22:25"/>
    <s v="anonymous"/>
    <m/>
    <m/>
    <s v="CAPACITACIÓN"/>
    <s v="Estándar 3. Dotación"/>
    <x v="1"/>
    <d v="2026-05-26T00:00:00"/>
    <s v="Ana María "/>
    <s v="Camacho Sanchez"/>
    <s v="Cédula de Ciudadanía"/>
    <n v="1001348906"/>
    <n v="1001348906"/>
    <s v="Ana María Camacho"/>
    <n v="52165519"/>
    <s v="Auxiliar en salud oral "/>
    <s v="BOGOTA DISTRITO CAPITAL"/>
    <n v="3214146370"/>
    <s v="amacasa2001@hotmail.com"/>
    <s v="Diana Marcela Londono Diaz"/>
    <n v="3"/>
    <n v="3"/>
    <n v="3"/>
    <n v="2"/>
    <n v="3"/>
    <n v="3"/>
    <n v="3"/>
    <n v="2"/>
    <n v="3"/>
    <n v="2"/>
    <n v="2"/>
    <n v="1"/>
    <s v="Deberían responder las preguntas del chat a medida que van avanzando en cada tema porque al dejar las preguntas para lo último a parte de que son muchas se pierde el hilo de la información. _x000a_También considero que deberían tener capacitaciones específicas para cada área ( odontologia, medicina, terapia respiratoria, psicología, fonoaudiologia, etc) ya que cada servicio tiene preguntas específicas e información precisa que solo corresponde a ese servicio, ya que al hacerlo todo junto se pierde mucha información importante  y quedan muchas inquietudes que no son resueltas "/>
    <s v="Estándar 4: Medicamentos, dispositivos Médicos e insumos"/>
    <s v="Tecnovigilancia"/>
  </r>
  <r>
    <n v="4139"/>
    <d v="2026-05-26T09:10:46"/>
    <d v="2026-05-26T09:22:56"/>
    <s v="anonymous"/>
    <m/>
    <m/>
    <s v="CAPACITACIÓN"/>
    <s v="Estándar 3. Dotación"/>
    <x v="1"/>
    <d v="2026-05-26T00:00:00"/>
    <s v="Yenny Amparo "/>
    <s v="Sinitave Zabaleta "/>
    <s v="Cédula de Ciudadanía"/>
    <n v="1002086032"/>
    <n v="1002086032"/>
    <s v="William Ardila "/>
    <n v="794849172"/>
    <s v="Auxiliar de Odontologia "/>
    <s v="BOGOTA DISTRITO CAPITAL"/>
    <n v="3011855687"/>
    <s v="Yennysinitave82@gmail.com"/>
    <s v="Diana Marcela Londono Diaz"/>
    <n v="4"/>
    <n v="4"/>
    <n v="4"/>
    <n v="4"/>
    <n v="4"/>
    <n v="4"/>
    <n v="4"/>
    <n v="4"/>
    <n v="4"/>
    <n v="4"/>
    <n v="4"/>
    <n v="4"/>
    <s v="Interesante aprender del estándar de dotación "/>
    <s v="Humanización"/>
    <s v="NA"/>
  </r>
  <r>
    <n v="4140"/>
    <d v="2026-05-26T09:11:45"/>
    <d v="2026-05-26T09:22:56"/>
    <s v="anonymous"/>
    <m/>
    <m/>
    <s v="CAPACITACIÓN"/>
    <s v="Estándar 3. Dotación"/>
    <x v="1"/>
    <d v="2026-05-26T00:00:00"/>
    <s v="GERALDINE"/>
    <s v="MENDOZA MARQUEZ"/>
    <s v="Cédula de Ciudadanía"/>
    <n v="1010241898"/>
    <n v="1010241898"/>
    <s v="ANA MARIA GIRALDO MARIN"/>
    <n v="42068515"/>
    <s v="AUXLIAR DE ODONTOLIGIA"/>
    <s v="BOGOTA DISTRITO CAPITAL"/>
    <n v="3045842036"/>
    <s v="geralmendoza.1724@gmail.com"/>
    <s v="Diana Marcela Londono Diaz"/>
    <n v="4"/>
    <n v="4"/>
    <n v="4"/>
    <n v="4"/>
    <n v="4"/>
    <n v="4"/>
    <n v="4"/>
    <n v="4"/>
    <n v="4"/>
    <n v="4"/>
    <n v="4"/>
    <n v="4"/>
    <s v="NDA"/>
    <s v="Bioseguridad en Odontología"/>
    <s v="Tecnovigilancia"/>
  </r>
  <r>
    <n v="4141"/>
    <d v="2026-05-26T09:16:17"/>
    <d v="2026-05-26T09:23:52"/>
    <s v="anonymous"/>
    <m/>
    <m/>
    <s v="CAPACITACIÓN"/>
    <s v="Estándar 3. Dotación"/>
    <x v="1"/>
    <d v="2026-05-26T00:00:00"/>
    <s v="María del Pilar"/>
    <s v="Parra Carrillo"/>
    <s v="Cédula de Ciudadanía"/>
    <n v="51723439"/>
    <n v="51723439"/>
    <s v="Consultorio Odontologia"/>
    <n v="51723439"/>
    <s v="Odontologa"/>
    <s v="BOGOTA DISTRITO CAPITAL"/>
    <n v="3115895092"/>
    <s v="Consultorioodontologia302@gmail.com"/>
    <s v="Diana Marcela Londono Diaz"/>
    <n v="3"/>
    <n v="4"/>
    <n v="4"/>
    <n v="4"/>
    <n v="4"/>
    <n v="4"/>
    <n v="4"/>
    <n v="4"/>
    <n v="4"/>
    <n v="4"/>
    <n v="4"/>
    <n v="4"/>
    <s v="Porfa mas clases como esta en"/>
    <s v="Guías de Práctica Clínica"/>
    <s v="Guias practica clinica"/>
  </r>
  <r>
    <n v="4142"/>
    <d v="2026-05-26T09:18:15"/>
    <d v="2026-05-26T09:24:01"/>
    <s v="anonymous"/>
    <m/>
    <m/>
    <s v="CAPACITACIÓN"/>
    <s v="Estándar 3. Dotación"/>
    <x v="1"/>
    <d v="2026-05-26T00:00:00"/>
    <s v="Ginna Maritza"/>
    <s v="Rodriguez Angel"/>
    <s v="Cédula de Ciudadanía"/>
    <n v="52709774"/>
    <n v="52709774"/>
    <s v="Odontologia Especializada"/>
    <n v="52709774"/>
    <s v="Odontologa/Ortodoncista"/>
    <s v="BOGOTA DISTRITO CAPITAL"/>
    <n v="3146436476"/>
    <s v="gmrodriguez52@hotmail.com"/>
    <s v="Diana Marcela Londono Diaz"/>
    <n v="3"/>
    <n v="3"/>
    <n v="3"/>
    <n v="3"/>
    <n v="3"/>
    <n v="3"/>
    <n v="3"/>
    <n v="3"/>
    <n v="3"/>
    <n v="3"/>
    <n v="3"/>
    <n v="3"/>
    <s v="na"/>
    <s v="Estándar 4: Medicamentos, dispositivos Médicos e insumos"/>
    <s v="Bioseguridad en Odontologia"/>
  </r>
  <r>
    <n v="4143"/>
    <d v="2026-05-26T09:20:17"/>
    <d v="2026-05-26T09:24:28"/>
    <s v="anonymous"/>
    <m/>
    <m/>
    <s v="CAPACITACIÓN"/>
    <s v="Estándar 3. Dotación"/>
    <x v="1"/>
    <d v="2026-05-26T00:00:00"/>
    <s v="Alba mery"/>
    <s v="Otalora garzon"/>
    <s v="Cédula de Ciudadanía"/>
    <n v="35413693"/>
    <n v="35413693"/>
    <s v="Independiente "/>
    <n v="35413693"/>
    <s v="Odontologa "/>
    <s v="ZIPAQUIRA CUNDINAMARCA"/>
    <n v="3183063634"/>
    <s v="albameryotalora@hotmail.com.co"/>
    <s v="Diana Marcela Londono Diaz"/>
    <n v="3"/>
    <n v="3"/>
    <n v="3"/>
    <n v="3"/>
    <n v="3"/>
    <n v="3"/>
    <n v="3"/>
    <n v="3"/>
    <n v="3"/>
    <n v="3"/>
    <n v="3"/>
    <n v="3"/>
    <s v="Sugerencia. Por respeto a quienes llegamos puntuales a la cita ion 7:30 am debería no darse tiempo de espera a los incumplidos para premiarlos"/>
    <s v="Conozca el proceso sancionatorio"/>
    <s v="Ninguno"/>
  </r>
  <r>
    <n v="4144"/>
    <d v="2026-05-26T09:21:31"/>
    <d v="2026-05-26T09:24:56"/>
    <s v="anonymous"/>
    <m/>
    <m/>
    <s v="CAPACITACIÓN"/>
    <s v="Estándar 3. Dotación"/>
    <x v="2"/>
    <d v="2026-05-26T00:00:00"/>
    <s v="Jiseth Johanna "/>
    <s v="Gutiérrez León "/>
    <s v="Cédula de Ciudadanía"/>
    <n v="1023928033"/>
    <n v="1023928033"/>
    <s v="Assist Dental Solution "/>
    <n v="80155025"/>
    <s v="Tecnólogo biomédico "/>
    <s v="BOGOTA DISTRITO CAPITAL"/>
    <n v="3015123345"/>
    <s v="assistdentalsolution.st@outlook.com"/>
    <s v="Diana Marcela Londono Diaz"/>
    <n v="4"/>
    <n v="4"/>
    <n v="4"/>
    <n v="4"/>
    <n v="4"/>
    <n v="4"/>
    <n v="4"/>
    <n v="4"/>
    <n v="4"/>
    <n v="4"/>
    <n v="4"/>
    <n v="4"/>
    <s v="Muy específica la capacitación, despeja bastante dudas con respecto a la normativa"/>
    <s v="Resolución 3100 de 2019"/>
    <s v="Procesos prioritarios en esterilización "/>
  </r>
  <r>
    <n v="4145"/>
    <d v="2026-05-26T09:16:38"/>
    <d v="2026-05-26T09:25:00"/>
    <s v="anonymous"/>
    <m/>
    <m/>
    <s v="CAPACITACIÓN"/>
    <s v="Estándar 3. Dotación"/>
    <x v="0"/>
    <d v="2026-05-26T00:00:00"/>
    <s v="Adriana Milena "/>
    <s v="Pérez casallas"/>
    <s v="Cédula de Ciudadanía"/>
    <n v="52534372"/>
    <n v="52534372"/>
    <s v="ClINICA LOYOLA "/>
    <n v="830103995"/>
    <s v="Regente de farmacia "/>
    <s v="BOGOTA DISTRITO CAPITAL"/>
    <n v="3138482349"/>
    <s v="nana.sanest@hotmail.com"/>
    <s v="Diana Marcela Londono Diaz"/>
    <n v="3"/>
    <n v="4"/>
    <n v="3"/>
    <n v="4"/>
    <n v="4"/>
    <n v="4"/>
    <n v="4"/>
    <n v="4"/>
    <n v="4"/>
    <n v="4"/>
    <n v="4"/>
    <n v="4"/>
    <s v="Muy bueno estas capacitaciones "/>
    <s v="Estándar 3. Dotación Resolución 3100 de 2019 (Equipos biomédicos)"/>
    <s v="Manejo de residuos en insumos hospitalarios "/>
  </r>
  <r>
    <n v="4146"/>
    <d v="2026-05-26T09:09:58"/>
    <d v="2026-05-26T09:26:44"/>
    <s v="anonymous"/>
    <m/>
    <m/>
    <s v="CAPACITACIÓN"/>
    <s v="Estándar 3. Dotación"/>
    <x v="0"/>
    <d v="2026-05-26T00:00:00"/>
    <s v="YAMILE "/>
    <s v="GARNICA"/>
    <s v="Cédula de Ciudadanía"/>
    <n v="60677116"/>
    <n v="60377116"/>
    <s v="LIGA COLOMBIANA CONTRA EL CANCER"/>
    <n v="860006560"/>
    <s v="DIRECTORA CALIDAD"/>
    <s v="BOGOTA DISTRITO CAPITAL"/>
    <n v="7441780"/>
    <s v="CALIDAD@LIGACANCERCOLOMBIA.ORG"/>
    <s v="Diana Marcela Londono Diaz"/>
    <n v="4"/>
    <n v="4"/>
    <n v="4"/>
    <n v="4"/>
    <n v="4"/>
    <n v="4"/>
    <n v="4"/>
    <n v="4"/>
    <n v="4"/>
    <n v="4"/>
    <n v="4"/>
    <n v="4"/>
    <s v="N/A"/>
    <s v="Reactivovigilancia"/>
    <s v="N/A"/>
  </r>
  <r>
    <n v="4147"/>
    <d v="2026-05-26T09:22:54"/>
    <d v="2026-05-26T09:26:53"/>
    <s v="anonymous"/>
    <m/>
    <m/>
    <s v="CAPACITACIÓN"/>
    <s v="Estándar 3. Dotación"/>
    <x v="0"/>
    <d v="2026-05-26T00:00:00"/>
    <s v="OLGA PATRICIA "/>
    <s v="MOTTA GARAVITO"/>
    <s v="Cédula de Ciudadanía"/>
    <n v="40032248"/>
    <n v="40032248"/>
    <s v="CLINICA LOYOLA SAS"/>
    <n v="830103995"/>
    <s v="COORDINADORA DE CALIDAD"/>
    <s v="BOGOTA DISTRITO CAPITAL"/>
    <n v="3168462769"/>
    <s v="thcalidad@clinicaloyola.com.co"/>
    <s v="Diana Marcela Londono Diaz"/>
    <n v="4"/>
    <n v="4"/>
    <n v="4"/>
    <n v="4"/>
    <n v="4"/>
    <n v="4"/>
    <n v="4"/>
    <n v="4"/>
    <n v="4"/>
    <n v="4"/>
    <n v="4"/>
    <n v="4"/>
    <s v="GRACIAS"/>
    <s v="Estándar 4: Medicamentos, dispositivos Médicos e insumos"/>
    <s v="RESIDUOS"/>
  </r>
  <r>
    <n v="4148"/>
    <d v="2026-05-26T09:15:16"/>
    <d v="2026-05-26T09:27:39"/>
    <s v="anonymous"/>
    <m/>
    <m/>
    <s v="CAPACITACIÓN"/>
    <s v="Estándar 3. Dotación"/>
    <x v="1"/>
    <d v="2026-05-26T00:00:00"/>
    <s v="OMAIRA "/>
    <s v="ROJAS CORREDOR "/>
    <s v="Cédula de Ciudadanía"/>
    <n v="1049412527"/>
    <n v="1049412527"/>
    <s v="LUZ AMPARO AVELLANEDA BORDA"/>
    <n v="41690582"/>
    <s v="ODONTOLOGA"/>
    <s v="BOGOTA DISTRITO CAPITAL"/>
    <n v="2525496"/>
    <s v="Omisrc16@hotmail.com"/>
    <s v="Diana Marcela Londono Diaz"/>
    <n v="4"/>
    <n v="3"/>
    <n v="4"/>
    <n v="4"/>
    <n v="4"/>
    <n v="4"/>
    <n v="4"/>
    <n v="3"/>
    <n v="4"/>
    <n v="4"/>
    <n v="4"/>
    <n v="4"/>
    <s v="NA"/>
    <s v="Infraestructura"/>
    <s v="NA"/>
  </r>
  <r>
    <n v="4149"/>
    <d v="2026-05-26T09:24:46"/>
    <d v="2026-05-26T09:29:05"/>
    <s v="anonymous"/>
    <m/>
    <m/>
    <s v="CAPACITACIÓN"/>
    <s v="Estándar 3. Dotación"/>
    <x v="0"/>
    <d v="2026-05-26T00:00:00"/>
    <s v="Viviana Paola "/>
    <s v="Laguna"/>
    <s v="Cédula de Ciudadanía"/>
    <n v="1130666320"/>
    <n v="1130666320"/>
    <s v="Servimed IPS"/>
    <n v="830002272"/>
    <s v="Profesional de calidad "/>
    <s v="BOGOTA DISTRITO CAPITAL"/>
    <n v="3104678801"/>
    <s v="profesionalcalidadespecializado@servimedips.com"/>
    <s v="Diana Marcela Londono Diaz"/>
    <n v="4"/>
    <n v="4"/>
    <n v="4"/>
    <n v="4"/>
    <n v="4"/>
    <n v="4"/>
    <n v="4"/>
    <n v="4"/>
    <n v="4"/>
    <n v="4"/>
    <n v="4"/>
    <n v="4"/>
    <s v="Ninguno"/>
    <s v="Infraestructura"/>
    <s v="Resudios"/>
  </r>
  <r>
    <n v="4150"/>
    <d v="2026-05-26T09:27:08"/>
    <d v="2026-05-26T09:30:25"/>
    <s v="anonymous"/>
    <m/>
    <m/>
    <s v="CAPACITACIÓN"/>
    <s v="Estándar 3. Dotación"/>
    <x v="1"/>
    <d v="2026-05-26T00:00:00"/>
    <s v="ANDREA NATHALY"/>
    <s v="RUGE BALLESTEROS"/>
    <s v="Cédula de Ciudadanía"/>
    <n v="1031150908"/>
    <n v="1031150908"/>
    <s v="OPTICAS PRG"/>
    <n v="1031150908"/>
    <s v="OPTOMETRA"/>
    <s v="BOGOTA DISTRITO CAPITAL"/>
    <n v="3007403787"/>
    <s v="direccioncientificasds@gmail.com"/>
    <s v="Diana Marcela Londono Diaz"/>
    <n v="4"/>
    <n v="4"/>
    <n v="4"/>
    <n v="4"/>
    <n v="4"/>
    <n v="4"/>
    <n v="4"/>
    <n v="4"/>
    <n v="4"/>
    <n v="4"/>
    <n v="4"/>
    <n v="4"/>
    <s v="NA"/>
    <s v="Farmacovigilancia"/>
    <s v="NA"/>
  </r>
  <r>
    <n v="4151"/>
    <d v="2026-05-26T09:24:30"/>
    <d v="2026-05-26T09:30:48"/>
    <s v="anonymous"/>
    <m/>
    <m/>
    <s v="CAPACITACIÓN"/>
    <s v="Estándar 3. Dotación"/>
    <x v="0"/>
    <d v="2026-05-26T00:00:00"/>
    <s v="ANGELICA "/>
    <s v="ROMERO FERRO "/>
    <s v="Cédula de Ciudadanía"/>
    <n v="52427566"/>
    <n v="52427566"/>
    <s v="CLINICA VASCULAR DE BOGOTA "/>
    <n v="800201018"/>
    <s v="REFERENTE DE DOTACION "/>
    <s v="BOGOTA DISTRITO CAPITAL"/>
    <n v="3132823332"/>
    <s v="fisioterapia@clinicavasculardebogota.com"/>
    <s v="Diana Marcela Londono Diaz"/>
    <n v="3"/>
    <n v="3"/>
    <n v="3"/>
    <n v="3"/>
    <n v="3"/>
    <n v="3"/>
    <n v="3"/>
    <n v="3"/>
    <n v="3"/>
    <n v="3"/>
    <n v="3"/>
    <n v="3"/>
    <s v="no "/>
    <s v="Seguridad del Paciente IPS"/>
    <s v="HUMANIZACION "/>
  </r>
  <r>
    <n v="4152"/>
    <d v="2026-05-26T09:28:20"/>
    <d v="2026-05-26T09:32:47"/>
    <s v="anonymous"/>
    <m/>
    <m/>
    <s v="CAPACITACIÓN"/>
    <s v="Estándar 3. Dotación"/>
    <x v="0"/>
    <d v="2026-05-26T00:00:00"/>
    <s v="luis "/>
    <s v="cano"/>
    <s v="Cédula de Ciudadanía"/>
    <n v="79414541"/>
    <n v="79414541"/>
    <s v="ise health"/>
    <n v="901308577"/>
    <s v="director medico"/>
    <s v="BOGOTA DISTRITO CAPITAL"/>
    <n v="3007251455"/>
    <s v="direccionmedicaise@gmail.com"/>
    <s v="Diana Marcela Londono Diaz"/>
    <n v="4"/>
    <n v="4"/>
    <n v="4"/>
    <n v="4"/>
    <n v="4"/>
    <n v="4"/>
    <n v="4"/>
    <n v="4"/>
    <n v="4"/>
    <n v="4"/>
    <n v="4"/>
    <n v="4"/>
    <s v="pertinente la capacitación"/>
    <s v="Pamec "/>
    <s v="seguridad del paciente "/>
  </r>
  <r>
    <n v="4153"/>
    <d v="2026-05-26T09:22:18"/>
    <d v="2026-05-26T09:34:38"/>
    <s v="anonymous"/>
    <m/>
    <m/>
    <s v="CAPACITACIÓN"/>
    <s v="Estándar 3. Dotación"/>
    <x v="0"/>
    <d v="2026-05-26T00:00:00"/>
    <s v="Flor MIRIAM"/>
    <s v="Sanabria amaya"/>
    <s v="Cédula de Ciudadanía"/>
    <n v="24176840"/>
    <n v="24176840"/>
    <s v="Clinica De Charry"/>
    <n v="900006808"/>
    <s v="recepcionista "/>
    <s v="BOGOTA DISTRITO CAPITAL"/>
    <n v="3156435523"/>
    <s v="miriam.sanabria1975@hotmail.com"/>
    <s v="Diana Marcela Londono Diaz"/>
    <n v="4"/>
    <n v="4"/>
    <n v="4"/>
    <n v="4"/>
    <n v="4"/>
    <n v="4"/>
    <n v="4"/>
    <n v="4"/>
    <n v="4"/>
    <n v="4"/>
    <n v="4"/>
    <n v="4"/>
    <s v="N/A"/>
    <s v="Guías de Práctica Clínica"/>
    <s v="N/A"/>
  </r>
  <r>
    <n v="4154"/>
    <d v="2026-05-26T09:31:51"/>
    <d v="2026-05-26T09:34:47"/>
    <s v="anonymous"/>
    <m/>
    <m/>
    <s v="CAPACITACIÓN"/>
    <s v="Estándar 3. Dotación"/>
    <x v="0"/>
    <d v="2026-05-26T00:00:00"/>
    <s v="ROLANDO"/>
    <s v="MELO RIAÑO"/>
    <s v="Cédula de Ciudadanía"/>
    <n v="79395400"/>
    <n v="79395400"/>
    <s v="ATENCION EN MEDICINA LABORAL"/>
    <n v="900900369"/>
    <s v="GERENTE"/>
    <s v="BOGOTA DISTRITO CAPITAL"/>
    <n v="3164740633"/>
    <s v="rolando.melo@gmail.com"/>
    <s v="Diana Marcela Londono Diaz"/>
    <n v="4"/>
    <n v="4"/>
    <n v="4"/>
    <n v="4"/>
    <n v="4"/>
    <n v="4"/>
    <n v="4"/>
    <n v="4"/>
    <n v="4"/>
    <n v="4"/>
    <n v="4"/>
    <n v="4"/>
    <s v="no"/>
    <s v="Bioseguridad General"/>
    <s v="no"/>
  </r>
  <r>
    <n v="4155"/>
    <d v="2026-05-26T09:25:16"/>
    <d v="2026-05-26T09:35:14"/>
    <s v="anonymous"/>
    <m/>
    <m/>
    <s v="CAPACITACIÓN"/>
    <s v="Estándar 3. Dotación"/>
    <x v="1"/>
    <d v="2026-05-26T00:00:00"/>
    <s v="Natalia Andrea "/>
    <s v="Moncada Pulgarin "/>
    <s v="Cédula de Ciudadanía"/>
    <n v="52705279"/>
    <n v="52705279"/>
    <s v="Natalia Andrea Moncada Pulgarin "/>
    <n v="52705279"/>
    <s v="Endodoncista "/>
    <s v="BOGOTA DISTRITO CAPITAL"/>
    <n v="3103417698"/>
    <s v="nataliamoncada95@gmail.com"/>
    <s v="Diana Marcela Londono Diaz"/>
    <n v="3"/>
    <n v="3"/>
    <n v="3"/>
    <n v="4"/>
    <n v="4"/>
    <n v="4"/>
    <n v="4"/>
    <n v="3"/>
    <n v="4"/>
    <n v="3"/>
    <n v="3"/>
    <n v="3"/>
    <s v="El tiempo de espera para iniciar es muy largo "/>
    <s v="Guías de Práctica Clínica"/>
    <s v="Toda la norma "/>
  </r>
  <r>
    <n v="4156"/>
    <d v="2026-05-26T09:30:19"/>
    <d v="2026-05-26T09:35:43"/>
    <s v="anonymous"/>
    <m/>
    <m/>
    <s v="CAPACITACIÓN"/>
    <s v="Estándar 3. Dotación"/>
    <x v="1"/>
    <d v="2026-05-26T00:00:00"/>
    <s v="Teresa "/>
    <s v="Torres Rodríguez "/>
    <s v="Cédula de Ciudadanía"/>
    <n v="52695245"/>
    <n v="52695245"/>
    <s v="Sandra María puerta Brand"/>
    <n v="35504807"/>
    <s v="Auxiliar de odontología "/>
    <s v="BOGOTA DISTRITO CAPITAL"/>
    <n v="3108583600"/>
    <s v="majo3009@outlook.es"/>
    <s v="Diana Marcela Londono Diaz"/>
    <n v="3"/>
    <n v="3"/>
    <n v="4"/>
    <n v="4"/>
    <n v="3"/>
    <n v="3"/>
    <n v="3"/>
    <n v="3"/>
    <n v="3"/>
    <n v="3"/>
    <n v="3"/>
    <n v="4"/>
    <s v="Excelente presentación, felicitaciones "/>
    <s v="Estándar 4: Medicamentos, dispositivos Médicos e insumos"/>
    <s v="Esterilización "/>
  </r>
  <r>
    <n v="4157"/>
    <d v="2026-05-26T09:10:20"/>
    <d v="2026-05-26T09:40:14"/>
    <s v="anonymous"/>
    <m/>
    <m/>
    <s v="CAPACITACIÓN"/>
    <s v="Estándar 3. Dotación"/>
    <x v="0"/>
    <d v="2026-05-26T00:00:00"/>
    <s v="Fredy Alejandro "/>
    <s v="Montero Cambindo"/>
    <s v="Cédula de Ciudadanía"/>
    <n v="10495730"/>
    <n v="10495730"/>
    <s v="Clinica vascular de Bogota "/>
    <n v="800201018"/>
    <s v="Coordinador de calidad"/>
    <s v="BOGOTA DISTRITO CAPITAL"/>
    <n v="6013004456"/>
    <s v="sst@clinicavasculardebogota.com"/>
    <s v="Diana Marcela Londono Diaz"/>
    <n v="4"/>
    <n v="4"/>
    <n v="4"/>
    <n v="4"/>
    <n v="4"/>
    <n v="4"/>
    <n v="4"/>
    <n v="4"/>
    <n v="4"/>
    <n v="4"/>
    <n v="4"/>
    <n v="4"/>
    <s v="La grabación queda disponible "/>
    <s v="Pamec "/>
    <s v="N/A"/>
  </r>
  <r>
    <n v="4158"/>
    <d v="2026-05-26T09:22:36"/>
    <d v="2026-05-26T09:45:12"/>
    <s v="anonymous"/>
    <m/>
    <m/>
    <s v="CAPACITACIÓN"/>
    <s v="Estándar 3. Dotación"/>
    <x v="1"/>
    <d v="2026-05-26T00:00:00"/>
    <s v="JUAN DAVID"/>
    <s v="DOTERO FUENTES"/>
    <s v="Cédula de Ciudadanía"/>
    <n v="1005260119"/>
    <n v="1005260119"/>
    <s v="CARLOS HERNANDO RICO BECERRA"/>
    <n v="94307855"/>
    <s v="SECRETARIO"/>
    <s v="BUCARAMANGA SANTANDER "/>
    <n v="3152843506"/>
    <s v="7.8doterojuan@gmail.com"/>
    <s v="Diana Marcela Londono Diaz"/>
    <n v="4"/>
    <n v="4"/>
    <n v="4"/>
    <n v="4"/>
    <n v="4"/>
    <n v="4"/>
    <n v="4"/>
    <n v="4"/>
    <n v="4"/>
    <n v="4"/>
    <n v="4"/>
    <n v="4"/>
    <s v="NA"/>
    <s v="Ninguna de los anteriores"/>
    <s v="NA"/>
  </r>
  <r>
    <n v="4159"/>
    <d v="2026-05-26T09:47:46"/>
    <d v="2026-05-26T09:51:45"/>
    <s v="anonymous"/>
    <m/>
    <m/>
    <s v="CAPACITACIÓN"/>
    <s v="Estándar 3. Dotación"/>
    <x v="1"/>
    <d v="2026-05-26T00:00:00"/>
    <s v="Vitalia "/>
    <s v="Roncancio rojas "/>
    <s v="Cédula de Ciudadanía"/>
    <n v="28429020"/>
    <n v="28429020"/>
    <s v="Consultorio odontologico "/>
    <n v="28429020"/>
    <s v="Odontologa "/>
    <s v="BOGOTA DISTRITO CAPITAL"/>
    <s v="300 568 6497 "/>
    <s v="Vitalia.roncancio@hotmail.com "/>
    <s v="Diana Marcela Londono Diaz"/>
    <n v="4"/>
    <n v="4"/>
    <n v="4"/>
    <n v="4"/>
    <n v="4"/>
    <n v="4"/>
    <n v="4"/>
    <n v="4"/>
    <n v="4"/>
    <n v="4"/>
    <n v="4"/>
    <n v="4"/>
    <s v="Excelente "/>
    <s v="Bioseguridad en Odontología"/>
    <s v="Infraestructura "/>
  </r>
  <r>
    <n v="4160"/>
    <d v="2026-05-26T09:47:54"/>
    <d v="2026-05-26T09:51:48"/>
    <s v="anonymous"/>
    <m/>
    <m/>
    <s v="CAPACITACIÓN"/>
    <s v="Estándar 3. Dotación"/>
    <x v="0"/>
    <d v="2026-05-26T00:00:00"/>
    <s v="Sandra Patricia "/>
    <s v="Martínez Gutiérrez "/>
    <s v="Cédula de Ciudadanía"/>
    <n v="1070598266"/>
    <n v="1070598266"/>
    <s v="Fundonal "/>
    <n v="860048656"/>
    <s v="ING. Biomedica "/>
    <s v="BOGOTA DISTRITO CAPITAL"/>
    <n v="3022493292"/>
    <s v="Biomedica.tecnologia@fundonal.org"/>
    <s v="Diana Marcela Londono Diaz"/>
    <n v="3"/>
    <n v="3"/>
    <n v="3"/>
    <n v="3"/>
    <n v="3"/>
    <n v="3"/>
    <n v="3"/>
    <n v="3"/>
    <n v="3"/>
    <n v="3"/>
    <n v="3"/>
    <n v="3"/>
    <s v="Na"/>
    <s v="Tecnovigilancia"/>
    <s v="Na"/>
  </r>
  <r>
    <n v="4161"/>
    <d v="2026-05-26T09:29:35"/>
    <d v="2026-05-26T09:53:11"/>
    <s v="anonymous"/>
    <m/>
    <m/>
    <s v="CAPACITACIÓN"/>
    <s v="Estándar 3. Dotación"/>
    <x v="0"/>
    <d v="2026-05-26T00:00:00"/>
    <s v="Yeferson Jhonatan Antonio"/>
    <s v="Rey Rojas"/>
    <s v="Cédula de Ciudadanía"/>
    <n v="1016097839"/>
    <n v="1016097839"/>
    <s v="Inversiones Alexander Llanos SAS"/>
    <n v="900466956"/>
    <s v="Coordinador Administrativo"/>
    <s v="BOGOTA DISTRITO CAPITAL"/>
    <n v="3005109844"/>
    <s v="jhonatan.administrativo@alexllanos.com"/>
    <s v="Diana Marcela Londono Diaz"/>
    <n v="4"/>
    <n v="3"/>
    <n v="3"/>
    <n v="3"/>
    <n v="4"/>
    <n v="4"/>
    <n v="3"/>
    <n v="3"/>
    <n v="3"/>
    <n v="3"/>
    <n v="4"/>
    <n v="4"/>
    <s v="NA"/>
    <s v="Tecnovigilancia"/>
    <s v="NA"/>
  </r>
  <r>
    <n v="4162"/>
    <d v="2026-05-26T09:51:08"/>
    <d v="2026-05-26T09:54:54"/>
    <s v="anonymous"/>
    <m/>
    <m/>
    <s v="CAPACITACIÓN"/>
    <s v="Estándar 3. Dotación"/>
    <x v="1"/>
    <d v="2026-05-26T00:00:00"/>
    <s v="LUISA FERNANDA "/>
    <s v="PRECIADO MARTINEZ"/>
    <s v="Cédula de Ciudadanía"/>
    <n v="52837729"/>
    <n v="52837729"/>
    <s v="LUISA FERNANDA PRECIADO MARTINEZ"/>
    <n v="52837729"/>
    <s v="ODONTÓLOGA"/>
    <s v="BOGOTA DISTRITO CAPITAL"/>
    <n v="3046730342"/>
    <s v="LUISAPRECIADOM@GMAIL.COM"/>
    <s v="Diana Marcela Londono Diaz"/>
    <n v="4"/>
    <n v="4"/>
    <n v="4"/>
    <n v="4"/>
    <n v="4"/>
    <n v="4"/>
    <n v="4"/>
    <n v="4"/>
    <n v="4"/>
    <n v="4"/>
    <n v="4"/>
    <n v="4"/>
    <s v="FELICITACIONES"/>
    <s v="Conozca el proceso sancionatorio"/>
    <s v="NA"/>
  </r>
  <r>
    <n v="4163"/>
    <d v="2026-05-26T10:07:06"/>
    <d v="2026-05-26T10:12:53"/>
    <s v="anonymous"/>
    <m/>
    <m/>
    <s v="CAPACITACIÓN"/>
    <s v="Estándar 3. Dotación"/>
    <x v="0"/>
    <d v="2026-05-26T00:00:00"/>
    <s v="Wilmer Stivens"/>
    <s v=" Olarte Flórez"/>
    <s v="Cédula de Ciudadanía"/>
    <n v="1019023300"/>
    <n v="1019023300"/>
    <s v="Vivir IPS"/>
    <n v="830017370"/>
    <s v="Químico Farmacéutico"/>
    <s v="BOGOTA DISTRITO CAPITAL"/>
    <n v="3174189835"/>
    <s v="subdireccion.tecnologia.salud@vivirips.com"/>
    <s v="Diana Marcela Londono Diaz"/>
    <n v="3"/>
    <n v="3"/>
    <n v="3"/>
    <n v="3"/>
    <n v="3"/>
    <n v="3"/>
    <n v="3"/>
    <n v="3"/>
    <n v="3"/>
    <n v="3"/>
    <n v="3"/>
    <n v="3"/>
    <s v="NA"/>
    <s v="Guías de Práctica Clínica"/>
    <s v="NA"/>
  </r>
  <r>
    <n v="4164"/>
    <d v="2026-05-26T10:15:59"/>
    <d v="2026-05-26T10:19:40"/>
    <s v="anonymous"/>
    <m/>
    <m/>
    <s v="CAPACITACIÓN"/>
    <s v="Estándar 3. Dotación"/>
    <x v="1"/>
    <d v="2026-05-26T00:00:00"/>
    <s v="Jessica Johana "/>
    <s v="Traslaviña Pérez "/>
    <s v="Cédula de Ciudadanía"/>
    <n v="1007861203"/>
    <n v="1007861203"/>
    <s v="Dra Luz Amparo Avellaneda Borda"/>
    <n v="41690582"/>
    <s v="Auxiliar en Odontología "/>
    <s v="BOGOTA DISTRITO CAPITAL"/>
    <n v="3212860379"/>
    <s v="johana21tras@gmail.com"/>
    <s v="Diana Marcela Londono Diaz"/>
    <n v="4"/>
    <n v="4"/>
    <n v="4"/>
    <n v="4"/>
    <n v="4"/>
    <n v="4"/>
    <n v="4"/>
    <n v="4"/>
    <n v="4"/>
    <n v="4"/>
    <n v="4"/>
    <n v="4"/>
    <s v="Todo excelente. "/>
    <s v="Estándar 3. Dotación Resolución 3100 de 2019 (Equipos biomédicos)"/>
    <s v="NA"/>
  </r>
  <r>
    <n v="4165"/>
    <d v="2026-05-26T09:32:31"/>
    <d v="2026-05-26T10:21:09"/>
    <s v="anonymous"/>
    <m/>
    <m/>
    <s v="CAPACITACIÓN"/>
    <s v="Estándar 3. Dotación"/>
    <x v="1"/>
    <d v="2026-05-26T00:00:00"/>
    <s v="GLORIA "/>
    <s v="BARRERA"/>
    <s v="Cédula de Ciudadanía"/>
    <n v="51908286"/>
    <n v="51908286"/>
    <s v="JESUS ANTONIO ACOSTA PEÑALOZA"/>
    <n v="19419235"/>
    <s v="GINECOLOGO"/>
    <s v="BOGOTA DISTRITO CAPITAL"/>
    <n v="3506209724"/>
    <s v="yoyita.b@hotmail.com"/>
    <s v="Diana Marcela Londono Diaz"/>
    <n v="3"/>
    <n v="3"/>
    <n v="2"/>
    <n v="3"/>
    <n v="3"/>
    <n v="3"/>
    <n v="3"/>
    <n v="3"/>
    <n v="3"/>
    <n v="3"/>
    <n v="3"/>
    <n v="3"/>
    <s v="Interesante la capacitacion..._x000a_"/>
    <s v="Residuos Hospitalarios"/>
    <s v="Medicamentos - Dispositivos."/>
  </r>
  <r>
    <n v="4166"/>
    <d v="2026-05-26T10:26:14"/>
    <d v="2026-05-26T10:32:14"/>
    <s v="anonymous"/>
    <m/>
    <m/>
    <s v="CAPACITACIÓN"/>
    <s v="Estándar 3. Dotación"/>
    <x v="0"/>
    <d v="2026-05-26T00:00:00"/>
    <s v="Cecilia del pilar "/>
    <s v="Rueda blanco"/>
    <s v="Cédula de Ciudadanía"/>
    <n v="52505552"/>
    <n v="52505552"/>
    <s v="Servicios de salud IPS  suramericana "/>
    <n v="800088702"/>
    <s v="Odontologo"/>
    <s v="BOGOTA DISTRITO CAPITAL"/>
    <n v="3204503463"/>
    <s v="cdrueda@sura.com.co"/>
    <s v="Diana Marcela Londono Diaz"/>
    <n v="4"/>
    <n v="4"/>
    <n v="4"/>
    <n v="4"/>
    <n v="4"/>
    <n v="4"/>
    <n v="4"/>
    <n v="4"/>
    <n v="4"/>
    <n v="4"/>
    <n v="4"/>
    <n v="4"/>
    <s v="Excelente expositor "/>
    <s v="Estándar 4: Medicamentos, dispositivos Médicos e insumos"/>
    <s v="Resolución 914 de 2025"/>
  </r>
  <r>
    <n v="4167"/>
    <d v="2026-05-26T10:33:10"/>
    <d v="2026-05-26T10:37:14"/>
    <s v="anonymous"/>
    <m/>
    <m/>
    <s v="CAPACITACIÓN"/>
    <s v="Estándar 3. Dotación"/>
    <x v="1"/>
    <d v="2026-05-26T00:00:00"/>
    <s v="ANGIE VALENTINA "/>
    <s v="LOPEZ HIGUERA "/>
    <s v="Cédula de Ciudadanía"/>
    <n v="1000004842"/>
    <n v="1000004842"/>
    <s v="WILLIAM ARDILA "/>
    <n v="79484917"/>
    <s v="Aux odontología "/>
    <s v="BOGOTA DISTRITO CAPITAL"/>
    <n v="3112768860"/>
    <s v="angiievalentinalopezhiguera@gmail.com"/>
    <s v="Diana Marcela Londono Diaz"/>
    <n v="4"/>
    <n v="4"/>
    <n v="4"/>
    <n v="4"/>
    <n v="4"/>
    <n v="4"/>
    <n v="4"/>
    <n v="4"/>
    <n v="4"/>
    <n v="4"/>
    <n v="4"/>
    <n v="4"/>
    <s v="."/>
    <s v="Bioseguridad en Odontología"/>
    <s v="."/>
  </r>
  <r>
    <n v="4168"/>
    <d v="2026-05-26T10:36:43"/>
    <d v="2026-05-26T10:40:49"/>
    <s v="anonymous"/>
    <m/>
    <m/>
    <s v="CAPACITACIÓN"/>
    <s v="Estándar 3. Dotación"/>
    <x v="1"/>
    <d v="2026-05-26T00:00:00"/>
    <s v="ALCIDES  EVERARDO "/>
    <s v="TORRES FRANCO "/>
    <s v="Cédula de Ciudadanía"/>
    <n v="4150962"/>
    <n v="4150962"/>
    <s v="ALCIDES EVERARDO TORRES "/>
    <n v="4150962"/>
    <s v="Ortodoncista"/>
    <s v="BOGOTA DISTRITO CAPITAL"/>
    <n v="3124301651"/>
    <s v="torreseverardo@yahoo.es"/>
    <s v="Diana Marcela Londono Diaz"/>
    <n v="3"/>
    <n v="4"/>
    <n v="3"/>
    <n v="4"/>
    <n v="3"/>
    <n v="4"/>
    <n v="3"/>
    <n v="4"/>
    <n v="4"/>
    <n v="3"/>
    <n v="4"/>
    <n v="4"/>
    <s v="Bueno"/>
    <s v="Estándar 4: Medicamentos, dispositivos Médicos e insumos"/>
    <s v="Violencia sexual"/>
  </r>
  <r>
    <n v="4169"/>
    <d v="2026-05-26T09:25:50"/>
    <d v="2026-05-26T10:46:23"/>
    <s v="anonymous"/>
    <m/>
    <m/>
    <s v="CAPACITACIÓN"/>
    <s v="Estándar 3. Dotación"/>
    <x v="0"/>
    <d v="2026-05-26T00:00:00"/>
    <s v="ELIZABETH "/>
    <s v="CRISTANCHO SANCHEZ"/>
    <s v="Cédula de Ciudadanía"/>
    <n v="35418392"/>
    <n v="35418392"/>
    <s v="SOCIEDAD MEDICA ALCALÁ"/>
    <n v="901138410"/>
    <s v="COORDINADOR DE CALIDAD"/>
    <s v="BOGOTA DISTRITO CAPITAL"/>
    <n v="3114849286"/>
    <s v="calidad@smaclinica.com"/>
    <s v="Diana Marcela Londono Diaz"/>
    <n v="4"/>
    <n v="4"/>
    <n v="4"/>
    <n v="4"/>
    <n v="4"/>
    <n v="4"/>
    <n v="4"/>
    <n v="4"/>
    <n v="4"/>
    <n v="4"/>
    <n v="4"/>
    <n v="4"/>
    <s v="Muy oportuna la capacitacion"/>
    <s v="Conozca el proceso sancionatorio"/>
    <s v="Suficiencia de personal"/>
  </r>
  <r>
    <n v="4170"/>
    <d v="2026-05-26T10:50:50"/>
    <d v="2026-05-26T10:53:08"/>
    <s v="anonymous"/>
    <m/>
    <m/>
    <s v="CAPACITACIÓN"/>
    <s v="Estándar 3. Dotación"/>
    <x v="2"/>
    <d v="2026-05-26T00:00:00"/>
    <s v="Julio César"/>
    <s v="Sánchez Quiñonez"/>
    <s v="Cédula de Ciudadanía"/>
    <n v="80155025"/>
    <n v="80155025"/>
    <s v="Assist Dental Solution"/>
    <n v="80155025"/>
    <s v="Ingeniero biomédico "/>
    <s v="BOGOTA DISTRITO CAPITAL"/>
    <n v="3043363829"/>
    <s v="assistdentalsolution@outlook.com"/>
    <s v="Diana Marcela Londono Diaz"/>
    <n v="4"/>
    <n v="4"/>
    <n v="4"/>
    <n v="4"/>
    <n v="4"/>
    <n v="4"/>
    <n v="4"/>
    <n v="4"/>
    <n v="4"/>
    <n v="4"/>
    <n v="4"/>
    <n v="4"/>
    <s v="Muy bien detallados los temas, fáciles de entender"/>
    <s v="Resolución 3100 de 2019"/>
    <s v="Bioseguridad en odontología "/>
  </r>
  <r>
    <n v="4171"/>
    <d v="2026-05-26T10:50:30"/>
    <d v="2026-05-26T10:54:19"/>
    <s v="anonymous"/>
    <m/>
    <m/>
    <s v="CAPACITACIÓN"/>
    <s v="Estándar 3. Dotación"/>
    <x v="1"/>
    <d v="2026-05-26T00:00:00"/>
    <s v="ALFREDO"/>
    <s v="SAAVEDRA RODRIGUEZ"/>
    <s v="Cédula de Ciudadanía"/>
    <n v="79339008"/>
    <n v="79339008"/>
    <s v="ALFREDO SAAVEDRA RODRIGUEZ"/>
    <n v="79339008"/>
    <s v="MEDICO"/>
    <s v="BOGOTA DISTRITO CAPITAL"/>
    <n v="3213343100"/>
    <s v="neumologia.marly@yahoo.com"/>
    <s v="Diana Marcela Londono Diaz"/>
    <n v="4"/>
    <n v="4"/>
    <n v="4"/>
    <n v="4"/>
    <n v="4"/>
    <n v="4"/>
    <n v="4"/>
    <n v="4"/>
    <n v="4"/>
    <n v="4"/>
    <n v="4"/>
    <n v="4"/>
    <s v="na"/>
    <s v="Seguridad del Paciente Profesional Independiente"/>
    <s v="na"/>
  </r>
  <r>
    <n v="4172"/>
    <d v="2026-05-26T09:16:10"/>
    <d v="2026-05-26T10:54:42"/>
    <s v="anonymous"/>
    <m/>
    <m/>
    <s v="CAPACITACIÓN"/>
    <s v="Estándar 3. Dotación"/>
    <x v="0"/>
    <d v="2026-05-26T00:00:00"/>
    <s v="Yaneth Patricia "/>
    <s v="Chapal Solarte"/>
    <s v="Cédula de Ciudadanía"/>
    <n v="41116606"/>
    <n v="41116606"/>
    <s v="ESE HOSPITAL JOSE MARIA HERNANDEZ "/>
    <n v="891200679"/>
    <s v="Auditora de Calidad"/>
    <s v="MOCOA PUTUMAYO"/>
    <n v="3202007226"/>
    <s v="yanethchapal4@gmail.com"/>
    <s v="Diana Marcela Londono Diaz"/>
    <n v="4"/>
    <n v="4"/>
    <n v="4"/>
    <n v="4"/>
    <n v="4"/>
    <n v="4"/>
    <n v="4"/>
    <n v="4"/>
    <n v="4"/>
    <n v="4"/>
    <n v="4"/>
    <n v="4"/>
    <s v="Realizar las capacitaciones en horas de la noche o enviar al correo las grabaciones"/>
    <s v="Sistema de Información para la Calidad- Resolución 256 de 2016"/>
    <s v="Cursos de atención en salud con pertinencia étnica , modelo propio SISPI, modelo prestación de servicios con educación sociocultural"/>
  </r>
  <r>
    <n v="4173"/>
    <d v="2026-05-26T10:51:28"/>
    <d v="2026-05-26T10:54:58"/>
    <s v="anonymous"/>
    <m/>
    <m/>
    <s v="CAPACITACIÓN"/>
    <s v="Estándar 3. Dotación"/>
    <x v="1"/>
    <d v="2026-05-26T00:00:00"/>
    <s v="GUIDO "/>
    <s v="CARDONA ARANGO "/>
    <s v="Cédula de Ciudadanía"/>
    <n v="10262544"/>
    <n v="10262544"/>
    <s v="GUIDO CARDONA ARANGO "/>
    <n v="10262544"/>
    <s v="MEDICO INDEPENDIENTE "/>
    <s v="BOGOTA DISTRITO CAPITAL"/>
    <n v="3011979295"/>
    <s v="neumologia1.marly@yahoo.com"/>
    <s v="Diana Marcela Londono Diaz"/>
    <n v="4"/>
    <n v="4"/>
    <n v="4"/>
    <n v="4"/>
    <n v="4"/>
    <n v="4"/>
    <n v="4"/>
    <n v="4"/>
    <n v="4"/>
    <n v="4"/>
    <n v="4"/>
    <n v="4"/>
    <s v="NA"/>
    <s v="Seguridad del Paciente Profesional Independiente"/>
    <s v="NA"/>
  </r>
  <r>
    <n v="4174"/>
    <d v="2026-05-26T10:52:33"/>
    <d v="2026-05-26T10:55:14"/>
    <s v="anonymous"/>
    <m/>
    <m/>
    <s v="CAPACITACIÓN"/>
    <s v="Estándar 3. Dotación"/>
    <x v="2"/>
    <d v="2026-05-26T00:00:00"/>
    <s v="Claudia Lorena"/>
    <s v="Rios Zuluaga"/>
    <s v="Cédula de Ciudadanía"/>
    <n v="1130637429"/>
    <n v="1130637429"/>
    <s v="Nueva Eps"/>
    <n v="900156264"/>
    <s v="Analista modelo de atención"/>
    <s v="CALI VALLE DEL CAUCA "/>
    <n v="3175800605"/>
    <s v="claudia.riosneps@gmail.com"/>
    <s v="Diana Marcela Londono Diaz"/>
    <n v="4"/>
    <n v="4"/>
    <n v="4"/>
    <n v="4"/>
    <n v="4"/>
    <n v="4"/>
    <n v="4"/>
    <n v="4"/>
    <n v="4"/>
    <n v="4"/>
    <n v="4"/>
    <n v="4"/>
    <s v="excelente capacitación"/>
    <s v="Sistema de Información para la Calidad- Resolución 256 de 2016"/>
    <s v="na"/>
  </r>
  <r>
    <n v="4175"/>
    <d v="2026-05-26T10:49:55"/>
    <d v="2026-05-26T10:55:54"/>
    <s v="anonymous"/>
    <m/>
    <m/>
    <s v="CAPACITACIÓN"/>
    <s v="Estándar 3. Dotación"/>
    <x v="0"/>
    <d v="2026-05-26T00:00:00"/>
    <s v="MARY FLOR "/>
    <s v="CASTANEDA"/>
    <s v="Cédula de Ciudadanía"/>
    <n v="40439842"/>
    <n v="40439842"/>
    <s v="CLINICA MICHEL BELTRAN LTDA"/>
    <n v="900210955"/>
    <s v="ADMINISTRATIVO"/>
    <s v="BOGOTA DISTRITO CAPITAL"/>
    <n v="3153273156"/>
    <s v="dmarys03@hotmail.com"/>
    <s v="Diana Marcela Londono Diaz"/>
    <n v="4"/>
    <n v="4"/>
    <n v="4"/>
    <n v="4"/>
    <n v="4"/>
    <n v="4"/>
    <n v="4"/>
    <n v="4"/>
    <n v="4"/>
    <n v="4"/>
    <n v="4"/>
    <n v="4"/>
    <s v="NA"/>
    <s v="Conozca el proceso sancionatorio"/>
    <s v="NA"/>
  </r>
  <r>
    <n v="4176"/>
    <d v="2026-05-26T10:51:43"/>
    <d v="2026-05-26T10:55:56"/>
    <s v="anonymous"/>
    <m/>
    <m/>
    <s v="CAPACITACIÓN"/>
    <s v="Estándar 3. Dotación"/>
    <x v="0"/>
    <d v="2026-05-26T00:00:00"/>
    <s v="Jorge eliécer"/>
    <s v="Muñóz angel "/>
    <s v="Cédula de Ciudadanía"/>
    <n v="75104266"/>
    <n v="75104266"/>
    <s v="Meide SAS "/>
    <n v="900300358"/>
    <s v="Biomédico "/>
    <s v="BOGOTA DISTRITO CAPITAL"/>
    <n v="3213803238"/>
    <s v="jorgee2705@gmail.com"/>
    <s v="Diana Marcela Londono Diaz"/>
    <n v="4"/>
    <n v="4"/>
    <n v="4"/>
    <n v="4"/>
    <n v="4"/>
    <n v="4"/>
    <n v="4"/>
    <n v="4"/>
    <n v="4"/>
    <n v="4"/>
    <n v="4"/>
    <n v="4"/>
    <s v="Ninguno "/>
    <s v="Resolución 3100 de 2019"/>
    <s v="Vacunación "/>
  </r>
  <r>
    <n v="4178"/>
    <d v="2026-05-26T10:53:03"/>
    <d v="2026-05-26T10:56:46"/>
    <s v="anonymous"/>
    <m/>
    <m/>
    <s v="CAPACITACIÓN"/>
    <s v="Estándar 3. Dotación"/>
    <x v="0"/>
    <d v="2026-05-26T00:00:00"/>
    <s v="Gloria Milena"/>
    <s v="Vera Suarez"/>
    <s v="Cédula de Ciudadanía"/>
    <n v="63517665"/>
    <n v="63517665"/>
    <s v="Emermédica "/>
    <n v="800126785"/>
    <s v="Líder médico"/>
    <s v="BOGOTA DISTRITO CAPITAL"/>
    <n v="3002151051"/>
    <s v="gloria_vera@emermedica.com.co"/>
    <s v="Diana Marcela Londono Diaz"/>
    <n v="4"/>
    <n v="4"/>
    <n v="4"/>
    <n v="4"/>
    <n v="2"/>
    <n v="4"/>
    <n v="4"/>
    <n v="4"/>
    <n v="4"/>
    <n v="4"/>
    <n v="4"/>
    <n v="4"/>
    <s v="Tenía la siguiente duda, la cual no fue respondida claramente, ya que respondieron una similar: ¿para el caso de telemedicina, en el que se hace consulta médica general, sin lectura de imágenes diagnósticas, aplica la norma de pantallas de grado médico?"/>
    <s v="Pamec "/>
    <s v="PAMEC en gestion del riesgo y seguridad del paciente. "/>
  </r>
  <r>
    <n v="4179"/>
    <d v="2026-05-26T10:52:11"/>
    <d v="2026-05-26T10:57:31"/>
    <s v="anonymous"/>
    <m/>
    <m/>
    <s v="CAPACITACIÓN"/>
    <s v="Estándar 3. Dotación"/>
    <x v="1"/>
    <d v="2026-05-26T00:00:00"/>
    <s v="Lina Constanza"/>
    <s v="Navarrete Garzón "/>
    <s v="Cédula de Ciudadanía"/>
    <n v="51707344"/>
    <n v="51707344"/>
    <s v="Consultorio de Odontología Lina C Navarrete G "/>
    <n v="51707344"/>
    <s v="Odontóloga "/>
    <s v="BOGOTA DISTRITO CAPITAL"/>
    <n v="3147039076"/>
    <s v="linconnav@hotmail.com"/>
    <s v="Diana Marcela Londono Diaz"/>
    <n v="4"/>
    <n v="4"/>
    <n v="4"/>
    <n v="4"/>
    <n v="4"/>
    <n v="4"/>
    <n v="4"/>
    <n v="4"/>
    <n v="4"/>
    <n v="4"/>
    <n v="4"/>
    <n v="4"/>
    <s v="NA"/>
    <s v="Guías de Práctica Clínica"/>
    <s v="Tecnovigilancia "/>
  </r>
  <r>
    <n v="4180"/>
    <d v="2026-05-26T10:55:23"/>
    <d v="2026-05-26T10:59:18"/>
    <s v="anonymous"/>
    <m/>
    <m/>
    <s v="CAPACITACIÓN"/>
    <s v="Estándar 3. Dotación"/>
    <x v="0"/>
    <d v="2026-05-26T00:00:00"/>
    <s v="MARÍA DEL PILAR "/>
    <s v="PACHÓN FRAILE "/>
    <s v="Cédula de Ciudadanía"/>
    <n v="52018453"/>
    <n v="52018453"/>
    <s v="FEDERACIÓN ODONTOLÓGICA COLOMBIANA "/>
    <n v="860006792"/>
    <s v="Técnico auxiliar en salud oral "/>
    <s v="BOGOTA DISTRITO CAPITAL"/>
    <n v="3118066992"/>
    <s v="pili.pachon.frayle@gmail.com "/>
    <s v="Diana Marcela Londono Diaz"/>
    <n v="4"/>
    <n v="4"/>
    <n v="4"/>
    <n v="4"/>
    <n v="4"/>
    <n v="4"/>
    <n v="4"/>
    <n v="4"/>
    <n v="4"/>
    <n v="4"/>
    <n v="4"/>
    <n v="4"/>
    <s v="Excelente capacitación "/>
    <s v="Conozca el proceso sancionatorio"/>
    <s v="914"/>
  </r>
  <r>
    <n v="4181"/>
    <d v="2026-05-26T10:55:29"/>
    <d v="2026-05-26T11:00:04"/>
    <s v="anonymous"/>
    <m/>
    <m/>
    <s v="CAPACITACIÓN"/>
    <s v="Estándar 3. Dotación"/>
    <x v="1"/>
    <d v="2026-05-26T00:00:00"/>
    <s v="anibal fernando "/>
    <s v="rozo perez"/>
    <s v="Cédula de Ciudadanía"/>
    <n v="79573837"/>
    <n v="79573837"/>
    <s v="consultorio odontologico gama dent"/>
    <n v="795738373"/>
    <s v="odontologo"/>
    <s v="BOGOTA DISTRITO CAPITAL"/>
    <n v="3147149617"/>
    <s v="anibalfernando71@gmail.com"/>
    <s v="Diana Marcela Londono Diaz"/>
    <n v="4"/>
    <n v="4"/>
    <n v="4"/>
    <n v="4"/>
    <n v="4"/>
    <n v="4"/>
    <n v="4"/>
    <n v="4"/>
    <n v="4"/>
    <n v="4"/>
    <n v="4"/>
    <n v="4"/>
    <s v="na"/>
    <s v="Infraestructura"/>
    <s v="na"/>
  </r>
  <r>
    <n v="4182"/>
    <d v="2026-05-26T10:57:48"/>
    <d v="2026-05-26T11:00:25"/>
    <s v="anonymous"/>
    <m/>
    <m/>
    <s v="CAPACITACIÓN"/>
    <s v="Estándar 3. Dotación"/>
    <x v="0"/>
    <d v="2026-05-26T00:00:00"/>
    <s v="Angie lopez"/>
    <s v="Lopez"/>
    <s v="Cédula de Ciudadanía"/>
    <n v="1030637555"/>
    <n v="1030637555"/>
    <s v="SANANDO SAS"/>
    <n v="820002596"/>
    <s v="Enfermera"/>
    <s v="BOGOTA DISTRITO CAPITAL"/>
    <n v="3185242126"/>
    <s v="Angie.lopez0294@gmail.com"/>
    <s v="Diana Marcela Londono Diaz"/>
    <n v="4"/>
    <n v="4"/>
    <n v="4"/>
    <n v="4"/>
    <n v="4"/>
    <n v="4"/>
    <n v="4"/>
    <n v="4"/>
    <n v="4"/>
    <n v="4"/>
    <n v="4"/>
    <n v="4"/>
    <s v="Excelente "/>
    <s v="Humanización"/>
    <s v="Humanizado "/>
  </r>
  <r>
    <n v="4183"/>
    <d v="2026-05-26T10:56:46"/>
    <d v="2026-05-26T11:00:26"/>
    <s v="anonymous"/>
    <m/>
    <m/>
    <s v="CAPACITACIÓN"/>
    <s v="Estándar 3. Dotación"/>
    <x v="2"/>
    <d v="2026-05-26T00:00:00"/>
    <s v="PHANOR"/>
    <s v="BERMUDEZ LONDOÑO"/>
    <s v="Cédula de Ciudadanía"/>
    <n v="88214089"/>
    <n v="88214089"/>
    <s v="MANTEC INGENIERIA"/>
    <n v="27592622"/>
    <s v="BIOMEDICO"/>
    <s v="BOGOTA DISTRITO CAPITAL"/>
    <n v="3002039226"/>
    <s v="mantecingenieria.biomedico@gmail.com"/>
    <s v="Diana Marcela Londono Diaz"/>
    <n v="3"/>
    <n v="3"/>
    <n v="3"/>
    <n v="3"/>
    <n v="3"/>
    <n v="3"/>
    <n v="3"/>
    <n v="3"/>
    <n v="3"/>
    <n v="3"/>
    <n v="3"/>
    <n v="3"/>
    <s v="una capacitacion en la resolucion 914"/>
    <s v="Bioseguridad General"/>
    <s v="estetica"/>
  </r>
  <r>
    <n v="4184"/>
    <d v="2026-05-26T10:57:02"/>
    <d v="2026-05-26T11:01:00"/>
    <s v="anonymous"/>
    <m/>
    <m/>
    <s v="CAPACITACIÓN"/>
    <s v="Estándar 3. Dotación"/>
    <x v="0"/>
    <d v="2026-05-26T00:00:00"/>
    <s v="GABRIELA "/>
    <s v="DE LA PUENTE"/>
    <s v="Cédula de Ciudadanía"/>
    <n v="1001200178"/>
    <n v="10001200178"/>
    <s v="ONCOLIFE"/>
    <n v="900364721"/>
    <s v="BIOINGENIERIA"/>
    <s v="BOGOTA DISTRITO CAPITAL"/>
    <n v="3209636751"/>
    <s v="BIOINGENIERIA@ONCOLIFE.COM.CO"/>
    <s v="Diana Marcela Londono Diaz"/>
    <n v="3"/>
    <n v="3"/>
    <n v="3"/>
    <n v="3"/>
    <n v="3"/>
    <n v="3"/>
    <n v="3"/>
    <n v="3"/>
    <n v="3"/>
    <n v="3"/>
    <n v="3"/>
    <n v="3"/>
    <s v="Buena capacitacion"/>
    <s v="Resolución 3100 de 2019"/>
    <s v="no tengo"/>
  </r>
  <r>
    <n v="4185"/>
    <s v="5/27/26 10:03:39"/>
    <s v="5/27/26 10:05:42"/>
    <s v="anonymous"/>
    <m/>
    <m/>
    <s v="CAPACITACIÓN"/>
    <s v="Estándar 2 Infraestructura"/>
    <x v="0"/>
    <s v="5/27/2026"/>
    <s v="carmen vanessa "/>
    <s v="gil ontibon "/>
    <s v="Cédula de Ciudadanía"/>
    <n v="1022362134"/>
    <n v="1022362134"/>
    <s v="clinicas dentisa s.as."/>
    <n v="900519191"/>
    <s v="auxiliar de odontologia"/>
    <s v="BOGOTA DISTRITO CAPITAL"/>
    <n v="3118210047"/>
    <s v="no"/>
    <s v="CESAR AUGUSTO PORRAS MALDONADO; LAURA VIVIANA GALLEGO SILVA;"/>
    <n v="4"/>
    <n v="4"/>
    <n v="4"/>
    <n v="4"/>
    <n v="4"/>
    <n v="4"/>
    <n v="4"/>
    <n v="4"/>
    <n v="4"/>
    <n v="4"/>
    <n v="4"/>
    <n v="4"/>
    <s v="no"/>
    <s v="Conozca el proceso sancionatorio"/>
    <s v="no"/>
  </r>
  <r>
    <n v="4186"/>
    <s v="5/27/26 10:04:30"/>
    <s v="5/27/26 10:06:15"/>
    <s v="anonymous"/>
    <m/>
    <m/>
    <s v="CAPACITACIÓN"/>
    <s v="Estándar 2 Infraestructura"/>
    <x v="0"/>
    <s v="5/27/2026"/>
    <s v="NAYDU"/>
    <s v="GOMEZ"/>
    <s v="Cédula de Ciudadanía"/>
    <n v="40436878"/>
    <n v="40436878"/>
    <s v="FUNDAR"/>
    <n v="860039431"/>
    <s v="LIDER DE CALIDAD"/>
    <s v="BOGOTA DISTRITO CAPITAL"/>
    <n v="3115992141"/>
    <s v="calidad@ffundar.org"/>
    <s v="CESAR AUGUSTO PORRAS MALDONADO; LAURA VIVIANA GALLEGO SILVA;"/>
    <n v="4"/>
    <n v="4"/>
    <n v="4"/>
    <n v="4"/>
    <n v="4"/>
    <n v="4"/>
    <n v="4"/>
    <n v="4"/>
    <n v="4"/>
    <n v="4"/>
    <n v="4"/>
    <n v="4"/>
    <s v="Muchas gracias"/>
    <s v="Residuos Hospitalarios"/>
    <s v="paquetes instruccionales"/>
  </r>
  <r>
    <n v="4187"/>
    <s v="5/27/26 10:04:11"/>
    <s v="5/27/26 10:06:28"/>
    <s v="anonymous"/>
    <m/>
    <m/>
    <s v="CAPACITACIÓN"/>
    <s v="Estándar 2 Infraestructura"/>
    <x v="1"/>
    <s v="5/27/2026"/>
    <s v="ANGIE VALENTINa"/>
    <s v="LÓPEZ HIGUERA "/>
    <s v="Cédula de Ciudadanía"/>
    <n v="1000004842"/>
    <n v="1000004842"/>
    <s v="WILLIAM ARDILA"/>
    <n v="79484917"/>
    <s v="Aux odontología "/>
    <s v="BOGOTA DISTRITO CAPITAL"/>
    <n v="3112768860"/>
    <s v="angiievalentinalopezhiguera@gmail.com"/>
    <s v="CESAR AUGUSTO PORRAS MALDONADO; LAURA VIVIANA GALLEGO SILVA;"/>
    <n v="4"/>
    <n v="4"/>
    <n v="4"/>
    <n v="4"/>
    <n v="4"/>
    <n v="4"/>
    <n v="4"/>
    <n v="4"/>
    <n v="4"/>
    <n v="4"/>
    <n v="4"/>
    <n v="4"/>
    <s v="."/>
    <s v="Bioseguridad en Odontología"/>
    <s v="."/>
  </r>
  <r>
    <n v="4188"/>
    <s v="5/27/26 10:04:21"/>
    <s v="5/27/26 10:06:39"/>
    <s v="anonymous"/>
    <m/>
    <m/>
    <s v="CAPACITACIÓN"/>
    <s v="Estándar 2 Infraestructura"/>
    <x v="1"/>
    <s v="5/27/2026"/>
    <s v="Liliana "/>
    <s v="Rodríguez Pastrana "/>
    <s v="Cédula de Ciudadanía"/>
    <n v="51791739"/>
    <n v="51791739"/>
    <s v="Independiente "/>
    <n v="51791739"/>
    <s v="Bacterióloga "/>
    <s v="BOGOTA DISTRITO CAPITAL"/>
    <n v="3107532393"/>
    <s v="lilianaropas@gmail.com"/>
    <s v="CESAR AUGUSTO PORRAS MALDONADO; LAURA VIVIANA GALLEGO SILVA;"/>
    <n v="4"/>
    <n v="4"/>
    <n v="4"/>
    <n v="4"/>
    <n v="4"/>
    <n v="4"/>
    <n v="4"/>
    <n v="4"/>
    <n v="4"/>
    <n v="4"/>
    <n v="4"/>
    <n v="4"/>
    <s v="Na"/>
    <s v="Residuos Hospitalarios"/>
    <s v="Na"/>
  </r>
  <r>
    <n v="4189"/>
    <s v="5/27/26 10:03:54"/>
    <s v="5/27/26 10:07:02"/>
    <s v="anonymous"/>
    <m/>
    <m/>
    <s v="CAPACITACIÓN"/>
    <s v="Estándar 2 Infraestructura"/>
    <x v="2"/>
    <s v="5/27/2026"/>
    <s v="Carmen elena "/>
    <s v="Gonzalez Velasquez"/>
    <s v="Cédula de Ciudadanía"/>
    <n v="1113638603"/>
    <n v="1113638603"/>
    <s v="Nueva Eps"/>
    <n v="900156264"/>
    <s v="Enfermera de Calidad"/>
    <s v="CALI VALLE DEL CAUCA "/>
    <n v="3105904181"/>
    <s v="carmenelenagonzalezvelasquez2@gmail.com"/>
    <s v="CESAR AUGUSTO PORRAS MALDONADO; LAURA VIVIANA GALLEGO SILVA;"/>
    <n v="4"/>
    <n v="4"/>
    <n v="4"/>
    <n v="4"/>
    <n v="4"/>
    <n v="4"/>
    <n v="4"/>
    <n v="4"/>
    <n v="4"/>
    <n v="4"/>
    <n v="4"/>
    <n v="4"/>
    <s v="NA"/>
    <s v="Sistema Único de Acreditación"/>
    <s v="Seguridad del Paciente Profesional Independiente"/>
  </r>
  <r>
    <n v="4190"/>
    <s v="5/27/26 10:03:48"/>
    <s v="5/27/26 10:07:03"/>
    <s v="anonymous"/>
    <m/>
    <m/>
    <s v="CAPACITACIÓN"/>
    <s v="Estándar 2 Infraestructura"/>
    <x v="2"/>
    <s v="5/27/2026"/>
    <s v="Sandra Yolima "/>
    <s v="Rodriguez Velandia "/>
    <s v="Cédula de Ciudadanía"/>
    <n v="52308636"/>
    <n v="52308636"/>
    <s v="Profesional "/>
    <n v="52308636"/>
    <s v="Bacterióloga"/>
    <s v="BOGOTA DISTRITO CAPITAL"/>
    <n v="3142693491"/>
    <s v="yorodvel@gmail.com"/>
    <s v="CESAR AUGUSTO PORRAS MALDONADO; LAURA VIVIANA GALLEGO SILVA;"/>
    <n v="4"/>
    <n v="4"/>
    <n v="4"/>
    <n v="4"/>
    <n v="4"/>
    <n v="4"/>
    <n v="4"/>
    <n v="4"/>
    <n v="4"/>
    <n v="4"/>
    <n v="4"/>
    <n v="4"/>
    <s v="NA"/>
    <s v="Pamec "/>
    <s v="NA"/>
  </r>
  <r>
    <n v="4191"/>
    <s v="5/27/26 10:03:47"/>
    <s v="5/27/26 10:07:04"/>
    <s v="anonymous"/>
    <m/>
    <m/>
    <s v="CAPACITACIÓN"/>
    <s v="Estándar 2 Infraestructura"/>
    <x v="0"/>
    <s v="5/27/2026"/>
    <s v="Alexander"/>
    <s v="Acuña Perez"/>
    <s v="Cédula de Ciudadanía"/>
    <n v="94472575"/>
    <n v="94472575"/>
    <s v="E.S.E. Hospital San Jorge"/>
    <n v="890312380"/>
    <s v="Tecnico en Enfermeria"/>
    <s v="Calima El Darien, Valle del Cauca"/>
    <n v="3154800026"/>
    <s v="alexper399@hotmail.com"/>
    <s v="CESAR AUGUSTO PORRAS MALDONADO; LAURA VIVIANA GALLEGO SILVA;"/>
    <n v="4"/>
    <n v="4"/>
    <n v="4"/>
    <n v="4"/>
    <n v="4"/>
    <n v="4"/>
    <n v="4"/>
    <n v="3"/>
    <n v="4"/>
    <n v="4"/>
    <n v="4"/>
    <n v="4"/>
    <s v="Gracias"/>
    <s v="Guías de Práctica Clínica"/>
    <s v="Gracias"/>
  </r>
  <r>
    <n v="4192"/>
    <s v="5/27/26 10:04:29"/>
    <s v="5/27/26 10:07:12"/>
    <s v="anonymous"/>
    <m/>
    <m/>
    <s v="CAPACITACIÓN"/>
    <s v="Estándar 2 Infraestructura"/>
    <x v="0"/>
    <s v="5/27/2026"/>
    <s v="MICHELLE YESENIA "/>
    <s v="GARZON GERENA "/>
    <s v="Cédula de Ciudadanía"/>
    <n v="1000383644"/>
    <n v="1000383644"/>
    <s v="CLÍNICAS DENTISA "/>
    <n v="900519191"/>
    <s v="AUXILIAR ODONTOLOGÍA "/>
    <s v="BOGOTA DISTRITO CAPITAL"/>
    <n v="3188941680"/>
    <s v="michellegerena42@gmail.com"/>
    <s v="CESAR AUGUSTO PORRAS MALDONADO; LAURA VIVIANA GALLEGO SILVA;"/>
    <n v="4"/>
    <n v="4"/>
    <n v="4"/>
    <n v="4"/>
    <n v="4"/>
    <n v="4"/>
    <n v="4"/>
    <n v="4"/>
    <n v="4"/>
    <n v="4"/>
    <n v="4"/>
    <n v="4"/>
    <s v="Todo muy bien "/>
    <s v="Bioseguridad en Odontología"/>
    <s v="Na"/>
  </r>
  <r>
    <n v="4193"/>
    <s v="5/27/26 10:03:47"/>
    <s v="5/27/26 10:07:13"/>
    <s v="anonymous"/>
    <m/>
    <m/>
    <s v="CAPACITACIÓN"/>
    <s v="Estándar 2 Infraestructura"/>
    <x v="2"/>
    <s v="5/27/2026"/>
    <s v="PHANOR "/>
    <s v="BERMUDEZ LONDOÑO"/>
    <s v="Cédula de Ciudadanía"/>
    <n v="88214089"/>
    <n v="88214089"/>
    <s v="MANTEC INGENIERIA"/>
    <n v="27592622"/>
    <s v="BIOMEDICO"/>
    <s v="BOGOTA DISTRITO CAPITAL"/>
    <n v="3002039226"/>
    <s v="mantecingenieria.biomedico@gmail.com"/>
    <s v="CESAR AUGUSTO PORRAS MALDONADO; LAURA VIVIANA GALLEGO SILVA;"/>
    <n v="3"/>
    <n v="3"/>
    <n v="3"/>
    <n v="3"/>
    <n v="4"/>
    <n v="3"/>
    <n v="3"/>
    <n v="3"/>
    <n v="3"/>
    <n v="3"/>
    <n v="3"/>
    <n v="3"/>
    <s v="falta tiempo para el tema tan extenso"/>
    <s v="Sistema Único de Acreditación"/>
    <s v="estetica"/>
  </r>
  <r>
    <n v="4194"/>
    <s v="5/27/26 10:03:41"/>
    <s v="5/27/26 10:07:21"/>
    <s v="anonymous"/>
    <m/>
    <m/>
    <s v="CAPACITACIÓN"/>
    <s v="Estándar 2 Infraestructura"/>
    <x v="1"/>
    <s v="5/27/2026"/>
    <s v="Nelly  Esperanza"/>
    <s v="Ortiz Riveros"/>
    <s v="Cédula de Ciudadanía"/>
    <n v="52106590"/>
    <n v="52106590"/>
    <s v="Consultorio Privado Dr. Javier Mauricio Figueroa S"/>
    <n v="19471221"/>
    <s v="Auxiliar Administrativo"/>
    <s v="BOGOTA DISTRITO CAPITAL"/>
    <n v="3195143908"/>
    <s v="ortizriveros@gmail.com"/>
    <s v="CESAR AUGUSTO PORRAS MALDONADO; LAURA VIVIANA GALLEGO SILVA;"/>
    <n v="3"/>
    <n v="3"/>
    <n v="3"/>
    <n v="3"/>
    <n v="4"/>
    <n v="4"/>
    <n v="4"/>
    <n v="4"/>
    <n v="3"/>
    <n v="3"/>
    <n v="4"/>
    <n v="4"/>
    <s v="NA"/>
    <s v="Guías de Práctica Clínica"/>
    <s v="Seguridad paciente IPS"/>
  </r>
  <r>
    <n v="4195"/>
    <s v="5/27/26 10:04:59"/>
    <s v="5/27/26 10:07:23"/>
    <s v="anonymous"/>
    <m/>
    <m/>
    <s v="CAPACITACIÓN"/>
    <s v="Estándar 2 Infraestructura"/>
    <x v="1"/>
    <s v="5/27/2026"/>
    <s v="Vitalia "/>
    <s v="Roncancio rojas "/>
    <s v="Cédula de Ciudadanía"/>
    <n v="28429020"/>
    <n v="28429020"/>
    <s v="Consultorio odontologico "/>
    <n v="28429020"/>
    <s v="Odontologa "/>
    <s v="BOGOTA DISTRITO CAPITAL"/>
    <s v="300 568 6497 "/>
    <s v="Vitalia.roncancio@hotmail.com "/>
    <s v="CESAR AUGUSTO PORRAS MALDONADO; LAURA VIVIANA GALLEGO SILVA;"/>
    <n v="4"/>
    <n v="4"/>
    <n v="4"/>
    <n v="4"/>
    <n v="4"/>
    <n v="4"/>
    <n v="4"/>
    <n v="4"/>
    <n v="4"/>
    <n v="4"/>
    <n v="4"/>
    <n v="4"/>
    <s v="Excelente "/>
    <s v="Bioseguridad en Odontología"/>
    <s v="Humanización "/>
  </r>
  <r>
    <n v="4196"/>
    <s v="5/27/26 10:04:06"/>
    <s v="5/27/26 10:07:29"/>
    <s v="anonymous"/>
    <m/>
    <m/>
    <s v="CAPACITACIÓN"/>
    <s v="Estándar 2 Infraestructura"/>
    <x v="0"/>
    <s v="5/27/2026"/>
    <s v="rolando"/>
    <s v="melo riaño"/>
    <s v="Cédula de Ciudadanía"/>
    <n v="79395400"/>
    <n v="79395400"/>
    <s v="atencion en medicina laboral"/>
    <n v="900900369"/>
    <s v="gerente"/>
    <s v="BOGOTA DISTRITO CAPITAL"/>
    <n v="3164740633"/>
    <s v="rolando.melo@gmail.com"/>
    <s v="CESAR AUGUSTO PORRAS MALDONADO; LAURA VIVIANA GALLEGO SILVA;"/>
    <n v="4"/>
    <n v="4"/>
    <n v="4"/>
    <n v="4"/>
    <n v="4"/>
    <n v="4"/>
    <n v="4"/>
    <n v="4"/>
    <n v="4"/>
    <n v="4"/>
    <n v="4"/>
    <n v="4"/>
    <s v="no"/>
    <s v="Residuos Hospitalarios"/>
    <s v="no"/>
  </r>
  <r>
    <n v="4197"/>
    <s v="5/27/26 10:04:10"/>
    <s v="5/27/26 10:07:33"/>
    <s v="anonymous"/>
    <m/>
    <m/>
    <s v="CAPACITACIÓN"/>
    <s v="Estándar 2 Infraestructura"/>
    <x v="0"/>
    <s v="5/27/2026"/>
    <s v="Raul"/>
    <s v="Nuñez Cocunubo"/>
    <s v="Cédula de Ciudadanía"/>
    <n v="16848698"/>
    <n v="16848698"/>
    <s v="Centro de Especialidades Médicas de las Américas CEMLA CORP IPS SAS"/>
    <n v="901971563"/>
    <s v="Representante Legal"/>
    <s v="BOGOTA DISTRITO CAPITAL"/>
    <n v="3108686478"/>
    <s v="Raul.nunezc081@gmail.com"/>
    <s v="CESAR AUGUSTO PORRAS MALDONADO; LAURA VIVIANA GALLEGO SILVA;"/>
    <n v="4"/>
    <n v="4"/>
    <n v="4"/>
    <n v="4"/>
    <n v="4"/>
    <n v="4"/>
    <n v="4"/>
    <n v="4"/>
    <n v="4"/>
    <n v="4"/>
    <n v="4"/>
    <n v="4"/>
    <s v="Muy buena capacitación"/>
    <s v="Sistema Único de Acreditación"/>
    <s v="NA"/>
  </r>
  <r>
    <n v="4198"/>
    <s v="5/27/26 10:03:48"/>
    <s v="5/27/26 10:07:43"/>
    <s v="anonymous"/>
    <m/>
    <m/>
    <s v="CAPACITACIÓN"/>
    <s v="Estándar 2 Infraestructura"/>
    <x v="0"/>
    <s v="5/27/2026"/>
    <s v="NORMA YULIETH"/>
    <s v="RUEDA TAPIERO"/>
    <s v="Cédula de Ciudadanía"/>
    <n v="1000225072"/>
    <n v="1000225072"/>
    <s v=" CENTRO MEDICO OFTALMOLOGICO Y LABORATORIO CLINICO ANDRADE NARVAEZ SOCIEDAD POR ACCIONES SIMPLIFICADA SIGLA COLCAN S.A.S."/>
    <n v="800066001"/>
    <s v="TÉCNICO DE CALIDAD"/>
    <s v="BOGOTA DISTRITO CAPITAL"/>
    <n v="3203073228"/>
    <s v="normayrueda27@gmail.com"/>
    <s v="CESAR AUGUSTO PORRAS MALDONADO; LAURA VIVIANA GALLEGO SILVA;"/>
    <n v="4"/>
    <n v="4"/>
    <n v="4"/>
    <n v="4"/>
    <n v="4"/>
    <n v="4"/>
    <n v="4"/>
    <n v="4"/>
    <n v="4"/>
    <n v="4"/>
    <n v="4"/>
    <n v="4"/>
    <s v="NA"/>
    <s v="Estándar 3. Dotación Resolución 3100 de 2019 (Equipos biomédicos)"/>
    <s v="NA"/>
  </r>
  <r>
    <n v="4199"/>
    <s v="5/27/26 10:04:49"/>
    <s v="5/27/26 10:07:48"/>
    <s v="anonymous"/>
    <m/>
    <m/>
    <s v="CAPACITACIÓN"/>
    <s v="Estándar 2 Infraestructura"/>
    <x v="1"/>
    <s v="5/27/2026"/>
    <s v="Natalia Andrea "/>
    <s v="Moncada Pulgarin "/>
    <s v="Cédula de Ciudadanía"/>
    <n v="52705279"/>
    <n v="52705279"/>
    <s v="Natalia Andrea Moncada Pulgarin "/>
    <n v="52705279"/>
    <s v="Endodoncista "/>
    <s v="BOGOTA DISTRITO CAPITAL"/>
    <n v="3103417698"/>
    <s v="nataliamoncada95@gmail.com"/>
    <s v="CESAR AUGUSTO PORRAS MALDONADO; LAURA VIVIANA GALLEGO SILVA;"/>
    <n v="4"/>
    <n v="3"/>
    <n v="3"/>
    <n v="3"/>
    <n v="3"/>
    <n v="3"/>
    <n v="3"/>
    <n v="3"/>
    <n v="3"/>
    <n v="3"/>
    <n v="3"/>
    <n v="3"/>
    <s v="La metodología no es muy activa"/>
    <s v="Residuos Hospitalarios"/>
    <s v="Toda la norma "/>
  </r>
  <r>
    <n v="4200"/>
    <s v="5/27/26 10:04:20"/>
    <s v="5/27/26 10:07:50"/>
    <s v="anonymous"/>
    <m/>
    <m/>
    <s v="CAPACITACIÓN"/>
    <s v="Estándar 2 Infraestructura"/>
    <x v="0"/>
    <s v="5/27/2026"/>
    <s v="SOLAYI ANDREA"/>
    <s v="OLIVOS ALVAREZ"/>
    <s v="Cédula de Ciudadanía"/>
    <n v="53001662"/>
    <n v="53001662"/>
    <s v="IPS GRUPO MOK SAS"/>
    <n v="901378224"/>
    <s v="ENFERMERA DE CALIDAD IPS"/>
    <s v="BOGOTA DISTRITO CAPITAL"/>
    <n v="3223715204"/>
    <s v="solayiandreaolivos1984@gmail.com"/>
    <s v="CESAR AUGUSTO PORRAS MALDONADO; LAURA VIVIANA GALLEGO SILVA;"/>
    <n v="4"/>
    <n v="4"/>
    <n v="4"/>
    <n v="4"/>
    <n v="4"/>
    <n v="4"/>
    <n v="4"/>
    <n v="4"/>
    <n v="4"/>
    <n v="4"/>
    <n v="4"/>
    <n v="4"/>
    <s v="na"/>
    <s v="Residuos Hospitalarios"/>
    <s v="RESIDUOS HOSPITALARIO Y PEGIRASA"/>
  </r>
  <r>
    <n v="4201"/>
    <s v="5/27/26 10:03:40"/>
    <s v="5/27/26 10:07:52"/>
    <s v="anonymous"/>
    <m/>
    <m/>
    <s v="CAPACITACIÓN"/>
    <s v="Estándar 2 Infraestructura"/>
    <x v="2"/>
    <s v="5/27/2026"/>
    <s v="Nestor Javier"/>
    <s v="Vargas Olmos"/>
    <s v="Cédula de Ciudadanía"/>
    <n v="80241277"/>
    <n v="80241277"/>
    <s v="GN CONSULTORES SAS"/>
    <n v="901932819"/>
    <s v="SUBGERENTE DE PROYECTOS"/>
    <s v="BOGOTA DISTRITO CAPITAL"/>
    <n v="3213240446"/>
    <s v="nestor.vargas@gnconsultoressas.com"/>
    <s v="CESAR AUGUSTO PORRAS MALDONADO; LAURA VIVIANA GALLEGO SILVA;"/>
    <n v="4"/>
    <n v="4"/>
    <n v="4"/>
    <n v="4"/>
    <n v="4"/>
    <n v="4"/>
    <n v="4"/>
    <n v="4"/>
    <n v="4"/>
    <n v="4"/>
    <n v="4"/>
    <n v="4"/>
    <s v="NA"/>
    <s v="Bioseguridad en Odontología"/>
    <s v="NA"/>
  </r>
  <r>
    <n v="4202"/>
    <s v="5/27/26 10:03:56"/>
    <s v="5/27/26 10:07:55"/>
    <s v="anonymous"/>
    <m/>
    <m/>
    <s v="CAPACITACIÓN"/>
    <s v="Estándar 2 Infraestructura"/>
    <x v="1"/>
    <s v="5/27/2026"/>
    <s v="Sonia "/>
    <s v="Forero Argumero"/>
    <s v="Cédula de Ciudadanía"/>
    <n v="51867801"/>
    <n v="51867801"/>
    <s v="Consultorio Dra lina franco"/>
    <n v="1013595775"/>
    <s v="Coordinadora de calidad"/>
    <s v="BOGOTA DISTRITO CAPITAL"/>
    <n v="3208497504"/>
    <s v="sonialforero@gmail.com"/>
    <s v="CESAR AUGUSTO PORRAS MALDONADO; LAURA VIVIANA GALLEGO SILVA;"/>
    <n v="4"/>
    <n v="4"/>
    <n v="4"/>
    <n v="4"/>
    <n v="4"/>
    <n v="4"/>
    <n v="4"/>
    <n v="4"/>
    <n v="4"/>
    <n v="4"/>
    <n v="4"/>
    <n v="4"/>
    <s v="NA"/>
    <s v="Bioseguridad General"/>
    <s v="NA"/>
  </r>
  <r>
    <n v="4203"/>
    <s v="5/27/26 10:03:35"/>
    <s v="5/27/26 10:07:56"/>
    <s v="anonymous"/>
    <m/>
    <m/>
    <s v="CAPACITACIÓN"/>
    <s v="Estándar 2 Infraestructura"/>
    <x v="1"/>
    <s v="5/27/2026"/>
    <s v="Chang Sebastian "/>
    <s v="Nino Nunez"/>
    <s v="Cédula de Ciudadanía"/>
    <n v="80182707"/>
    <n v="80182707"/>
    <s v="Chang Sebastian Nino Nunez"/>
    <n v="80182708"/>
    <s v="medico"/>
    <s v="BOGOTA DISTRITO CAPITAL"/>
    <n v="3008445815"/>
    <s v="djamilia.musul@gmail.com"/>
    <s v="CESAR AUGUSTO PORRAS MALDONADO; LAURA VIVIANA GALLEGO SILVA;"/>
    <n v="4"/>
    <n v="4"/>
    <n v="4"/>
    <n v="4"/>
    <n v="4"/>
    <n v="4"/>
    <n v="4"/>
    <n v="4"/>
    <n v="4"/>
    <n v="4"/>
    <n v="4"/>
    <n v="4"/>
    <s v="Excelente, el tema es muy grande/ importante con muchas dudas y preguntas, sugiero tener capacitación por tipo de profesional para dirigir mejor las repuestas. Gracias!!!"/>
    <s v="Guías de Práctica Clínica"/>
    <s v="NA"/>
  </r>
  <r>
    <n v="4204"/>
    <s v="5/27/26 10:05:56"/>
    <s v="5/27/26 10:07:57"/>
    <s v="anonymous"/>
    <m/>
    <m/>
    <s v="CAPACITACIÓN"/>
    <s v="Estándar 2 Infraestructura"/>
    <x v="1"/>
    <s v="5/27/2026"/>
    <s v="JUAN DAVID "/>
    <s v="DOTERO FUENTES"/>
    <s v="Cédula de Ciudadanía"/>
    <n v="1005260119"/>
    <n v="1005260119"/>
    <s v="CARLOS HERNANDO RICO BECERRA"/>
    <n v="94307855"/>
    <s v="SECRETARIO"/>
    <s v="BUCARAMANGA"/>
    <n v="3152843506"/>
    <s v="7.8doterojua@gmail.com"/>
    <s v="CESAR AUGUSTO PORRAS MALDONADO; LAURA VIVIANA GALLEGO SILVA;"/>
    <n v="4"/>
    <n v="4"/>
    <n v="4"/>
    <n v="4"/>
    <n v="4"/>
    <n v="4"/>
    <n v="4"/>
    <n v="4"/>
    <n v="4"/>
    <n v="4"/>
    <n v="4"/>
    <n v="4"/>
    <s v="NA"/>
    <s v="Ninguna de los anteriores"/>
    <s v="NA"/>
  </r>
  <r>
    <n v="4205"/>
    <s v="5/27/26 10:04:11"/>
    <s v="5/27/26 10:08:08"/>
    <s v="anonymous"/>
    <m/>
    <m/>
    <s v="CAPACITACIÓN"/>
    <s v="Estándar 2 Infraestructura"/>
    <x v="1"/>
    <s v="5/27/2026"/>
    <s v="ANDRES DARIO"/>
    <s v="MUÑOZ BONILLA "/>
    <s v="Cédula de Ciudadanía"/>
    <n v="79897373"/>
    <n v="79897373"/>
    <s v="OPTICA IMAU"/>
    <n v="79897373"/>
    <s v="OPTOMETRA"/>
    <s v="BOGOTA DISTRITO CAPITAL"/>
    <n v="3124250492"/>
    <s v="andresdmunoz@uan.edu.co"/>
    <s v="CESAR AUGUSTO PORRAS MALDONADO; LAURA VIVIANA GALLEGO SILVA;"/>
    <n v="4"/>
    <n v="4"/>
    <n v="4"/>
    <n v="4"/>
    <n v="4"/>
    <n v="4"/>
    <n v="4"/>
    <n v="4"/>
    <n v="4"/>
    <n v="4"/>
    <n v="4"/>
    <n v="4"/>
    <s v="Excelente capacitación "/>
    <s v="Estándar 3. Dotación Resolución 3100 de 2019 (Equipos biomédicos)"/>
    <s v="Todos "/>
  </r>
  <r>
    <n v="4206"/>
    <s v="5/27/26 10:05:45"/>
    <s v="5/27/26 10:08:08"/>
    <s v="anonymous"/>
    <m/>
    <m/>
    <s v="CAPACITACIÓN"/>
    <s v="Estándar 2 Infraestructura"/>
    <x v="1"/>
    <s v="5/27/2026"/>
    <s v="GUIDO"/>
    <s v="CARDONA ARAGO"/>
    <s v="Cédula de Ciudadanía"/>
    <n v="10262544"/>
    <n v="10262544"/>
    <s v="GUIDO CARDONA ARANGO"/>
    <n v="10262544"/>
    <s v="MEDICO INDEPENDIENTE "/>
    <s v="BOGOTA DISTRITO CAPITAL"/>
    <n v="3011979295"/>
    <s v="neumologia1.marly@yahoo.com"/>
    <s v="CESAR AUGUSTO PORRAS MALDONADO; LAURA VIVIANA GALLEGO SILVA;"/>
    <n v="4"/>
    <n v="4"/>
    <n v="4"/>
    <n v="4"/>
    <n v="4"/>
    <n v="4"/>
    <n v="4"/>
    <n v="4"/>
    <n v="4"/>
    <n v="4"/>
    <n v="4"/>
    <n v="4"/>
    <s v="NA"/>
    <s v="Residuos Hospitalarios"/>
    <s v="NA"/>
  </r>
  <r>
    <n v="4207"/>
    <s v="5/27/26 10:03:30"/>
    <s v="5/27/26 10:08:10"/>
    <s v="anonymous"/>
    <m/>
    <m/>
    <s v="CAPACITACIÓN"/>
    <s v="Estándar 2 Infraestructura"/>
    <x v="1"/>
    <s v="5/27/2026"/>
    <s v="Yolanda"/>
    <s v="Tapias Diaz"/>
    <s v="Cédula de Ciudadanía"/>
    <n v="37888778"/>
    <n v="37888778"/>
    <s v="Yolanda Tapias Diaz"/>
    <n v="37888778"/>
    <s v="auditora en salud"/>
    <s v="CAJICA CUNDINAMARCA "/>
    <n v="3205422269"/>
    <s v="yoltadi@gmail.com"/>
    <s v="CESAR AUGUSTO PORRAS MALDONADO; LAURA VIVIANA GALLEGO SILVA;"/>
    <n v="4"/>
    <n v="4"/>
    <n v="4"/>
    <n v="4"/>
    <n v="4"/>
    <n v="4"/>
    <n v="4"/>
    <n v="4"/>
    <n v="4"/>
    <n v="4"/>
    <n v="4"/>
    <n v="4"/>
    <s v="Muchas gracias"/>
    <s v="Pamec "/>
    <s v="NA"/>
  </r>
  <r>
    <n v="4208"/>
    <s v="5/27/26 10:04:44"/>
    <s v="5/27/26 10:08:12"/>
    <s v="anonymous"/>
    <m/>
    <m/>
    <s v="CAPACITACIÓN"/>
    <s v="Estándar 2 Infraestructura"/>
    <x v="0"/>
    <s v="5/27/2026"/>
    <s v="Miguel Ángel"/>
    <s v="Díaz de Hoyos"/>
    <s v="Cédula de Ciudadanía"/>
    <n v="1064998284"/>
    <n v="1064998284"/>
    <s v="INSTITUTO DE SISTEMA NERVIOSO DE CÓRDOBA"/>
    <n v="901129333"/>
    <s v="Líder de Calidad"/>
    <s v="MEONTERIA CORDOBA "/>
    <n v="3218998636"/>
    <s v="asistentedecalidadcss@gmail.com"/>
    <s v="CESAR AUGUSTO PORRAS MALDONADO; LAURA VIVIANA GALLEGO SILVA;"/>
    <n v="4"/>
    <n v="4"/>
    <n v="4"/>
    <n v="4"/>
    <n v="4"/>
    <n v="4"/>
    <n v="4"/>
    <n v="4"/>
    <n v="4"/>
    <n v="4"/>
    <n v="4"/>
    <n v="4"/>
    <s v="NA"/>
    <s v="Sistema Único de Acreditación"/>
    <s v="NA"/>
  </r>
  <r>
    <n v="4209"/>
    <s v="5/27/26 10:06:06"/>
    <s v="5/27/26 10:08:16"/>
    <s v="anonymous"/>
    <m/>
    <m/>
    <s v="CAPACITACIÓN"/>
    <s v="Estándar 2 Infraestructura"/>
    <x v="0"/>
    <s v="5/27/2026"/>
    <s v="FRANCY ELENA "/>
    <s v="ROJAS  FIGUEROA"/>
    <s v="Cédula de Ciudadanía"/>
    <n v="1032379958"/>
    <n v="1032379958"/>
    <s v="CLINICAS DENTISA S.AS."/>
    <n v="900519191"/>
    <s v="REHABILITADORA"/>
    <s v="BOGOTA DISTRITO CAPITAL"/>
    <n v="3177770029"/>
    <s v="CLINICASDENTISA@GMAIL.COM"/>
    <s v="CESAR AUGUSTO PORRAS MALDONADO; LAURA VIVIANA GALLEGO SILVA;"/>
    <n v="4"/>
    <n v="4"/>
    <n v="4"/>
    <n v="4"/>
    <n v="4"/>
    <n v="4"/>
    <n v="4"/>
    <n v="4"/>
    <n v="4"/>
    <n v="4"/>
    <n v="4"/>
    <n v="4"/>
    <s v="NO"/>
    <s v="Bioseguridad en Odontología"/>
    <s v="NO"/>
  </r>
  <r>
    <n v="4210"/>
    <s v="5/27/26 10:03:57"/>
    <s v="5/27/26 10:08:18"/>
    <s v="anonymous"/>
    <m/>
    <m/>
    <s v="CAPACITACIÓN"/>
    <s v="Estándar 2 Infraestructura"/>
    <x v="0"/>
    <s v="5/27/2026"/>
    <s v="Liliana "/>
    <s v="Aguirre Palacios"/>
    <s v="Cédula de Ciudadanía"/>
    <n v="52883174"/>
    <n v="52883174"/>
    <s v="Evolucionar IPS"/>
    <n v="830040404"/>
    <s v="Bacteriologa"/>
    <s v="BOGOTA DISTRITO CAPITAL"/>
    <n v="3144426955"/>
    <s v="laboratorioclinico@evolucionar.com.com"/>
    <s v="CESAR AUGUSTO PORRAS MALDONADO; LAURA VIVIANA GALLEGO SILVA;"/>
    <n v="3"/>
    <n v="3"/>
    <n v="3"/>
    <n v="3"/>
    <n v="3"/>
    <n v="3"/>
    <n v="3"/>
    <n v="3"/>
    <n v="3"/>
    <n v="3"/>
    <n v="3"/>
    <n v="3"/>
    <s v="."/>
    <s v="Pamec "/>
    <s v="sistema unico de acreditacion"/>
  </r>
  <r>
    <n v="4211"/>
    <s v="5/27/26 10:03:31"/>
    <s v="5/27/26 10:08:20"/>
    <s v="anonymous"/>
    <m/>
    <m/>
    <s v="CAPACITACIÓN"/>
    <s v="Estándar 2 Infraestructura"/>
    <x v="1"/>
    <s v="5/27/2026"/>
    <s v="ALEJANDRA "/>
    <s v="MANCERA MURCIA"/>
    <s v="Cédula de Ciudadanía"/>
    <n v="1007101694"/>
    <n v="1007101694"/>
    <s v="ALEJANDRA MANCERA"/>
    <n v="1007101694"/>
    <s v="REPRESENTANTE LEGAL"/>
    <s v="TAMESIS ANTIOQUIA"/>
    <n v="3102947359"/>
    <s v="ALEJA.126837@GMAIL.COM"/>
    <s v="CESAR AUGUSTO PORRAS MALDONADO; LAURA VIVIANA GALLEGO SILVA;"/>
    <n v="4"/>
    <n v="4"/>
    <n v="4"/>
    <n v="4"/>
    <n v="4"/>
    <n v="4"/>
    <n v="4"/>
    <n v="4"/>
    <n v="4"/>
    <n v="4"/>
    <n v="4"/>
    <n v="4"/>
    <s v="TODO OK"/>
    <s v="Resolución 3100 de 2019"/>
    <s v=" En todo es necesario recivir capacitacion"/>
  </r>
  <r>
    <n v="4212"/>
    <s v="5/27/26 10:03:34"/>
    <s v="5/27/26 10:08:32"/>
    <s v="anonymous"/>
    <m/>
    <m/>
    <s v="CAPACITACIÓN"/>
    <s v="Estándar 2 Infraestructura"/>
    <x v="1"/>
    <s v="5/27/2026"/>
    <s v="Sandra Patricia"/>
    <s v="Gonzalez Mora"/>
    <s v="Cédula de Ciudadanía"/>
    <n v="52193086"/>
    <n v="52193086"/>
    <s v="profesional independiente sandra patricia gonzalez mora"/>
    <n v="521930861"/>
    <s v="odontologa"/>
    <s v="BOGOTA DISTRITO CAPITAL"/>
    <n v="3003246600"/>
    <s v="sandraodon@hotmail.com"/>
    <s v="CESAR AUGUSTO PORRAS MALDONADO; LAURA VIVIANA GALLEGO SILVA;"/>
    <n v="4"/>
    <n v="4"/>
    <n v="4"/>
    <n v="4"/>
    <n v="4"/>
    <n v="4"/>
    <n v="4"/>
    <n v="4"/>
    <n v="4"/>
    <n v="4"/>
    <n v="3"/>
    <n v="4"/>
    <s v="N/A"/>
    <s v="Estándar 4: Medicamentos, dispositivos Médicos e insumos"/>
    <s v="N/A"/>
  </r>
  <r>
    <n v="4213"/>
    <s v="5/27/26 10:04:21"/>
    <s v="5/27/26 10:08:36"/>
    <s v="anonymous"/>
    <m/>
    <m/>
    <s v="CAPACITACIÓN"/>
    <s v="Estándar 2 Infraestructura"/>
    <x v="3"/>
    <s v="5/27/2026"/>
    <s v="Diana Marcela "/>
    <s v="Gonzalez Duarte"/>
    <s v="Cédula de Ciudadanía"/>
    <n v="1072657281"/>
    <n v="1072657281"/>
    <s v="Pura Vida Senior Living Sas"/>
    <n v="901565769"/>
    <s v="Directora Administrativa"/>
    <s v="BOGOTA DISTRITO CAPITAL"/>
    <n v="3152087564"/>
    <s v="info@puravida.com.co"/>
    <s v="CESAR AUGUSTO PORRAS MALDONADO; LAURA VIVIANA GALLEGO SILVA;"/>
    <n v="4"/>
    <n v="4"/>
    <n v="3"/>
    <n v="3"/>
    <n v="4"/>
    <n v="4"/>
    <n v="4"/>
    <n v="4"/>
    <n v="3"/>
    <n v="4"/>
    <n v="4"/>
    <n v="4"/>
    <s v="NA"/>
    <s v="Bioseguridad General"/>
    <s v="Tecnovigilancia,  Seguridad del Paciente IPS, Estándar 4: Medicamentos, dispositivos Médicos e insumos"/>
  </r>
  <r>
    <n v="4214"/>
    <s v="5/27/26 10:04:01"/>
    <s v="5/27/26 10:08:45"/>
    <s v="anonymous"/>
    <m/>
    <m/>
    <s v="CAPACITACIÓN"/>
    <s v="Estándar 2 Infraestructura"/>
    <x v="0"/>
    <s v="5/27/2026"/>
    <s v="Zoraida"/>
    <s v="Carmona Contreras"/>
    <s v="Cédula de Ciudadanía"/>
    <n v="43258422"/>
    <n v="43258422"/>
    <s v="Integral ips sas"/>
    <n v="900273921"/>
    <s v="Enfermera"/>
    <s v="MEDELLIN ANTIOQUIA "/>
    <n v="3107127209"/>
    <s v="director.medellin@integralips.com.co"/>
    <s v="CESAR AUGUSTO PORRAS MALDONADO; LAURA VIVIANA GALLEGO SILVA;"/>
    <n v="4"/>
    <n v="4"/>
    <n v="4"/>
    <n v="4"/>
    <n v="4"/>
    <n v="4"/>
    <n v="4"/>
    <n v="4"/>
    <n v="4"/>
    <n v="4"/>
    <n v="4"/>
    <n v="4"/>
    <s v="na"/>
    <s v="Estándar 4: Medicamentos, dispositivos Médicos e insumos"/>
    <s v="na"/>
  </r>
  <r>
    <n v="4215"/>
    <s v="5/27/26 10:04:58"/>
    <s v="5/27/26 10:08:49"/>
    <s v="anonymous"/>
    <m/>
    <m/>
    <s v="CAPACITACIÓN"/>
    <s v="Estándar 2 Infraestructura"/>
    <x v="0"/>
    <s v="5/27/2026"/>
    <s v="Ricardo "/>
    <s v="Duran Arango"/>
    <s v="Cédula de Ciudadanía"/>
    <n v="79433996"/>
    <n v="79433996"/>
    <s v="IRO IMAGEN Y RADIOLOGIA ORAL"/>
    <n v="900108627"/>
    <s v="Director"/>
    <s v="BOGOTA DISTRITO CAPITAL"/>
    <n v="6013049620"/>
    <s v="rduran.od@gmail.com"/>
    <s v="CESAR AUGUSTO PORRAS MALDONADO; LAURA VIVIANA GALLEGO SILVA;"/>
    <n v="3"/>
    <n v="3"/>
    <n v="3"/>
    <n v="3"/>
    <n v="3"/>
    <n v="3"/>
    <n v="3"/>
    <n v="3"/>
    <n v="3"/>
    <n v="3"/>
    <n v="3"/>
    <n v="3"/>
    <s v="Felicitaciones por la presentación, su claridad "/>
    <s v="Guías de Práctica Clínica"/>
    <s v="proceso sancionatorio"/>
  </r>
  <r>
    <n v="4216"/>
    <s v="5/27/26 10:05:13"/>
    <s v="5/27/26 10:08:49"/>
    <s v="anonymous"/>
    <m/>
    <m/>
    <s v="CAPACITACIÓN"/>
    <s v="Estándar 2 Infraestructura"/>
    <x v="0"/>
    <s v="5/27/2026"/>
    <s v="CATIA "/>
    <s v="CAÑATE "/>
    <s v="Cédula de Ciudadanía"/>
    <n v="64560786"/>
    <n v="64560786"/>
    <s v="Corporación Milagroz "/>
    <n v="900013939"/>
    <s v="Coordinadora "/>
    <s v="BUCARAMANGA SANTANDER "/>
    <s v="316 3225492 "/>
    <s v="Bucaramanga@corporacionmilagroz.com "/>
    <s v="CESAR AUGUSTO PORRAS MALDONADO; LAURA VIVIANA GALLEGO SILVA;"/>
    <n v="4"/>
    <n v="4"/>
    <n v="4"/>
    <n v="4"/>
    <n v="4"/>
    <n v="4"/>
    <n v="4"/>
    <n v="4"/>
    <n v="4"/>
    <n v="4"/>
    <n v="4"/>
    <n v="4"/>
    <s v="Excelente "/>
    <s v="Estándar 3. Dotación Resolución 3100 de 2019 (Equipos biomédicos)"/>
    <s v="Dotación "/>
  </r>
  <r>
    <n v="4217"/>
    <s v="5/27/26 10:03:54"/>
    <s v="5/27/26 10:08:49"/>
    <s v="anonymous"/>
    <m/>
    <m/>
    <s v="CAPACITACIÓN"/>
    <s v="Estándar 2 Infraestructura"/>
    <x v="1"/>
    <s v="5/27/2026"/>
    <s v="SANDRA LILIANA"/>
    <s v="GONZALEZ GIL"/>
    <s v="Cédula de Ciudadanía"/>
    <n v="63362234"/>
    <n v="63362234"/>
    <s v="CONSULTORIO ODONTOLOGICO SANDRA LILIANA GONZALEZ GIL"/>
    <n v="63362234"/>
    <s v="ODONTOLOGO"/>
    <s v="BOGOTA DISTRITO CAPITAL"/>
    <n v="3114672463"/>
    <s v="SANGONGIL@YAHOO.ES"/>
    <s v="CESAR AUGUSTO PORRAS MALDONADO; LAURA VIVIANA GALLEGO SILVA;"/>
    <n v="3"/>
    <n v="3"/>
    <n v="3"/>
    <n v="3"/>
    <n v="3"/>
    <n v="3"/>
    <n v="3"/>
    <n v="3"/>
    <n v="3"/>
    <n v="3"/>
    <n v="4"/>
    <n v="4"/>
    <s v="EXELENTE CAPACITACION, SE ACLARAN MUCHAS DUDAS"/>
    <s v="Sistema de Información para la Calidad- Resolución 256 de 2016"/>
    <s v="SEGURIDAD DEL PACIENTE PROFESIONAL INDEPENDIENTE"/>
  </r>
  <r>
    <n v="4218"/>
    <s v="5/27/26 10:04:39"/>
    <s v="5/27/26 10:08:58"/>
    <s v="anonymous"/>
    <m/>
    <m/>
    <s v="CAPACITACIÓN"/>
    <s v="Estándar 2 Infraestructura"/>
    <x v="1"/>
    <s v="5/27/2026"/>
    <s v="Diana"/>
    <s v="Rodríguez Santamaría"/>
    <s v="Cédula de Ciudadanía"/>
    <n v="52837010"/>
    <n v="52837010"/>
    <s v="Álvaro Cruz Rodríguez Cortés"/>
    <n v="12963927"/>
    <s v="Administradora"/>
    <s v="BOGOTA DISTRITO CAPITAL"/>
    <n v="3188800699"/>
    <s v="dianarodriguezsantamaria01@gmail.com"/>
    <s v="CESAR AUGUSTO PORRAS MALDONADO; LAURA VIVIANA GALLEGO SILVA;"/>
    <n v="3"/>
    <n v="3"/>
    <n v="3"/>
    <n v="3"/>
    <n v="3"/>
    <n v="3"/>
    <n v="3"/>
    <n v="3"/>
    <n v="3"/>
    <n v="3"/>
    <n v="3"/>
    <n v="3"/>
    <s v="Por lo pronto todo bien"/>
    <s v="Conozca el proceso sancionatorio"/>
    <s v="NA"/>
  </r>
  <r>
    <n v="4219"/>
    <s v="5/27/26 10:07:04"/>
    <s v="5/27/26 10:09:15"/>
    <s v="anonymous"/>
    <m/>
    <m/>
    <s v="CAPACITACIÓN"/>
    <s v="Estándar 2 Infraestructura"/>
    <x v="0"/>
    <s v="5/27/2026"/>
    <s v="Claudia Lucía"/>
    <s v="Penagos Solano"/>
    <s v="Cédula de Ciudadanía"/>
    <n v="52646120"/>
    <n v="52646120"/>
    <s v="Salud Integral El Lago"/>
    <n v="830014375"/>
    <s v="Bacterióloga"/>
    <s v="BOGOTA DISTRITO CAPITAL"/>
    <n v="3144141881"/>
    <s v="monyps30@yahoo.com"/>
    <s v="CESAR AUGUSTO PORRAS MALDONADO; LAURA VIVIANA GALLEGO SILVA;"/>
    <n v="4"/>
    <n v="4"/>
    <n v="4"/>
    <n v="4"/>
    <n v="4"/>
    <n v="4"/>
    <n v="4"/>
    <n v="4"/>
    <n v="4"/>
    <n v="4"/>
    <n v="4"/>
    <n v="4"/>
    <s v="na"/>
    <s v="Pamec "/>
    <s v="na"/>
  </r>
  <r>
    <n v="4220"/>
    <s v="5/27/26 10:04:03"/>
    <s v="5/27/26 10:09:20"/>
    <s v="anonymous"/>
    <m/>
    <m/>
    <s v="CAPACITACIÓN"/>
    <s v="Estándar 2 Infraestructura"/>
    <x v="1"/>
    <s v="5/27/2026"/>
    <s v="Maria Isabel del Pilar "/>
    <s v="Morales Rodríguez"/>
    <s v="Cédula de Ciudadanía"/>
    <n v="51618368"/>
    <n v="51618368"/>
    <s v="MIGUEL EUGENIO BRECI SAAVEDRA"/>
    <n v="79148852"/>
    <s v="Secretaria"/>
    <s v="BOGOTA DISTRITO CAPITAL"/>
    <n v="3192398865"/>
    <s v="consultoriomedicombs@hotmail.com"/>
    <s v="CESAR AUGUSTO PORRAS MALDONADO; LAURA VIVIANA GALLEGO SILVA;"/>
    <n v="4"/>
    <n v="4"/>
    <n v="4"/>
    <n v="4"/>
    <n v="4"/>
    <n v="4"/>
    <n v="4"/>
    <n v="4"/>
    <n v="4"/>
    <n v="4"/>
    <n v="4"/>
    <n v="4"/>
    <s v="Agradecmiento en estas orientaciones tan importantes"/>
    <s v="Seguridad del Paciente Profesional Independiente"/>
    <s v="Residuos Hospitalarios"/>
  </r>
  <r>
    <n v="4221"/>
    <s v="5/27/26 10:04:19"/>
    <s v="5/27/26 10:09:23"/>
    <s v="anonymous"/>
    <m/>
    <m/>
    <s v="CAPACITACIÓN"/>
    <s v="Estándar 2 Infraestructura"/>
    <x v="1"/>
    <s v="5/27/2026"/>
    <s v="Sonia Teresa "/>
    <s v="Vivas Montenegro"/>
    <s v="Cédula de Ciudadanía"/>
    <n v="52080539"/>
    <n v="52080539"/>
    <s v="Odontologia Altamira"/>
    <n v="52080539"/>
    <s v="Odontologa"/>
    <s v="BOGOTA DISTRITO CAPITAL"/>
    <n v="3202322532"/>
    <s v="soniavivasm@hotmail.com"/>
    <s v="CESAR AUGUSTO PORRAS MALDONADO; LAURA VIVIANA GALLEGO SILVA;"/>
    <n v="3"/>
    <n v="3"/>
    <n v="3"/>
    <n v="3"/>
    <n v="3"/>
    <n v="3"/>
    <n v="3"/>
    <n v="3"/>
    <n v="3"/>
    <n v="3"/>
    <n v="3"/>
    <n v="3"/>
    <s v="Ninguno "/>
    <s v="Reactivovigilancia"/>
    <s v="Na"/>
  </r>
  <r>
    <n v="4222"/>
    <s v="5/27/26 10:05:42"/>
    <s v="5/27/26 10:09:28"/>
    <s v="anonymous"/>
    <m/>
    <m/>
    <s v="CAPACITACIÓN"/>
    <s v="Estándar 2 Infraestructura"/>
    <x v="1"/>
    <s v="5/27/2026"/>
    <s v="Lina Fernanda "/>
    <s v="Mendez Salcedo"/>
    <s v="Cédula de Ciudadanía"/>
    <n v="1192764228"/>
    <n v="1192764228"/>
    <s v="Dra Francy Lopez"/>
    <n v="38795318"/>
    <s v="Odontólogo general "/>
    <s v="BOGOTA DISTRITO CAPITAL"/>
    <n v="3102031755"/>
    <s v="Lmendez_21@hotmail.com"/>
    <s v="CESAR AUGUSTO PORRAS MALDONADO; LAURA VIVIANA GALLEGO SILVA;"/>
    <n v="4"/>
    <n v="4"/>
    <n v="4"/>
    <n v="4"/>
    <n v="4"/>
    <n v="4"/>
    <n v="4"/>
    <n v="4"/>
    <n v="4"/>
    <n v="4"/>
    <n v="4"/>
    <n v="4"/>
    <s v="NA"/>
    <s v="Ninguna de los anteriores"/>
    <s v="NA"/>
  </r>
  <r>
    <n v="4223"/>
    <s v="5/27/26 10:04:53"/>
    <s v="5/27/26 10:09:29"/>
    <s v="anonymous"/>
    <m/>
    <m/>
    <s v="CAPACITACIÓN"/>
    <s v="Estándar 2 Infraestructura"/>
    <x v="1"/>
    <s v="5/27/2026"/>
    <s v="Jorge Gabriel "/>
    <s v="López Toro "/>
    <s v="Cédula de Ciudadanía"/>
    <n v="79261443"/>
    <n v="79261443"/>
    <s v="Jorge Gabriel López Toro "/>
    <n v="79261443"/>
    <s v="Odontologo "/>
    <s v="BOGOTA DISTRITO CAPITAL"/>
    <n v="3153383521"/>
    <s v="gabrieltoro03@gmail.com"/>
    <s v="CESAR AUGUSTO PORRAS MALDONADO; LAURA VIVIANA GALLEGO SILVA;"/>
    <n v="3"/>
    <n v="3"/>
    <n v="3"/>
    <n v="3"/>
    <n v="4"/>
    <n v="4"/>
    <n v="3"/>
    <n v="3"/>
    <n v="3"/>
    <n v="3"/>
    <n v="2"/>
    <n v="4"/>
    <s v="Las preguntas deberían dejarse para el final,se pierde mucho tiempo "/>
    <s v="Bioseguridad en Odontología"/>
    <s v="Farmacovigilancia"/>
  </r>
  <r>
    <n v="4224"/>
    <s v="5/27/26 10:05:39"/>
    <s v="5/27/26 10:09:35"/>
    <s v="anonymous"/>
    <m/>
    <m/>
    <s v="CAPACITACIÓN"/>
    <s v="Estándar 2 Infraestructura"/>
    <x v="1"/>
    <s v="5/27/2026"/>
    <s v="Cristina Isabel"/>
    <s v="Contreras torres "/>
    <s v="Cédula de Ciudadanía"/>
    <n v="1015401710"/>
    <n v="1015401710"/>
    <s v="Dra Francy López "/>
    <n v="38795318"/>
    <s v="Asistente "/>
    <s v="BOGOTA DISTRITO CAPITAL"/>
    <n v="3196712440"/>
    <s v="Cristinaisabelcontrerastorres@gmail.com "/>
    <s v="CESAR AUGUSTO PORRAS MALDONADO; LAURA VIVIANA GALLEGO SILVA;"/>
    <n v="4"/>
    <n v="4"/>
    <n v="4"/>
    <n v="4"/>
    <n v="4"/>
    <n v="4"/>
    <n v="4"/>
    <n v="4"/>
    <n v="4"/>
    <n v="4"/>
    <n v="4"/>
    <n v="4"/>
    <s v="Esta bien explicado "/>
    <s v="Bioseguridad en Odontología"/>
    <s v="Farmacología "/>
  </r>
  <r>
    <n v="4225"/>
    <s v="5/27/26 10:07:17"/>
    <s v="5/27/26 10:09:41"/>
    <s v="anonymous"/>
    <m/>
    <m/>
    <s v="CAPACITACIÓN"/>
    <s v="Estándar 2 Infraestructura"/>
    <x v="1"/>
    <s v="5/27/2026"/>
    <s v="Shirley"/>
    <s v="Rusinque Guzman"/>
    <s v="Cédula de Ciudadanía"/>
    <n v="52504978"/>
    <n v="52504978"/>
    <s v="Consultorio odontologico"/>
    <n v="52504978"/>
    <s v="Odontologa"/>
    <s v="BOGOTA DISTRITO CAPITAL"/>
    <n v="3134226853"/>
    <s v="shirus62@hotmail.com"/>
    <s v="CESAR AUGUSTO PORRAS MALDONADO; LAURA VIVIANA GALLEGO SILVA;"/>
    <n v="4"/>
    <n v="4"/>
    <n v="4"/>
    <n v="4"/>
    <n v="4"/>
    <n v="4"/>
    <n v="4"/>
    <n v="4"/>
    <n v="4"/>
    <n v="4"/>
    <n v="4"/>
    <n v="4"/>
    <s v="Na"/>
    <s v="Farmacovigilancia"/>
    <s v="Resolucion 914 de 2025"/>
  </r>
  <r>
    <n v="4226"/>
    <s v="5/27/26 10:04:42"/>
    <s v="5/27/26 10:09:45"/>
    <s v="anonymous"/>
    <m/>
    <m/>
    <s v="CAPACITACIÓN"/>
    <s v="Estándar 2 Infraestructura"/>
    <x v="1"/>
    <s v="5/27/2026"/>
    <s v="lilia joyce "/>
    <s v="angel riaño"/>
    <s v="Cédula de Ciudadanía"/>
    <n v="35414402"/>
    <n v="35414402"/>
    <s v="consultorio odontologico"/>
    <n v="35414402"/>
    <s v="odontologa"/>
    <s v="ZIPAQUIRA CUNDINAMARCA "/>
    <n v="3105660468"/>
    <s v="cpaipag@yahoo.com"/>
    <s v="CESAR AUGUSTO PORRAS MALDONADO; LAURA VIVIANA GALLEGO SILVA;"/>
    <n v="4"/>
    <n v="4"/>
    <n v="4"/>
    <n v="4"/>
    <n v="4"/>
    <n v="4"/>
    <n v="4"/>
    <n v="4"/>
    <n v="4"/>
    <n v="4"/>
    <n v="4"/>
    <n v="4"/>
    <s v="excelente exposicion"/>
    <s v="Guías de Práctica Clínica"/>
    <s v="enfoque diferencial"/>
  </r>
  <r>
    <n v="4227"/>
    <s v="5/27/26 10:05:07"/>
    <s v="5/27/26 10:09:50"/>
    <s v="anonymous"/>
    <m/>
    <m/>
    <s v="CAPACITACIÓN"/>
    <s v="Estándar 2 Infraestructura"/>
    <x v="0"/>
    <s v="5/27/2026"/>
    <s v="DIANA LUCINDA "/>
    <s v="RAMIREZ ATEHORTUA"/>
    <s v="Cédula de Ciudadanía"/>
    <n v="21068389"/>
    <n v="21068389"/>
    <s v="COMPLEJO INTERNACIONAL DE CIRUGIA PLASTICA"/>
    <n v="900218008"/>
    <s v="CALIDAD"/>
    <s v="BOGOTA DISTRITO CAPITAL"/>
    <n v="6017498205"/>
    <s v="dianalucindaramirez@hotmail.com"/>
    <s v="CESAR AUGUSTO PORRAS MALDONADO; LAURA VIVIANA GALLEGO SILVA;"/>
    <n v="4"/>
    <n v="4"/>
    <n v="4"/>
    <n v="4"/>
    <n v="4"/>
    <n v="4"/>
    <n v="4"/>
    <n v="4"/>
    <n v="4"/>
    <n v="4"/>
    <n v="4"/>
    <n v="4"/>
    <s v="EXCELENTE PRESENTACION, GRACIAS"/>
    <s v="Estándar 3. Dotación Resolución 3100 de 2019 (Equipos biomédicos)"/>
    <s v="NA"/>
  </r>
  <r>
    <n v="4228"/>
    <s v="5/27/26 10:05:35"/>
    <s v="5/27/26 10:09:57"/>
    <s v="anonymous"/>
    <m/>
    <m/>
    <s v="CAPACITACIÓN"/>
    <s v="Estándar 2 Infraestructura"/>
    <x v="1"/>
    <s v="5/27/2026"/>
    <s v="LEIDY TATIANA "/>
    <s v="SAINZ BARBOSA "/>
    <s v="Cédula de Ciudadanía"/>
    <n v="1000942778"/>
    <n v="1000942778"/>
    <s v="CONSULTORIO DRA FRANCY LOPEZ "/>
    <n v="38795318"/>
    <s v="AUXILIAR DE ODONTOLOGIA "/>
    <s v="BOGOTA DISTRITO CAPITAL"/>
    <n v="3145811352"/>
    <s v="TATIANASAINZ11@GMAIL.COM "/>
    <s v="CESAR AUGUSTO PORRAS MALDONADO; LAURA VIVIANA GALLEGO SILVA;"/>
    <n v="4"/>
    <n v="4"/>
    <n v="4"/>
    <n v="4"/>
    <n v="4"/>
    <n v="4"/>
    <n v="4"/>
    <n v="4"/>
    <n v="4"/>
    <n v="4"/>
    <n v="4"/>
    <n v="4"/>
    <s v="NO "/>
    <s v="Tecnovigilancia"/>
    <s v="PERFECTO "/>
  </r>
  <r>
    <n v="4229"/>
    <s v="5/27/26 10:04:33"/>
    <s v="5/27/26 10:10:05"/>
    <s v="anonymous"/>
    <m/>
    <m/>
    <s v="CAPACITACIÓN"/>
    <s v="Estándar 2 Infraestructura"/>
    <x v="1"/>
    <s v="5/27/2026"/>
    <s v="Luz Myriam "/>
    <s v="Ayala Teran"/>
    <s v="Cédula de Ciudadanía"/>
    <n v="52070887"/>
    <n v="52070887"/>
    <s v="Luz Myriam Ayala Teran "/>
    <n v="52070887"/>
    <s v="Odontologa"/>
    <s v="BOGOTA DISTRITO CAPITAL"/>
    <n v="3134621454"/>
    <s v="Myriamayala@hotmail.com "/>
    <s v="CESAR AUGUSTO PORRAS MALDONADO; LAURA VIVIANA GALLEGO SILVA;"/>
    <n v="4"/>
    <n v="4"/>
    <n v="4"/>
    <n v="4"/>
    <n v="4"/>
    <n v="4"/>
    <n v="4"/>
    <n v="4"/>
    <n v="4"/>
    <n v="4"/>
    <n v="4"/>
    <n v="4"/>
    <s v="NA"/>
    <s v="Bioseguridad en Odontología"/>
    <s v="NA"/>
  </r>
  <r>
    <n v="4230"/>
    <s v="5/27/26 10:04:07"/>
    <s v="5/27/26 10:10:11"/>
    <s v="anonymous"/>
    <m/>
    <m/>
    <s v="CAPACITACIÓN"/>
    <s v="Estándar 2 Infraestructura"/>
    <x v="1"/>
    <s v="5/27/2026"/>
    <s v="Leila "/>
    <s v="Sánchez jimenez"/>
    <s v="Cédula de Ciudadanía"/>
    <n v="53135062"/>
    <n v="53135062"/>
    <s v="Odontologia"/>
    <n v="52104928"/>
    <s v="Auxiliar de odontologia"/>
    <s v="BOGOTA DISTRITO CAPITAL"/>
    <n v="3102954743"/>
    <s v="leilasanchez1985@hotmail.com"/>
    <s v="CESAR AUGUSTO PORRAS MALDONADO; LAURA VIVIANA GALLEGO SILVA;"/>
    <n v="4"/>
    <n v="4"/>
    <n v="4"/>
    <n v="4"/>
    <n v="4"/>
    <n v="4"/>
    <n v="4"/>
    <n v="4"/>
    <n v="4"/>
    <n v="4"/>
    <n v="4"/>
    <n v="4"/>
    <s v="Gracias buena capacitación "/>
    <s v="Bioseguridad en Odontología"/>
    <s v="Violencia sexual"/>
  </r>
  <r>
    <n v="4231"/>
    <s v="5/27/26 10:07:41"/>
    <s v="5/27/26 10:10:14"/>
    <s v="anonymous"/>
    <m/>
    <m/>
    <s v="CAPACITACIÓN"/>
    <s v="Estándar 2 Infraestructura"/>
    <x v="1"/>
    <s v="5/27/2026"/>
    <s v="Carolina "/>
    <s v="Herrera Ortiz "/>
    <s v="Cédula de Ciudadanía"/>
    <n v="52198234"/>
    <n v="52198234"/>
    <s v="Carolina Herrera Ortiz "/>
    <n v="52198234"/>
    <s v="Endodoncista "/>
    <s v="BOGOTA DISTRITO CAPITAL"/>
    <n v="3002176042"/>
    <s v="carolinaherrera12@hotmail.com"/>
    <s v="CESAR AUGUSTO PORRAS MALDONADO; LAURA VIVIANA GALLEGO SILVA;"/>
    <n v="4"/>
    <n v="4"/>
    <n v="4"/>
    <n v="4"/>
    <n v="4"/>
    <n v="4"/>
    <n v="4"/>
    <n v="4"/>
    <n v="4"/>
    <n v="4"/>
    <n v="4"/>
    <n v="4"/>
    <s v="NA"/>
    <s v="Guías de Práctica Clínica"/>
    <s v="NA"/>
  </r>
  <r>
    <n v="4232"/>
    <s v="5/27/26 10:07:54"/>
    <s v="5/27/26 10:10:19"/>
    <s v="anonymous"/>
    <m/>
    <m/>
    <s v="CAPACITACIÓN"/>
    <s v="Estándar 2 Infraestructura"/>
    <x v="2"/>
    <s v="5/27/2026"/>
    <s v="Gina Marcela"/>
    <s v="Moreno Pulido"/>
    <s v="Cédula de Ciudadanía"/>
    <n v="52775200"/>
    <n v="52775200"/>
    <s v="GN CONSULTORES SAS"/>
    <n v="901932819"/>
    <s v="GERENTE"/>
    <s v="BOGOTA DISTRITO CAPITAL"/>
    <n v="3103014115"/>
    <s v="marela.morenop@gnconsultoressas.com"/>
    <s v="CESAR AUGUSTO PORRAS MALDONADO; LAURA VIVIANA GALLEGO SILVA;"/>
    <n v="4"/>
    <n v="4"/>
    <n v="4"/>
    <n v="4"/>
    <n v="4"/>
    <n v="4"/>
    <n v="4"/>
    <n v="4"/>
    <n v="4"/>
    <n v="4"/>
    <n v="4"/>
    <n v="4"/>
    <s v="NA"/>
    <s v="Bioseguridad en Odontología"/>
    <s v="NA"/>
  </r>
  <r>
    <n v="4233"/>
    <s v="5/27/26 10:06:06"/>
    <s v="5/27/26 10:10:24"/>
    <s v="anonymous"/>
    <m/>
    <m/>
    <s v="CAPACITACIÓN"/>
    <s v="Estándar 2 Infraestructura"/>
    <x v="0"/>
    <s v="5/27/2026"/>
    <s v="Laura Marcela "/>
    <s v="Vargas López "/>
    <s v="Cédula de Ciudadanía"/>
    <n v="1026561009"/>
    <n v="1026561009"/>
    <s v="Clínicas Dentisa "/>
    <n v="900519191"/>
    <s v="Odontóloga "/>
    <s v="BOGOTA DISTRITO CAPITAL"/>
    <n v="3008021863"/>
    <s v="lamavalo008@hotmail.com"/>
    <s v="CESAR AUGUSTO PORRAS MALDONADO; LAURA VIVIANA GALLEGO SILVA;"/>
    <n v="3"/>
    <n v="3"/>
    <n v="3"/>
    <n v="3"/>
    <n v="3"/>
    <n v="3"/>
    <n v="3"/>
    <n v="3"/>
    <n v="3"/>
    <n v="3"/>
    <n v="3"/>
    <n v="3"/>
    <s v="Ninguna "/>
    <s v="Bioseguridad en Odontología"/>
    <s v="Acreditación "/>
  </r>
  <r>
    <n v="4234"/>
    <s v="5/27/26 10:06:17"/>
    <s v="5/27/26 10:10:39"/>
    <s v="anonymous"/>
    <m/>
    <m/>
    <s v="CAPACITACIÓN"/>
    <s v="Estándar 2 Infraestructura"/>
    <x v="1"/>
    <s v="5/27/2026"/>
    <s v="Monica Viviana "/>
    <s v="Parra Martínez "/>
    <s v="Cédula de Ciudadanía"/>
    <n v="1010236356"/>
    <n v="1010236356"/>
    <s v="Unidad Médica Palermo "/>
    <n v="10102363568"/>
    <s v="Médica general "/>
    <s v="BOGOTA DISTRITO CAPITAL"/>
    <n v="3013533619"/>
    <s v="monica10078@hotmail.com"/>
    <s v="CESAR AUGUSTO PORRAS MALDONADO; LAURA VIVIANA GALLEGO SILVA;"/>
    <n v="4"/>
    <n v="4"/>
    <n v="4"/>
    <n v="4"/>
    <n v="4"/>
    <n v="4"/>
    <n v="4"/>
    <n v="4"/>
    <n v="4"/>
    <n v="4"/>
    <n v="4"/>
    <n v="4"/>
    <s v="Buena capacitación, con facilidad entendimiento "/>
    <s v="Guías de Práctica Clínica"/>
    <s v="NA"/>
  </r>
  <r>
    <n v="4235"/>
    <s v="5/27/26 10:04:47"/>
    <s v="5/27/26 10:10:59"/>
    <s v="anonymous"/>
    <m/>
    <m/>
    <s v="CAPACITACIÓN"/>
    <s v="Estándar 2 Infraestructura"/>
    <x v="1"/>
    <s v="5/27/2026"/>
    <s v="LIBIA PAULINA"/>
    <s v="GARZON SARMIENTO"/>
    <s v="Cédula de Ciudadanía"/>
    <n v="41687930"/>
    <n v="41687930"/>
    <s v="LIBIA PAULINA GARZON SARMIENTO"/>
    <n v="41687930"/>
    <s v="BACTERIOLOGA"/>
    <s v="BOGOTA DISTRITO CAPITAL"/>
    <n v="3115774247"/>
    <s v="lipagasa@yahoo.com"/>
    <s v="CESAR AUGUSTO PORRAS MALDONADO; LAURA VIVIANA GALLEGO SILVA;"/>
    <n v="4"/>
    <n v="4"/>
    <n v="4"/>
    <n v="4"/>
    <n v="4"/>
    <n v="4"/>
    <n v="4"/>
    <n v="4"/>
    <n v="4"/>
    <n v="4"/>
    <n v="4"/>
    <n v="4"/>
    <s v="N/A"/>
    <s v="Guías de Práctica Clínica"/>
    <s v="N/A"/>
  </r>
  <r>
    <n v="4236"/>
    <s v="5/27/26 10:04:45"/>
    <s v="5/27/26 10:11:01"/>
    <s v="anonymous"/>
    <m/>
    <m/>
    <s v="CAPACITACIÓN"/>
    <s v="Estándar 2 Infraestructura"/>
    <x v="0"/>
    <s v="5/27/2026"/>
    <s v="OLGA PATRICIA"/>
    <s v="MOTTA GARAVITO"/>
    <s v="Cédula de Ciudadanía"/>
    <n v="40032248"/>
    <n v="40032248"/>
    <s v="CLINICA LOYOLA SAS"/>
    <n v="830103995"/>
    <s v="COORDINADORA DE CALIDAD"/>
    <s v="BOGOTA DISTRITO CAPITAL"/>
    <n v="3168462769"/>
    <s v="thcalidad@clinicaloyola.com.co"/>
    <s v="CESAR AUGUSTO PORRAS MALDONADO; LAURA VIVIANA GALLEGO SILVA;"/>
    <n v="4"/>
    <n v="4"/>
    <n v="4"/>
    <n v="4"/>
    <n v="4"/>
    <n v="4"/>
    <n v="4"/>
    <n v="4"/>
    <n v="4"/>
    <n v="4"/>
    <n v="4"/>
    <n v="4"/>
    <s v="gracias"/>
    <s v="Estándar 4: Medicamentos, dispositivos Médicos e insumos"/>
    <s v="norma de REPROCESAMIENTO "/>
  </r>
  <r>
    <n v="4237"/>
    <s v="5/27/26 10:07:54"/>
    <s v="5/27/26 10:11:05"/>
    <s v="anonymous"/>
    <m/>
    <m/>
    <s v="CAPACITACIÓN"/>
    <s v="Estándar 2 Infraestructura"/>
    <x v="0"/>
    <s v="5/27/2026"/>
    <s v="JUAN CAMILO"/>
    <s v="SIERRA SANDOVAL"/>
    <s v="Cédula de Ciudadanía"/>
    <n v="1002677042"/>
    <n v="1002677042"/>
    <s v="GOMEZ ASOCIADOS SALUD OCUPACIONAL SAS"/>
    <n v="900388069"/>
    <s v="INGENIERO CALIDAD"/>
    <s v="BOGOTA DISTRITO CAPITAL"/>
    <n v="3188280657"/>
    <s v="SISO@GOMEZASOCIADOSLTDA.COM"/>
    <s v="CESAR AUGUSTO PORRAS MALDONADO; LAURA VIVIANA GALLEGO SILVA;"/>
    <n v="4"/>
    <n v="4"/>
    <n v="4"/>
    <n v="4"/>
    <n v="4"/>
    <n v="4"/>
    <n v="4"/>
    <n v="4"/>
    <n v="4"/>
    <n v="4"/>
    <n v="4"/>
    <n v="4"/>
    <s v="NA"/>
    <s v="Estándar 3. Dotación Resolución 3100 de 2019 (Equipos biomédicos)"/>
    <s v="NA"/>
  </r>
  <r>
    <n v="4238"/>
    <s v="5/27/26 10:03:49"/>
    <s v="5/27/26 10:11:09"/>
    <s v="anonymous"/>
    <m/>
    <m/>
    <s v="CAPACITACIÓN"/>
    <s v="Estándar 2 Infraestructura"/>
    <x v="1"/>
    <s v="5/27/2026"/>
    <s v="ADRIANA "/>
    <s v="GÓMEZ DELGADO "/>
    <s v="Cédula de Ciudadanía"/>
    <n v="52312366"/>
    <n v="52312366"/>
    <s v="Adriana Gómez Delgado "/>
    <n v="52312366"/>
    <s v="Optómetra "/>
    <s v="BOGOTA DISTRITO CAPITAL"/>
    <n v="3106996914"/>
    <s v="adrigo76@hotmail.com"/>
    <s v="CESAR AUGUSTO PORRAS MALDONADO; LAURA VIVIANA GALLEGO SILVA;"/>
    <n v="4"/>
    <n v="4"/>
    <n v="4"/>
    <n v="4"/>
    <n v="4"/>
    <n v="4"/>
    <n v="4"/>
    <n v="4"/>
    <n v="4"/>
    <n v="4"/>
    <n v="4"/>
    <n v="4"/>
    <s v="Excelentes capacitaciones, nos permiten ilustrarnos y mejorar "/>
    <s v="Seguridad del Paciente Profesional Independiente"/>
    <s v="Licencias de reconocimiento "/>
  </r>
  <r>
    <n v="4239"/>
    <s v="5/27/26 10:04:57"/>
    <s v="5/27/26 10:11:12"/>
    <s v="anonymous"/>
    <m/>
    <m/>
    <s v="CAPACITACIÓN"/>
    <s v="Estándar 2 Infraestructura"/>
    <x v="1"/>
    <s v="5/27/2026"/>
    <s v="Germán Eduardo "/>
    <s v="Ardila Gómez "/>
    <s v="Cédula de Ciudadanía"/>
    <n v="79643368"/>
    <n v="79643368"/>
    <s v="Odontología preferencial "/>
    <n v="79643368"/>
    <s v="Odontologo rehabilitador oral"/>
    <s v="BOGOTA DISTRITO CAPITAL"/>
    <n v="3002980348"/>
    <s v="Odontopreferencial@gmail.com "/>
    <s v="CESAR AUGUSTO PORRAS MALDONADO; LAURA VIVIANA GALLEGO SILVA;"/>
    <n v="4"/>
    <n v="4"/>
    <n v="4"/>
    <n v="4"/>
    <n v="4"/>
    <n v="4"/>
    <n v="4"/>
    <n v="4"/>
    <n v="4"/>
    <n v="4"/>
    <n v="4"/>
    <n v="4"/>
    <s v="Muy buena y explicita"/>
    <s v="Ninguna de los anteriores"/>
    <s v="Residuos"/>
  </r>
  <r>
    <n v="4240"/>
    <s v="5/27/26 10:08:02"/>
    <s v="5/27/26 10:11:21"/>
    <s v="anonymous"/>
    <m/>
    <m/>
    <s v="CAPACITACIÓN"/>
    <s v="Estándar 2 Infraestructura"/>
    <x v="0"/>
    <s v="5/27/2026"/>
    <s v="Karolina"/>
    <s v="Tano Jimenez "/>
    <s v="Cédula de Ciudadanía"/>
    <n v="1038138934"/>
    <n v="1038138934"/>
    <s v="Organización Vihonco "/>
    <n v="900098985"/>
    <s v="Analista de Calidad "/>
    <s v="BOGOTA DISTRITO CAPITAL"/>
    <n v="3105179159"/>
    <s v="analista.calidad@integralips.com.co "/>
    <s v="CESAR AUGUSTO PORRAS MALDONADO; LAURA VIVIANA GALLEGO SILVA;"/>
    <n v="4"/>
    <n v="4"/>
    <n v="4"/>
    <n v="4"/>
    <n v="4"/>
    <n v="4"/>
    <n v="4"/>
    <n v="4"/>
    <n v="4"/>
    <n v="4"/>
    <n v="4"/>
    <n v="4"/>
    <s v="NA"/>
    <s v="Residuos Hospitalarios"/>
    <s v="NA"/>
  </r>
  <r>
    <n v="4241"/>
    <s v="5/27/26 10:06:21"/>
    <s v="5/27/26 10:11:30"/>
    <s v="anonymous"/>
    <m/>
    <m/>
    <s v="CAPACITACIÓN"/>
    <s v="Estándar 2 Infraestructura"/>
    <x v="0"/>
    <s v="5/27/2026"/>
    <s v="Valentina "/>
    <s v="López Gutiérrez "/>
    <s v="Cédula de Ciudadanía"/>
    <n v="1033097756"/>
    <n v="1033097756"/>
    <s v="Fable IPS"/>
    <n v="901057565"/>
    <s v="Fisioterapeuta "/>
    <s v="BOGOTA DISTRITO CAPITAL"/>
    <n v="3122028400"/>
    <s v="Valel200519@gmail.com"/>
    <s v="CESAR AUGUSTO PORRAS MALDONADO; LAURA VIVIANA GALLEGO SILVA;"/>
    <n v="4"/>
    <n v="4"/>
    <n v="4"/>
    <n v="4"/>
    <n v="4"/>
    <n v="4"/>
    <n v="4"/>
    <n v="4"/>
    <n v="4"/>
    <n v="4"/>
    <n v="4"/>
    <n v="4"/>
    <s v="Vv"/>
    <s v="Conozca el proceso sancionatorio"/>
    <s v="Hh"/>
  </r>
  <r>
    <n v="4242"/>
    <s v="5/27/26 10:03:25"/>
    <s v="5/27/26 10:12:00"/>
    <s v="anonymous"/>
    <m/>
    <m/>
    <s v="CAPACITACIÓN"/>
    <s v="Estándar 2 Infraestructura"/>
    <x v="1"/>
    <s v="5/27/2026"/>
    <s v="Jhonny Sebastian "/>
    <s v="Avendaño Beltran"/>
    <s v="Cédula de Ciudadanía"/>
    <n v="79961392"/>
    <n v="79961392"/>
    <s v="Dra Tatiana Ordoñez Eastman"/>
    <n v="52351495"/>
    <s v="Asesoria"/>
    <s v="BOGOTA DISTRITO CAPITAL"/>
    <n v="3108622248"/>
    <s v="sebastiandrayco@gmail.com"/>
    <s v="CESAR AUGUSTO PORRAS MALDONADO; LAURA VIVIANA GALLEGO SILVA;"/>
    <n v="4"/>
    <n v="4"/>
    <n v="4"/>
    <n v="4"/>
    <n v="4"/>
    <n v="4"/>
    <n v="4"/>
    <n v="4"/>
    <n v="4"/>
    <n v="4"/>
    <n v="4"/>
    <n v="4"/>
    <s v="Se debería tener mas tiempo de capacitación es mucha tela que cortar y seria excelente tener una cartilla dependiendo de que requiere cada prestador, si es prestador independiente o ips, pero de resto es excelente estos espacios con el ing Cesar Porras, "/>
    <s v="Residuos Hospitalarios"/>
    <s v="Seguridad del Paciente Profesional Independiente"/>
  </r>
  <r>
    <n v="4243"/>
    <s v="5/27/26 10:06:50"/>
    <s v="5/27/26 10:12:07"/>
    <s v="anonymous"/>
    <m/>
    <m/>
    <s v="CAPACITACIÓN"/>
    <s v="Estándar 2 Infraestructura"/>
    <x v="1"/>
    <s v="5/27/2026"/>
    <s v="Martha Jiména "/>
    <s v="Padilla Romero "/>
    <s v="Cédula de Ciudadanía"/>
    <n v="51577753"/>
    <n v="51577753"/>
    <s v="Laboratorio Clínico Martha Padilla "/>
    <n v="51577753"/>
    <s v="Bacteriologa "/>
    <s v="BOGOTA DISTRITO CAPITAL"/>
    <n v="3164123928"/>
    <s v="jiromart8@gmail.com"/>
    <s v="CESAR AUGUSTO PORRAS MALDONADO; LAURA VIVIANA GALLEGO SILVA;"/>
    <n v="4"/>
    <n v="4"/>
    <n v="4"/>
    <n v="4"/>
    <n v="4"/>
    <n v="4"/>
    <n v="4"/>
    <n v="4"/>
    <n v="4"/>
    <n v="4"/>
    <n v="4"/>
    <n v="4"/>
    <s v="NA"/>
    <s v="Seguridad del Paciente Profesional Independiente"/>
    <s v="NA"/>
  </r>
  <r>
    <n v="4244"/>
    <s v="5/27/26 10:03:22"/>
    <s v="5/27/26 10:12:14"/>
    <s v="anonymous"/>
    <m/>
    <m/>
    <s v="CAPACITACIÓN"/>
    <s v="Estándar 2 Infraestructura"/>
    <x v="0"/>
    <s v="5/27/2026"/>
    <s v="Maria Lucila"/>
    <s v="Aristizábal Arias"/>
    <s v="Cédula de Ciudadanía"/>
    <n v="21778756"/>
    <n v="21778756"/>
    <s v="Centro Asistencial Madre Bernarda Fontibón"/>
    <n v="860028947"/>
    <s v="Directora"/>
    <s v="BOGOTA DISTRITO CAPITAL"/>
    <n v="3209587328"/>
    <s v="marylucyaristizabal@gmail.com"/>
    <s v="CESAR AUGUSTO PORRAS MALDONADO; LAURA VIVIANA GALLEGO SILVA;"/>
    <n v="4"/>
    <n v="4"/>
    <n v="4"/>
    <n v="4"/>
    <n v="4"/>
    <n v="4"/>
    <n v="4"/>
    <n v="4"/>
    <n v="4"/>
    <n v="4"/>
    <n v="4"/>
    <n v="4"/>
    <s v="Muchas gracias interesante capacitacion y brinda buenas herraminetas que facilitan el cumplimiento de nuestro servicio como prestadores de servicios de salud,_x000a_Felicitaciones son claros"/>
    <s v="Pamec "/>
    <s v="Procesos Prioritarios"/>
  </r>
  <r>
    <n v="4245"/>
    <s v="5/27/26 10:09:02"/>
    <s v="5/27/26 10:12:44"/>
    <s v="anonymous"/>
    <m/>
    <m/>
    <s v="CAPACITACIÓN"/>
    <s v="Estándar 2 Infraestructura"/>
    <x v="1"/>
    <s v="5/27/2026"/>
    <s v="ALCIDES EVERARDO "/>
    <s v="TORRES  FRANCO "/>
    <s v="Cédula de Ciudadanía"/>
    <n v="4150962"/>
    <n v="4150962"/>
    <s v="ALCIDES EVERARDO TORRES FRANCO "/>
    <n v="4150962"/>
    <s v="Ortodoncista "/>
    <s v="BOGOTA DISTRITO CAPITAL"/>
    <n v="3124301651"/>
    <s v="torreseverardo@yahoo.es"/>
    <s v="CESAR AUGUSTO PORRAS MALDONADO; LAURA VIVIANA GALLEGO SILVA;"/>
    <n v="4"/>
    <n v="4"/>
    <n v="4"/>
    <n v="4"/>
    <n v="4"/>
    <n v="4"/>
    <n v="4"/>
    <n v="4"/>
    <n v="4"/>
    <n v="4"/>
    <n v="4"/>
    <n v="4"/>
    <s v="Bueno"/>
    <s v="Farmacovigilancia"/>
    <s v="Violencia sexual"/>
  </r>
  <r>
    <n v="4246"/>
    <s v="5/27/26 10:07:49"/>
    <s v="5/27/26 10:12:50"/>
    <s v="anonymous"/>
    <m/>
    <m/>
    <s v="CAPACITACIÓN"/>
    <s v="Estándar 2 Infraestructura"/>
    <x v="1"/>
    <s v="5/27/2026"/>
    <s v="Hugo Luis "/>
    <s v="Delgado Valderrama "/>
    <s v="Cédula de Ciudadanía"/>
    <n v="79377816"/>
    <n v="79377816"/>
    <s v="Etica "/>
    <n v="79377816"/>
    <s v="Odontologo General "/>
    <s v="BOGOTA DISTRITO CAPITAL"/>
    <n v="3142967522"/>
    <s v="hugoldelgadov@hotmail.com"/>
    <s v="CESAR AUGUSTO PORRAS MALDONADO; LAURA VIVIANA GALLEGO SILVA;"/>
    <n v="4"/>
    <n v="4"/>
    <n v="4"/>
    <n v="4"/>
    <n v="4"/>
    <n v="4"/>
    <n v="4"/>
    <n v="4"/>
    <n v="4"/>
    <n v="4"/>
    <n v="4"/>
    <n v="4"/>
    <s v="NA "/>
    <s v="Ninguna de los anteriores"/>
    <s v="NA "/>
  </r>
  <r>
    <n v="4247"/>
    <s v="5/27/26 10:05:06"/>
    <s v="5/27/26 10:13:14"/>
    <s v="anonymous"/>
    <m/>
    <m/>
    <s v="CAPACITACIÓN"/>
    <s v="Estándar 2 Infraestructura"/>
    <x v="1"/>
    <s v="5/27/2026"/>
    <s v="LEIDY ROCIO "/>
    <s v="CORREA RAMIREZ"/>
    <s v="Cédula de Ciudadanía"/>
    <n v="1093762005"/>
    <n v="1093762005"/>
    <s v="LEIDY ROCIO CORREA RAMIREZ"/>
    <n v="1093762005"/>
    <s v="CALIDAD"/>
    <s v="SARAVENA ARAUCA "/>
    <n v="3222263972"/>
    <s v="leidy.correa@mytsalud.com"/>
    <s v="CESAR AUGUSTO PORRAS MALDONADO; LAURA VIVIANA GALLEGO SILVA;"/>
    <n v="4"/>
    <n v="4"/>
    <n v="4"/>
    <n v="4"/>
    <n v="4"/>
    <n v="4"/>
    <n v="4"/>
    <n v="4"/>
    <n v="4"/>
    <n v="4"/>
    <n v="4"/>
    <n v="4"/>
    <s v="El contenido y la metodologia aplicada en la capacitación es excelente."/>
    <s v="Estándar 3. Dotación Resolución 3100 de 2019 (Equipos biomédicos)"/>
    <s v="talento humano"/>
  </r>
  <r>
    <n v="4248"/>
    <s v="5/27/26 10:03:40"/>
    <s v="5/27/26 10:13:17"/>
    <s v="anonymous"/>
    <m/>
    <m/>
    <s v="CAPACITACIÓN"/>
    <s v="Estándar 2 Infraestructura"/>
    <x v="0"/>
    <s v="5/27/2026"/>
    <s v="claudia del pilar "/>
    <s v="leal diaz"/>
    <s v="Cédula de Ciudadanía"/>
    <n v="28687605"/>
    <n v="28687605"/>
    <s v="centro oftalmologico olsabe sas"/>
    <n v="800169433"/>
    <s v="asistente administrativa"/>
    <s v="BOGOTA DISTRITO CAPITAL"/>
    <n v="3118688338"/>
    <s v="clausld1224agmail.com"/>
    <s v="CESAR AUGUSTO PORRAS MALDONADO; LAURA VIVIANA GALLEGO SILVA;"/>
    <n v="4"/>
    <n v="4"/>
    <n v="4"/>
    <n v="4"/>
    <n v="4"/>
    <n v="4"/>
    <n v="4"/>
    <n v="4"/>
    <n v="4"/>
    <n v="4"/>
    <n v="4"/>
    <n v="4"/>
    <s v="excelente capacitacion y de gr ayuda"/>
    <s v="Estándar 4: Medicamentos, dispositivos Médicos e insumos"/>
    <s v="servicio farmaceutico"/>
  </r>
  <r>
    <n v="4249"/>
    <s v="5/27/26 10:05:54"/>
    <s v="5/27/26 10:13:32"/>
    <s v="anonymous"/>
    <m/>
    <m/>
    <s v="CAPACITACIÓN"/>
    <s v="Estándar 2 Infraestructura"/>
    <x v="1"/>
    <s v="5/27/2026"/>
    <s v="Vicky Constanza"/>
    <s v="Ortiz Castro"/>
    <s v="Cédula de Ciudadanía"/>
    <n v="51688338"/>
    <n v="51688338"/>
    <s v="Vicky Constanza Ortiz castro"/>
    <n v="51688338"/>
    <s v="Odontologa "/>
    <s v="BOGOTA DISTRITO CAPITAL"/>
    <n v="3002691785"/>
    <s v="dra.vickyortiz@gmail.com"/>
    <s v="CESAR AUGUSTO PORRAS MALDONADO; LAURA VIVIANA GALLEGO SILVA;"/>
    <n v="4"/>
    <n v="4"/>
    <n v="4"/>
    <n v="4"/>
    <n v="4"/>
    <n v="4"/>
    <n v="4"/>
    <n v="4"/>
    <n v="4"/>
    <n v="4"/>
    <n v="4"/>
    <n v="4"/>
    <s v="NA "/>
    <s v="Bioseguridad en Odontología"/>
    <s v="Medicamento dispositivos talento humano "/>
  </r>
  <r>
    <n v="4250"/>
    <s v="5/27/26 10:10:27"/>
    <s v="5/27/26 10:14:06"/>
    <s v="anonymous"/>
    <m/>
    <m/>
    <s v="CAPACITACIÓN"/>
    <s v="Estándar 2 Infraestructura"/>
    <x v="1"/>
    <s v="5/27/2026"/>
    <s v="SONIA MAYELINE"/>
    <s v="FANDIÑO ROJAS"/>
    <s v="Cédula de Ciudadanía"/>
    <n v="1024463686"/>
    <n v="1024463686"/>
    <s v="CONSULTORIO ODONTOLOGICO GAMA DENT"/>
    <n v="10244636867"/>
    <s v="AUXILIAR"/>
    <s v="BOGOTA DISTRITO CAPITAL"/>
    <n v="3502839653"/>
    <s v="sonfejo@hotmail.es"/>
    <s v="CESAR AUGUSTO PORRAS MALDONADO; LAURA VIVIANA GALLEGO SILVA;"/>
    <n v="4"/>
    <n v="4"/>
    <n v="4"/>
    <n v="4"/>
    <n v="4"/>
    <n v="4"/>
    <n v="4"/>
    <n v="4"/>
    <n v="4"/>
    <n v="4"/>
    <n v="4"/>
    <n v="4"/>
    <s v="na"/>
    <s v="Conozca el proceso sancionatorio"/>
    <s v="na"/>
  </r>
  <r>
    <n v="4251"/>
    <s v="5/27/26 10:09:51"/>
    <s v="5/27/26 10:14:23"/>
    <s v="anonymous"/>
    <m/>
    <m/>
    <s v="CAPACITACIÓN"/>
    <s v="Estándar 2 Infraestructura"/>
    <x v="1"/>
    <s v="5/27/2026"/>
    <s v="constanza "/>
    <s v="nieves rodriguez"/>
    <s v="Cédula de Ciudadanía"/>
    <n v="35409981"/>
    <n v="35409981"/>
    <s v="consultorio medico"/>
    <n v="35409981"/>
    <s v="medica"/>
    <s v="ZIPAQUIRA CUNDINAMARCA"/>
    <n v="3108091613"/>
    <s v="nievesconstanza@hotmail.com"/>
    <s v="CESAR AUGUSTO PORRAS MALDONADO; LAURA VIVIANA GALLEGO SILVA;"/>
    <n v="4"/>
    <n v="4"/>
    <n v="4"/>
    <n v="4"/>
    <n v="4"/>
    <n v="4"/>
    <n v="4"/>
    <n v="4"/>
    <n v="4"/>
    <n v="4"/>
    <n v="4"/>
    <n v="4"/>
    <s v="excelente exposicion"/>
    <s v="Guías de Práctica Clínica"/>
    <s v="enfoque diferencial"/>
  </r>
  <r>
    <n v="4252"/>
    <s v="5/27/26 10:10:04"/>
    <s v="5/27/26 10:14:43"/>
    <s v="anonymous"/>
    <m/>
    <m/>
    <s v="CAPACITACIÓN"/>
    <s v="Estándar 2 Infraestructura"/>
    <x v="1"/>
    <s v="5/27/2026"/>
    <s v="FRANCI YULIED "/>
    <s v="LOPEZ JIMENEZ "/>
    <s v="Cédula de Ciudadanía"/>
    <n v="38795318"/>
    <n v="38795318"/>
    <s v="DRA GFRANCY LOPEZ "/>
    <n v="38795318"/>
    <s v="ODONTOLOGA "/>
    <s v="BOGOTA DISTRITO CAPITAL"/>
    <n v="3145811352"/>
    <s v="DRAFRANCYLOPEZ@GMAIL.COM"/>
    <s v="CESAR AUGUSTO PORRAS MALDONADO; LAURA VIVIANA GALLEGO SILVA;"/>
    <n v="4"/>
    <n v="4"/>
    <n v="4"/>
    <n v="4"/>
    <n v="4"/>
    <n v="4"/>
    <n v="4"/>
    <n v="4"/>
    <n v="4"/>
    <n v="4"/>
    <n v="4"/>
    <n v="4"/>
    <s v="NI "/>
    <s v="Bioseguridad en Odontología"/>
    <s v="NO "/>
  </r>
  <r>
    <n v="4253"/>
    <s v="5/27/26 10:11:37"/>
    <s v="5/27/26 10:14:49"/>
    <s v="anonymous"/>
    <m/>
    <m/>
    <s v="CAPACITACIÓN"/>
    <s v="Estándar 2 Infraestructura"/>
    <x v="0"/>
    <s v="5/27/2026"/>
    <s v="Norelis "/>
    <s v="Gil Epalza"/>
    <s v="Cédula de Ciudadanía"/>
    <n v="1046427496"/>
    <n v="1046427496"/>
    <s v="Clínica De Charry "/>
    <n v="900006808"/>
    <s v="Servicios Generales"/>
    <s v="BOGOTA DISTRITO CAPITAL"/>
    <n v="3237738617"/>
    <s v="epalzanore631@gmali.com"/>
    <s v="CESAR AUGUSTO PORRAS MALDONADO; LAURA VIVIANA GALLEGO SILVA;"/>
    <n v="4"/>
    <n v="4"/>
    <n v="4"/>
    <n v="4"/>
    <n v="4"/>
    <n v="4"/>
    <n v="4"/>
    <n v="4"/>
    <n v="4"/>
    <n v="4"/>
    <n v="4"/>
    <n v="4"/>
    <s v="N/A"/>
    <s v="Farmacovigilancia"/>
    <s v="N/A"/>
  </r>
  <r>
    <n v="4254"/>
    <s v="5/27/26 10:11:55"/>
    <s v="5/27/26 10:15:16"/>
    <s v="anonymous"/>
    <m/>
    <m/>
    <s v="CAPACITACIÓN"/>
    <s v="Estándar 2 Infraestructura"/>
    <x v="1"/>
    <s v="5/27/2026"/>
    <s v="Jennifer Andrea "/>
    <s v="Narvaez candamil "/>
    <s v="Cédula de Ciudadanía"/>
    <n v="53066471"/>
    <n v="53066471"/>
    <s v="Odontología preferencial "/>
    <n v="79643368"/>
    <s v="Auxiliar odontología "/>
    <s v="BOGOTA DISTRITO CAPITAL"/>
    <n v="3166191343"/>
    <s v="Narvaezandrea1084@gmail.com "/>
    <s v="CESAR AUGUSTO PORRAS MALDONADO; LAURA VIVIANA GALLEGO SILVA;"/>
    <n v="4"/>
    <n v="4"/>
    <n v="4"/>
    <n v="4"/>
    <n v="4"/>
    <n v="4"/>
    <n v="4"/>
    <n v="4"/>
    <n v="4"/>
    <n v="4"/>
    <n v="4"/>
    <n v="4"/>
    <s v="Muy completa e instructiva"/>
    <s v="Ninguna de los anteriores"/>
    <s v="Residuos"/>
  </r>
  <r>
    <n v="4255"/>
    <s v="5/27/26 10:05:01"/>
    <s v="5/27/26 10:15:22"/>
    <s v="anonymous"/>
    <m/>
    <m/>
    <s v="CAPACITACIÓN"/>
    <s v="Estándar 2 Infraestructura"/>
    <x v="1"/>
    <s v="5/27/2026"/>
    <s v="GLORIA JEANNETHE"/>
    <s v="RODRIGUEZ PAEZ"/>
    <s v="Cédula de Ciudadanía"/>
    <n v="39532526"/>
    <n v="39532526"/>
    <s v="GLORIA JEANNETHE RODRIGUEZ PAEZ"/>
    <n v="39532526"/>
    <s v="ODONTOLOGA"/>
    <s v="BOGOTA DISTRITO CAPITAL"/>
    <n v="3163389518"/>
    <s v="glojarp@hotmail.com"/>
    <s v="CESAR AUGUSTO PORRAS MALDONADO; LAURA VIVIANA GALLEGO SILVA;"/>
    <n v="4"/>
    <n v="4"/>
    <n v="4"/>
    <n v="4"/>
    <n v="4"/>
    <n v="4"/>
    <n v="4"/>
    <n v="4"/>
    <n v="3"/>
    <n v="3"/>
    <n v="4"/>
    <n v="4"/>
    <s v="Felicitar a la SDS de BOGOTA por estos espacios, sugiero que las charlas o presentaciones se coloquen en la página para consultar "/>
    <s v="Estándar 3. Dotación Resolución 3100 de 2019 (Equipos biomédicos)"/>
    <s v="en actualización de plan de gestión de residuos y manejo final, RIPS Validadores"/>
  </r>
  <r>
    <n v="4256"/>
    <s v="5/27/26 10:11:36"/>
    <s v="5/27/26 10:15:45"/>
    <s v="anonymous"/>
    <m/>
    <m/>
    <s v="CAPACITACIÓN"/>
    <s v="Estándar 2 Infraestructura"/>
    <x v="1"/>
    <s v="5/27/2026"/>
    <s v="Emilse jeaneth "/>
    <s v="Chaparro perez"/>
    <s v="Cédula de Ciudadanía"/>
    <n v="52081065"/>
    <n v="52081065"/>
    <s v="Emilse jeaneth chaparro perez"/>
    <n v="52081065"/>
    <s v="Cirujano maxilofacial "/>
    <s v="BOGOTA DISTRITO CAPITAL"/>
    <s v="3124313486&amp;"/>
    <s v="Jachape@hotmail.com"/>
    <s v="CESAR AUGUSTO PORRAS MALDONADO; LAURA VIVIANA GALLEGO SILVA;"/>
    <n v="4"/>
    <n v="4"/>
    <n v="4"/>
    <n v="4"/>
    <n v="4"/>
    <n v="4"/>
    <n v="4"/>
    <n v="4"/>
    <n v="4"/>
    <n v="4"/>
    <n v="4"/>
    <n v="4"/>
    <s v="Excelente"/>
    <s v="Residuos Hospitalarios"/>
    <s v="Historia clinica"/>
  </r>
  <r>
    <n v="4257"/>
    <s v="5/27/26 10:03:30"/>
    <s v="5/27/26 10:15:47"/>
    <s v="anonymous"/>
    <m/>
    <m/>
    <s v="CAPACITACIÓN"/>
    <s v="Estándar 2 Infraestructura"/>
    <x v="0"/>
    <s v="5/27/2026"/>
    <s v="NEFER ALEXANDER"/>
    <s v="BARRETO VERGEL"/>
    <s v="Cédula de Ciudadanía"/>
    <n v="1065640367"/>
    <n v="1065640367"/>
    <s v="MYT SALUD IPS"/>
    <n v="900057926"/>
    <s v="REFERENTE DE INVENTARIOS"/>
    <s v="ARAUCA ARAUCA"/>
    <n v="3005162372"/>
    <s v="inventarios@mytsalud.com"/>
    <s v="CESAR AUGUSTO PORRAS MALDONADO; LAURA VIVIANA GALLEGO SILVA;"/>
    <n v="3"/>
    <n v="4"/>
    <n v="4"/>
    <n v="4"/>
    <n v="4"/>
    <n v="4"/>
    <n v="4"/>
    <n v="4"/>
    <n v="4"/>
    <n v="4"/>
    <n v="4"/>
    <n v="4"/>
    <s v="EXCELENTE CAPACITACION"/>
    <s v="Ninguna de los anteriores"/>
    <s v="NA"/>
  </r>
  <r>
    <n v="4258"/>
    <s v="5/27/26 10:09:32"/>
    <s v="5/27/26 10:15:57"/>
    <s v="anonymous"/>
    <m/>
    <m/>
    <s v="CAPACITACIÓN"/>
    <s v="Estándar 2 Infraestructura"/>
    <x v="1"/>
    <s v="5/27/2026"/>
    <s v="ERIKA VANESA"/>
    <s v="NAVARRO RODRIGUEZ"/>
    <s v="Cédula de Ciudadanía"/>
    <n v="1030598317"/>
    <n v="1030598317"/>
    <s v="ERIKA VANESA NAVARRO RODRIGUEZ"/>
    <n v="1030598317"/>
    <s v="ODONTOLOGA"/>
    <s v="BOGOTA DISTRITO CAPITAL"/>
    <n v="3156101647"/>
    <s v="erikanavarror@hotmail.com"/>
    <s v="CESAR AUGUSTO PORRAS MALDONADO; LAURA VIVIANA GALLEGO SILVA;"/>
    <n v="3"/>
    <n v="3"/>
    <n v="3"/>
    <n v="3"/>
    <n v="3"/>
    <n v="3"/>
    <n v="3"/>
    <n v="3"/>
    <n v="3"/>
    <n v="3"/>
    <n v="3"/>
    <n v="3"/>
    <s v="NA"/>
    <s v="Bioseguridad en Odontología"/>
    <s v="NA"/>
  </r>
  <r>
    <n v="4259"/>
    <s v="5/27/26 10:03:42"/>
    <s v="5/27/26 10:16:02"/>
    <s v="anonymous"/>
    <m/>
    <m/>
    <s v="CAPACITACIÓN"/>
    <s v="Estándar 2 Infraestructura"/>
    <x v="1"/>
    <s v="5/27/2026"/>
    <s v="Adriana Enith"/>
    <s v="Cardona Cardona"/>
    <s v="Cédula de Ciudadanía"/>
    <n v="51965843"/>
    <n v="51965843"/>
    <s v="Adriana Enith Cardona Cardona"/>
    <n v="51965843"/>
    <s v="Odontóloga"/>
    <s v="BOGOTA DISTRITO CAPITAL"/>
    <n v="3112069923"/>
    <s v="adri_cardona@yahoo.com"/>
    <s v="CESAR AUGUSTO PORRAS MALDONADO; LAURA VIVIANA GALLEGO SILVA;"/>
    <n v="4"/>
    <n v="4"/>
    <n v="4"/>
    <n v="4"/>
    <n v="4"/>
    <n v="4"/>
    <n v="4"/>
    <n v="4"/>
    <n v="4"/>
    <n v="4"/>
    <n v="4"/>
    <n v="4"/>
    <s v="La capacitación es clara aunque difiere en algunos conceptos dados en capacitaciones. Anteriores especìficamente en el tems de licencias de construcciòn"/>
    <s v="Bioseguridad en Odontología"/>
    <s v="Seguridad del paciente"/>
  </r>
  <r>
    <n v="4260"/>
    <s v="5/27/26 10:11:02"/>
    <s v="5/27/26 10:17:00"/>
    <s v="anonymous"/>
    <m/>
    <m/>
    <s v="CAPACITACIÓN"/>
    <s v="Estándar 2 Infraestructura"/>
    <x v="1"/>
    <s v="5/27/2026"/>
    <s v="Gloria "/>
    <s v="Barrera"/>
    <s v="Cédula de Ciudadanía"/>
    <n v="51908286"/>
    <n v="51908286"/>
    <s v="Jesus Antonio Acosta Peñaloza"/>
    <n v="19419235"/>
    <s v="secretaria"/>
    <s v="BOGOTA DISTRITO CAPITAL"/>
    <n v="3506209724"/>
    <s v="yoyita.b@hotmail.com"/>
    <s v="CESAR AUGUSTO PORRAS MALDONADO; LAURA VIVIANA GALLEGO SILVA;"/>
    <n v="3"/>
    <n v="3"/>
    <n v="3"/>
    <n v="3"/>
    <n v="3"/>
    <n v="4"/>
    <n v="4"/>
    <n v="3"/>
    <n v="3"/>
    <n v="3"/>
    <n v="3"/>
    <n v="3"/>
    <s v="Deberian programar horarios en la tarde."/>
    <s v="Estándar 4: Medicamentos, dispositivos Médicos e insumos"/>
    <s v="REsiduos Hospitalarios"/>
  </r>
  <r>
    <n v="4261"/>
    <s v="5/27/26 10:14:45"/>
    <s v="5/27/26 10:17:14"/>
    <s v="anonymous"/>
    <m/>
    <m/>
    <s v="CAPACITACIÓN"/>
    <s v="Estándar 2 Infraestructura"/>
    <x v="0"/>
    <s v="5/27/2026"/>
    <s v="OMAR"/>
    <s v="RIVERA MENJURA"/>
    <s v="Cédula de Ciudadanía"/>
    <n v="79456937"/>
    <n v="79456937"/>
    <s v="IPS OMAR RIVERA MENJURA"/>
    <n v="900938062"/>
    <s v="MEDICO"/>
    <s v="BOGOTA DISTRITO CAPITAL"/>
    <s v="310 316 2602"/>
    <s v="md.omarrivera @gmail.com"/>
    <s v="CESAR AUGUSTO PORRAS MALDONADO; LAURA VIVIANA GALLEGO SILVA;"/>
    <n v="4"/>
    <n v="4"/>
    <n v="4"/>
    <n v="4"/>
    <n v="4"/>
    <n v="4"/>
    <n v="4"/>
    <n v="4"/>
    <n v="4"/>
    <n v="4"/>
    <n v="4"/>
    <n v="4"/>
    <s v="excelente"/>
    <s v="Guías de Práctica Clínica"/>
    <s v="historia clinica"/>
  </r>
  <r>
    <n v="4262"/>
    <s v="5/27/26 10:14:12"/>
    <s v="5/27/26 10:17:17"/>
    <s v="anonymous"/>
    <m/>
    <m/>
    <s v="CAPACITACIÓN"/>
    <s v="Estándar 2 Infraestructura"/>
    <x v="1"/>
    <s v="5/27/2026"/>
    <s v="anibal fernando"/>
    <s v="rozo perez"/>
    <s v="Cédula de Ciudadanía"/>
    <n v="79573837"/>
    <n v="79573837"/>
    <s v="consultorio odontologico gama dent"/>
    <n v="10244636867"/>
    <s v="odontologo"/>
    <s v="BOGOTA DISTRITO CAPITAL"/>
    <n v="3043840616"/>
    <s v="anibalfernando71@gmail.com"/>
    <s v="CESAR AUGUSTO PORRAS MALDONADO; LAURA VIVIANA GALLEGO SILVA;"/>
    <n v="4"/>
    <n v="4"/>
    <n v="4"/>
    <n v="4"/>
    <n v="4"/>
    <n v="4"/>
    <n v="4"/>
    <n v="4"/>
    <n v="4"/>
    <n v="4"/>
    <n v="4"/>
    <n v="4"/>
    <s v="na"/>
    <s v="Conozca el proceso sancionatorio"/>
    <s v="na"/>
  </r>
  <r>
    <n v="4263"/>
    <s v="5/27/26 10:12:13"/>
    <s v="5/27/26 10:18:04"/>
    <s v="anonymous"/>
    <m/>
    <m/>
    <s v="CAPACITACIÓN"/>
    <s v="Estándar 2 Infraestructura"/>
    <x v="1"/>
    <s v="5/27/2026"/>
    <s v="Tatiana "/>
    <s v="Ordoñez Eastman  "/>
    <s v="Cédula de Ciudadanía"/>
    <n v="52351495"/>
    <n v="52351495"/>
    <s v="Dra Tatiana Ordoñez Eastman"/>
    <n v="52351495"/>
    <s v="Odontóloga "/>
    <s v="BOGOTA DISTRITO CAPITAL"/>
    <n v="3108622248"/>
    <s v="officedent@gmail.com"/>
    <s v="CESAR AUGUSTO PORRAS MALDONADO; LAURA VIVIANA GALLEGO SILVA;"/>
    <n v="4"/>
    <n v="4"/>
    <n v="4"/>
    <n v="4"/>
    <n v="4"/>
    <n v="4"/>
    <n v="4"/>
    <n v="4"/>
    <n v="4"/>
    <n v="4"/>
    <n v="4"/>
    <n v="4"/>
    <s v="ninguno, muchas gracias por el todo el tiempo y su colaboracion "/>
    <s v="Estándar 3. Dotación Resolución 3100 de 2019 (Equipos biomédicos)"/>
    <s v="Bioseguridad en Odontología"/>
  </r>
  <r>
    <n v="4264"/>
    <s v="5/27/26 10:09:33"/>
    <s v="5/27/26 10:18:43"/>
    <s v="anonymous"/>
    <m/>
    <m/>
    <s v="CAPACITACIÓN"/>
    <s v="Estándar 2 Infraestructura"/>
    <x v="1"/>
    <s v="5/27/2026"/>
    <s v="MONICA"/>
    <s v="DELGADO DEVIA "/>
    <s v="Cédula de Ciudadanía"/>
    <n v="52717988"/>
    <n v="52717988"/>
    <s v="MONICA DELGADO DEVIA "/>
    <n v="52717988"/>
    <s v="MEDICO"/>
    <s v="BOGOTA DISTRITO CAPITAL"/>
    <n v="3124726108"/>
    <s v="acupuntura.liudelgado@gmail.com"/>
    <s v="CESAR AUGUSTO PORRAS MALDONADO; LAURA VIVIANA GALLEGO SILVA;"/>
    <n v="4"/>
    <n v="4"/>
    <n v="4"/>
    <n v="4"/>
    <n v="4"/>
    <n v="4"/>
    <n v="4"/>
    <n v="4"/>
    <n v="4"/>
    <n v="4"/>
    <n v="4"/>
    <n v="4"/>
    <s v="NINGUNO"/>
    <s v="Estándar 4: Medicamentos, dispositivos Médicos e insumos"/>
    <s v="TODAS LAS ANTERIOES "/>
  </r>
  <r>
    <n v="4265"/>
    <s v="5/27/26 10:13:36"/>
    <s v="5/27/26 10:20:24"/>
    <s v="anonymous"/>
    <m/>
    <m/>
    <s v="CAPACITACIÓN"/>
    <s v="Estándar 2 Infraestructura"/>
    <x v="0"/>
    <s v="5/27/2026"/>
    <s v="DIANA PAHOLA ARENAS RICO "/>
    <s v="ARENAS RICO "/>
    <s v="Cédula de Ciudadanía"/>
    <n v="52481227"/>
    <n v="52481227"/>
    <s v="OLSABE"/>
    <n v="800169433"/>
    <s v="CALIDAD"/>
    <s v="BOGOTA DISTRITO CAPITAL"/>
    <n v="3168648070"/>
    <s v="calidad@ojoslasercenter.com "/>
    <s v="CESAR AUGUSTO PORRAS MALDONADO; LAURA VIVIANA GALLEGO SILVA;"/>
    <n v="4"/>
    <n v="4"/>
    <n v="4"/>
    <n v="4"/>
    <n v="4"/>
    <n v="4"/>
    <n v="4"/>
    <n v="4"/>
    <n v="4"/>
    <n v="4"/>
    <n v="4"/>
    <n v="4"/>
    <s v="ddd"/>
    <s v="Guías de Práctica Clínica"/>
    <s v="calidad "/>
  </r>
  <r>
    <n v="4266"/>
    <s v="5/27/26 10:04:10"/>
    <s v="5/27/26 10:21:10"/>
    <s v="anonymous"/>
    <m/>
    <m/>
    <s v="CAPACITACIÓN"/>
    <s v="Estándar 2 Infraestructura"/>
    <x v="1"/>
    <s v="5/27/2026"/>
    <s v="Alba Rosa"/>
    <s v="Dueñas Parra"/>
    <s v="Cédula de Ciudadanía"/>
    <n v="52165519"/>
    <n v="52165519"/>
    <s v="Alba Rosa Dueñas "/>
    <n v="52165519"/>
    <s v="Odontologa general "/>
    <s v="BOGOTA DISTRITO CAPITAL"/>
    <n v="32"/>
    <s v="rosaduen22@gmail.com"/>
    <s v="CESAR AUGUSTO PORRAS MALDONADO; LAURA VIVIANA GALLEGO SILVA;"/>
    <n v="3"/>
    <n v="3"/>
    <n v="3"/>
    <n v="4"/>
    <n v="4"/>
    <n v="4"/>
    <n v="4"/>
    <n v="4"/>
    <n v="3"/>
    <n v="3"/>
    <n v="4"/>
    <n v="3"/>
    <s v="Sería bueno que hagan una capacitación solo de un servicio en específico "/>
    <s v="Bioseguridad en Odontología"/>
    <s v="Farmacovigilancia"/>
  </r>
  <r>
    <n v="4267"/>
    <s v="5/27/26 10:18:41"/>
    <s v="5/27/26 10:22:50"/>
    <s v="anonymous"/>
    <m/>
    <m/>
    <s v="CAPACITACIÓN"/>
    <s v="Estándar 2 Infraestructura"/>
    <x v="0"/>
    <s v="5/27/2026"/>
    <s v="MARÍA DEL PILAR "/>
    <s v="PACHÓN FRAILE "/>
    <s v="Cédula de Ciudadanía"/>
    <n v="52018453"/>
    <n v="52018453"/>
    <s v="FEDERACIÓN ODONTOLÓGICA COLOMBIANA "/>
    <n v="860006792"/>
    <s v="Técnico auxiliar en salud oral "/>
    <s v="BOGOTA DISTRITO CAPITAL"/>
    <s v="311 8066992 "/>
    <s v="pili.pachon.frayle@gmail.com"/>
    <s v="CESAR AUGUSTO PORRAS MALDONADO; LAURA VIVIANA GALLEGO SILVA;"/>
    <n v="4"/>
    <n v="4"/>
    <n v="4"/>
    <n v="4"/>
    <n v="4"/>
    <n v="4"/>
    <n v="4"/>
    <n v="4"/>
    <n v="4"/>
    <n v="4"/>
    <n v="4"/>
    <n v="4"/>
    <s v="Excelente capacitación "/>
    <s v="Guías de Práctica Clínica"/>
    <s v="RH1 Y COMO SE REALIZA LIMPIEZA EN CUALQUIER IPS oEPS"/>
  </r>
  <r>
    <n v="4268"/>
    <s v="5/27/26 10:21:12"/>
    <s v="5/27/26 10:22:57"/>
    <s v="anonymous"/>
    <m/>
    <m/>
    <s v="CAPACITACIÓN"/>
    <s v="Estándar 2 Infraestructura"/>
    <x v="1"/>
    <s v="5/27/2026"/>
    <s v="Ana María"/>
    <s v="Camacho Sanchez "/>
    <s v="Cédula de Ciudadanía"/>
    <n v="1001348906"/>
    <n v="1001348906"/>
    <s v="Profesional independiente "/>
    <n v="52165519"/>
    <s v="Auxiliar en salud oral "/>
    <s v="BOGOTA DISTRITO CAPITAL"/>
    <n v="3214146370"/>
    <s v="amacasa2001@hotmail.com"/>
    <s v="CESAR AUGUSTO PORRAS MALDONADO; LAURA VIVIANA GALLEGO SILVA;"/>
    <n v="3"/>
    <n v="4"/>
    <n v="4"/>
    <n v="4"/>
    <n v="4"/>
    <n v="4"/>
    <n v="4"/>
    <n v="4"/>
    <n v="4"/>
    <n v="4"/>
    <n v="4"/>
    <n v="3"/>
    <s v="Me gustó la puntualidad del facilitador "/>
    <s v="Bioseguridad en Odontología"/>
    <s v="Tecnovigilancia"/>
  </r>
  <r>
    <n v="4269"/>
    <s v="5/27/26 10:03:42"/>
    <s v="5/27/26 10:23:44"/>
    <s v="anonymous"/>
    <m/>
    <m/>
    <s v="CAPACITACIÓN"/>
    <s v="Estándar 2 Infraestructura"/>
    <x v="0"/>
    <s v="5/27/2026"/>
    <s v="Daryl Melissa"/>
    <s v="Mendoza Florez"/>
    <s v="Cédula de Ciudadanía"/>
    <n v="1098613309"/>
    <n v="1098613309"/>
    <s v="MYT Salud IPS S.A.S."/>
    <n v="900057926"/>
    <s v="Referente de calidad"/>
    <s v="TAME ARAUCA "/>
    <n v="3017724590"/>
    <s v="daryl.florez@mytsalud.com"/>
    <s v="CESAR AUGUSTO PORRAS MALDONADO; LAURA VIVIANA GALLEGO SILVA;"/>
    <n v="4"/>
    <n v="4"/>
    <n v="4"/>
    <n v="4"/>
    <n v="4"/>
    <n v="4"/>
    <n v="4"/>
    <n v="4"/>
    <n v="4"/>
    <n v="4"/>
    <n v="4"/>
    <n v="4"/>
    <s v="NA"/>
    <s v="Pamec "/>
    <s v="Historias Clínicas"/>
  </r>
  <r>
    <n v="4270"/>
    <s v="5/27/26 10:30:43"/>
    <s v="5/27/26 10:34:06"/>
    <s v="anonymous"/>
    <m/>
    <m/>
    <s v="CAPACITACIÓN"/>
    <s v="Estándar 2 Infraestructura"/>
    <x v="1"/>
    <s v="5/27/2026"/>
    <s v="Maria Leonor"/>
    <s v="Gamez Pedreros"/>
    <s v="Cédula de Ciudadanía"/>
    <n v="52266772"/>
    <n v="52266772"/>
    <s v="Consultorio "/>
    <n v="52266772"/>
    <s v="Odontologa "/>
    <s v="BOGOTA DISTRITO CAPITAL"/>
    <s v="3112828y79"/>
    <s v="leonorgamezpedreros@hotmail.com"/>
    <s v="CESAR AUGUSTO PORRAS MALDONADO; LAURA VIVIANA GALLEGO SILVA;"/>
    <n v="3"/>
    <n v="3"/>
    <n v="3"/>
    <n v="3"/>
    <n v="4"/>
    <n v="4"/>
    <n v="4"/>
    <n v="4"/>
    <n v="3"/>
    <n v="3"/>
    <n v="3"/>
    <n v="3"/>
    <s v="Ninguna"/>
    <s v="Farmacovigilancia"/>
    <s v="Tecnovigilancia"/>
  </r>
  <r>
    <n v="4271"/>
    <s v="5/27/26 10:30:42"/>
    <s v="5/27/26 10:34:39"/>
    <s v="anonymous"/>
    <m/>
    <m/>
    <s v="CAPACITACIÓN"/>
    <s v="Estándar 2 Infraestructura"/>
    <x v="1"/>
    <s v="5/27/2026"/>
    <s v="Gladys"/>
    <s v="Jaramillo Berrio"/>
    <s v="Cédula de Ciudadanía"/>
    <n v="51749251"/>
    <n v="51749251"/>
    <s v="Gladys Jaramillo Berrio"/>
    <n v="51749251"/>
    <s v="Bacteriologa "/>
    <s v="BOGOTA DISTRITO CAPITAL"/>
    <n v="3153689727"/>
    <s v="gladijar@hotmail.com"/>
    <s v="CESAR AUGUSTO PORRAS MALDONADO; LAURA VIVIANA GALLEGO SILVA;"/>
    <n v="4"/>
    <n v="4"/>
    <n v="4"/>
    <n v="4"/>
    <n v="4"/>
    <n v="4"/>
    <n v="4"/>
    <n v="4"/>
    <n v="4"/>
    <n v="4"/>
    <n v="4"/>
    <n v="4"/>
    <s v="Muy clara la capacitacion"/>
    <s v="Residuos Hospitalarios"/>
    <s v="PGIRASA"/>
  </r>
  <r>
    <n v="4272"/>
    <s v="5/27/26 10:31:26"/>
    <s v="5/27/26 10:35:42"/>
    <s v="anonymous"/>
    <m/>
    <m/>
    <s v="CAPACITACIÓN"/>
    <s v="Estándar 2 Infraestructura"/>
    <x v="1"/>
    <s v="5/27/2026"/>
    <s v="Maria Carolina "/>
    <s v="Dieguez rizza "/>
    <s v="Cédula de Extranjeria o pasaporte"/>
    <n v="614407"/>
    <n v="614407"/>
    <s v="Maria Carolina dieguez rizza "/>
    <n v="614407"/>
    <s v="Endodoncista "/>
    <s v="BOGOTA DISTRITO CAPITAL"/>
    <s v="312 3192847 "/>
    <s v="Caroladieguez@gmail.com"/>
    <s v="CESAR AUGUSTO PORRAS MALDONADO; LAURA VIVIANA GALLEGO SILVA;"/>
    <n v="4"/>
    <n v="4"/>
    <n v="4"/>
    <n v="4"/>
    <n v="4"/>
    <n v="4"/>
    <n v="4"/>
    <n v="4"/>
    <n v="4"/>
    <n v="4"/>
    <n v="4"/>
    <n v="4"/>
    <s v="Na"/>
    <s v="Residuos Hospitalarios"/>
    <s v="Na"/>
  </r>
  <r>
    <n v="4273"/>
    <s v="5/27/26 10:37:09"/>
    <s v="5/27/26 10:39:57"/>
    <s v="anonymous"/>
    <m/>
    <m/>
    <s v="CAPACITACIÓN"/>
    <s v="Estándar 2 Infraestructura"/>
    <x v="1"/>
    <s v="5/27/2026"/>
    <s v="Leydi manuela "/>
    <s v="Cruz villota"/>
    <s v="Cédula de Ciudadanía"/>
    <n v="1018455327"/>
    <n v="1018455327"/>
    <s v="Independiente"/>
    <n v="1018455327"/>
    <s v="Odontologa"/>
    <s v="BOGOTA DISTRITO CAPITAL"/>
    <n v="3214097222"/>
    <s v="Leycruz@uan.edu.co"/>
    <s v="CESAR AUGUSTO PORRAS MALDONADO; LAURA VIVIANA GALLEGO SILVA;"/>
    <n v="4"/>
    <n v="4"/>
    <n v="4"/>
    <n v="4"/>
    <n v="4"/>
    <n v="4"/>
    <n v="4"/>
    <n v="4"/>
    <n v="4"/>
    <n v="4"/>
    <n v="4"/>
    <n v="4"/>
    <s v="Ninguna"/>
    <s v="Bioseguridad en Odontología"/>
    <s v="Na"/>
  </r>
  <r>
    <n v="4274"/>
    <s v="5/27/26 10:35:33"/>
    <s v="5/27/26 10:41:52"/>
    <s v="anonymous"/>
    <m/>
    <m/>
    <s v="CAPACITACIÓN"/>
    <s v="Estándar 2 Infraestructura"/>
    <x v="1"/>
    <s v="5/27/2026"/>
    <s v="LAURA SOFIA "/>
    <s v="PIRAGAUTA MESA "/>
    <s v="Cédula de Ciudadanía"/>
    <n v="1034777010"/>
    <n v="1034777010"/>
    <s v="Dra carolina Ortiz rehabilitación oral y estética "/>
    <n v="1110485150"/>
    <s v="Auxiliar de odontología "/>
    <s v="BOGOTA DISTRITO CAPITAL"/>
    <n v="3144732283"/>
    <s v="Lauraspiragauta@gmail.com "/>
    <s v="CESAR AUGUSTO PORRAS MALDONADO; LAURA VIVIANA GALLEGO SILVA;"/>
    <n v="4"/>
    <n v="4"/>
    <n v="4"/>
    <n v="4"/>
    <n v="4"/>
    <n v="4"/>
    <n v="4"/>
    <n v="4"/>
    <n v="4"/>
    <n v="4"/>
    <n v="4"/>
    <n v="4"/>
    <s v="No "/>
    <s v="Bioseguridad en Odontología"/>
    <s v="No"/>
  </r>
  <r>
    <n v="4275"/>
    <s v="5/27/26 10:52:08"/>
    <s v="5/27/26 10:59:39"/>
    <s v="anonymous"/>
    <m/>
    <m/>
    <s v="CAPACITACIÓN"/>
    <s v="Estándar 2 Infraestructura"/>
    <x v="0"/>
    <s v="5/27/2026"/>
    <s v="MARIA CLARITZA "/>
    <s v="VASQUEZ BERNAL"/>
    <s v="Cédula de Ciudadanía"/>
    <n v="52361502"/>
    <n v="52361502"/>
    <s v="FUNDACION APRENDER A VIVIR "/>
    <n v="830507712"/>
    <s v="LIDER DE CALIDAD "/>
    <s v="BOGOTA DISTRITO CAPITAL"/>
    <n v="3125041081"/>
    <s v="direccionclaritza@fundacionaprenderavivir.com"/>
    <s v="CESAR AUGUSTO PORRAS MALDONADO; LAURA VIVIANA GALLEGO SILVA;"/>
    <n v="4"/>
    <n v="4"/>
    <n v="4"/>
    <n v="4"/>
    <n v="4"/>
    <n v="4"/>
    <n v="4"/>
    <n v="4"/>
    <n v="4"/>
    <n v="4"/>
    <n v="4"/>
    <n v="4"/>
    <s v="como siempre el ingeniero aclara las dudas, con ejemplos los que hace que e facilite la comprension de los temas "/>
    <s v="Bioseguridad General"/>
    <s v="salud mental "/>
  </r>
  <r>
    <n v="4276"/>
    <s v="5/27/26 11:07:58"/>
    <s v="5/27/26 11:12:41"/>
    <s v="anonymous"/>
    <m/>
    <m/>
    <s v="CAPACITACIÓN"/>
    <s v="Estándar 2 Infraestructura"/>
    <x v="1"/>
    <s v="5/27/2026"/>
    <s v="Andrea del Pilar "/>
    <s v="Muñoz Bonilla "/>
    <s v="Cédula de Ciudadanía"/>
    <n v="52210899"/>
    <n v="52210899"/>
    <s v="Andrea del Pilar Muñoz Bonilla "/>
    <n v="52210899"/>
    <s v="Odontóloga "/>
    <s v="BOGOTA DISTRITO CAPITAL"/>
    <n v="3103139593"/>
    <s v="andypili2002@yahoo.es"/>
    <s v="CESAR AUGUSTO PORRAS MALDONADO; LAURA VIVIANA GALLEGO SILVA;"/>
    <n v="4"/>
    <n v="4"/>
    <n v="4"/>
    <n v="4"/>
    <n v="4"/>
    <n v="4"/>
    <n v="4"/>
    <n v="4"/>
    <n v="4"/>
    <n v="4"/>
    <n v="4"/>
    <n v="4"/>
    <s v="Las capacitaciones de infraestructura siempre son muy obstructivas, pero hay temas muy puntuales que son difíciles de abordar en estas charlas."/>
    <s v="Seguridad del Paciente Profesional Independiente"/>
    <s v="Sería bueno hacer una charla sobre las licencias de construcción para habilitar servicios de salud"/>
  </r>
  <r>
    <n v="4277"/>
    <s v="5/27/26 10:19:56"/>
    <s v="5/27/26 11:21:33"/>
    <s v="anonymous"/>
    <m/>
    <m/>
    <s v="CAPACITACIÓN"/>
    <s v="Estándar 2 Infraestructura"/>
    <x v="1"/>
    <s v="5/27/2026"/>
    <s v="Mónica Lucia"/>
    <s v="Ballesteros Barajas"/>
    <s v="Cédula de Ciudadanía"/>
    <n v="63485696"/>
    <n v="63485696"/>
    <s v="Consultorio de fisiatria, Dr. Carlos H Rico"/>
    <n v="94307855"/>
    <s v="Auditora medica"/>
    <s v="BUCARAMENGA SANTANDER"/>
    <n v="3107781500"/>
    <s v="moluba1@hotmail.com"/>
    <s v="CESAR AUGUSTO PORRAS MALDONADO; LAURA VIVIANA GALLEGO SILVA;"/>
    <n v="4"/>
    <n v="4"/>
    <n v="4"/>
    <n v="4"/>
    <n v="4"/>
    <n v="4"/>
    <n v="4"/>
    <n v="4"/>
    <n v="4"/>
    <n v="4"/>
    <n v="4"/>
    <n v="4"/>
    <s v="muy bueno, muchas gracias"/>
    <s v="Seguridad del Paciente Profesional Independiente"/>
    <s v="Interoperatividad para prestadores independientes"/>
  </r>
  <r>
    <n v="4279"/>
    <s v="5/27/26 10:04:17"/>
    <s v="5/27/26 11:30:21"/>
    <s v="anonymous"/>
    <m/>
    <m/>
    <s v="CAPACITACIÓN"/>
    <s v="Estándar 2 Infraestructura"/>
    <x v="0"/>
    <s v="5/27/2026"/>
    <s v="William Alexander "/>
    <s v="Ortiz Triana"/>
    <s v="Cédula de Ciudadanía"/>
    <n v="1020799304"/>
    <n v="1020799304"/>
    <s v="SOCIEDAD DE DIAGNOSTICO VISUAL SAS"/>
    <n v="900602873"/>
    <s v="COORDINADOR DE CALIDAD"/>
    <s v="BOGOTA DISTRITO CAPITAL"/>
    <n v="3224509872"/>
    <s v="CALIDAD@SDIAGNOSTICOVISUAL.COM"/>
    <s v="CESAR AUGUSTO PORRAS MALDONADO; LAURA VIVIANA GALLEGO SILVA;"/>
    <n v="4"/>
    <n v="4"/>
    <n v="4"/>
    <n v="4"/>
    <n v="4"/>
    <n v="4"/>
    <n v="4"/>
    <n v="4"/>
    <n v="4"/>
    <n v="4"/>
    <n v="4"/>
    <n v="4"/>
    <s v="Incentivar mas la participación."/>
    <s v="Humanización"/>
    <s v="NA"/>
  </r>
  <r>
    <n v="4280"/>
    <s v="5/27/26 11:30:07"/>
    <s v="5/27/26 11:34:10"/>
    <s v="anonymous"/>
    <m/>
    <m/>
    <s v="CAPACITACIÓN"/>
    <s v="Estándar 2 Infraestructura"/>
    <x v="2"/>
    <s v="5/27/2026"/>
    <s v="Claudia Patricia "/>
    <s v="Pacheco Prieto"/>
    <s v="Cédula de Ciudadanía"/>
    <n v="39775214"/>
    <n v="39775214"/>
    <s v="ARESSI SAS"/>
    <n v="9011366779"/>
    <s v="ASESORA DE CALIDAD"/>
    <s v="BOGOTA DISTRITO CAPITAL"/>
    <n v="3143070664"/>
    <s v="cpachecop2024@gmail.com"/>
    <s v="CESAR AUGUSTO PORRAS MALDONADO; LAURA VIVIANA GALLEGO SILVA;"/>
    <n v="4"/>
    <n v="4"/>
    <n v="4"/>
    <n v="4"/>
    <n v="4"/>
    <n v="4"/>
    <n v="4"/>
    <n v="4"/>
    <n v="4"/>
    <n v="4"/>
    <n v="4"/>
    <n v="4"/>
    <s v="Hay muchas preguntas sobre este tema que a veces no responden "/>
    <s v="Pamec "/>
    <s v="GPC"/>
  </r>
  <r>
    <n v="4281"/>
    <s v="5/27/26 11:35:07"/>
    <s v="5/27/26 11:38:48"/>
    <s v="anonymous"/>
    <m/>
    <m/>
    <s v="CAPACITACIÓN"/>
    <s v="Estándar 2 Infraestructura"/>
    <x v="2"/>
    <s v="5/27/2026"/>
    <s v="INDIRA JAJIDTH"/>
    <s v="FRAGOZO CATALAN"/>
    <s v="Cédula de Ciudadanía"/>
    <n v="52937269"/>
    <n v="52937269"/>
    <s v="INDIRA JAIDITH FRAGOZO CATALAN"/>
    <n v="52937269"/>
    <s v="INDEPENDENDIENTE"/>
    <s v="BOGOTA DISTRITO CAPITAL"/>
    <n v="3104764286"/>
    <s v="indirajfragozo@gmail.com"/>
    <s v="CESAR AUGUSTO PORRAS MALDONADO; LAURA VIVIANA GALLEGO SILVA;"/>
    <n v="4"/>
    <n v="4"/>
    <n v="4"/>
    <n v="4"/>
    <n v="4"/>
    <n v="4"/>
    <n v="4"/>
    <n v="4"/>
    <n v="4"/>
    <n v="4"/>
    <n v="4"/>
    <n v="4"/>
    <s v="Gracias"/>
    <s v="Ninguna de los anteriores"/>
    <s v="na"/>
  </r>
  <r>
    <n v="4282"/>
    <s v="5/27/26 10:04:13"/>
    <s v="5/27/26 11:42:17"/>
    <s v="anonymous"/>
    <m/>
    <m/>
    <s v="CAPACITACIÓN"/>
    <s v="Estándar 2 Infraestructura"/>
    <x v="2"/>
    <s v="5/27/2026"/>
    <s v="Jeimy Adriana "/>
    <s v="Medina Ibague "/>
    <s v="Cédula de Ciudadanía"/>
    <n v="52285847"/>
    <n v="52285847"/>
    <s v="Independiente"/>
    <n v="52285847"/>
    <s v="Asesor de Calidad "/>
    <s v="BOGOTA DISTRITO CAPITAL"/>
    <n v="3166378300"/>
    <s v="adrianam.asesor@gmail.com"/>
    <s v="CESAR AUGUSTO PORRAS MALDONADO; LAURA VIVIANA GALLEGO SILVA;"/>
    <n v="4"/>
    <n v="4"/>
    <n v="4"/>
    <n v="4"/>
    <n v="4"/>
    <n v="4"/>
    <n v="4"/>
    <n v="4"/>
    <n v="4"/>
    <n v="3"/>
    <n v="4"/>
    <n v="4"/>
    <s v="Excelente capacitación; mejoraria el sonido ya que el expositor se escucha demasiado bajo "/>
    <s v="Seguridad del Paciente Profesional Independiente"/>
    <s v="Procesos Prioritarios "/>
  </r>
  <r>
    <n v="4283"/>
    <s v="5/27/26 11:52:46"/>
    <s v="5/27/26 11:56:13"/>
    <s v="anonymous"/>
    <m/>
    <m/>
    <s v="CAPACITACIÓN"/>
    <s v="Estándar 2 Infraestructura"/>
    <x v="0"/>
    <s v="5/27/2026"/>
    <s v="MARIA ELENA "/>
    <s v="POLO RAMIREZ"/>
    <s v="Cédula de Ciudadanía"/>
    <n v="51669011"/>
    <n v="51669011"/>
    <s v="IPS SALUD OCUPACIONAL INTEGRAL COLOMBIANA SAS. IPS SOINCO"/>
    <n v="900435736"/>
    <s v="GERENTE"/>
    <s v="BOGOTA DISTRITO CAPITAL"/>
    <n v="3102093200"/>
    <s v="gerencia@soincoips.com"/>
    <s v="CESAR AUGUSTO PORRAS MALDONADO; LAURA VIVIANA GALLEGO SILVA;"/>
    <n v="4"/>
    <n v="4"/>
    <n v="4"/>
    <n v="4"/>
    <n v="4"/>
    <n v="4"/>
    <n v="4"/>
    <n v="4"/>
    <n v="4"/>
    <n v="4"/>
    <n v="4"/>
    <n v="4"/>
    <s v="FELICITACIONES ING. PORRAS"/>
    <s v="Pamec "/>
    <s v="VIOLENCIA SEXUAL"/>
  </r>
  <r>
    <n v="4284"/>
    <s v="5/27/26 11:56:09"/>
    <s v="5/27/26 11:59:24"/>
    <s v="anonymous"/>
    <m/>
    <m/>
    <s v="CAPACITACIÓN"/>
    <s v="Estándar 2 Infraestructura"/>
    <x v="1"/>
    <s v="5/27/2026"/>
    <s v="Vanina "/>
    <s v="Chaparro Aguirre "/>
    <s v="Cédula de Ciudadanía"/>
    <n v="24049573"/>
    <n v="24049573"/>
    <s v="Laboratorio clínico vanina chaparro "/>
    <n v="24049573"/>
    <s v="Bacteriologa "/>
    <s v="BOGOTA DISTRITO CAPITAL"/>
    <n v="3114967195"/>
    <s v="Vaninachaparro75@gmail.com "/>
    <s v="CESAR AUGUSTO PORRAS MALDONADO; LAURA VIVIANA GALLEGO SILVA;"/>
    <n v="4"/>
    <n v="4"/>
    <n v="4"/>
    <n v="4"/>
    <n v="4"/>
    <n v="4"/>
    <n v="4"/>
    <n v="4"/>
    <n v="4"/>
    <n v="4"/>
    <n v="4"/>
    <n v="4"/>
    <s v="NA"/>
    <s v="Residuos Hospitalarios"/>
    <s v="NA"/>
  </r>
  <r>
    <n v="4285"/>
    <s v="5/27/26 12:03:00"/>
    <s v="5/27/26 12:06:39"/>
    <s v="anonymous"/>
    <m/>
    <m/>
    <s v="CAPACITACIÓN"/>
    <s v="Estándar 2 Infraestructura"/>
    <x v="0"/>
    <s v="5/27/2026"/>
    <s v="Flor Mirian"/>
    <s v="Sanabria amaya"/>
    <s v="Cédula de Ciudadanía"/>
    <n v="24176840"/>
    <n v="24176840"/>
    <s v="Clinica de Charry"/>
    <n v="900006808"/>
    <s v="Recepcionista"/>
    <s v="BOGOTA DISTRITO CAPITAL"/>
    <n v="3156435523"/>
    <s v="flormirian.sanabria1975@hotmail.com"/>
    <s v="CESAR AUGUSTO PORRAS MALDONADO; LAURA VIVIANA GALLEGO SILVA;"/>
    <n v="4"/>
    <n v="4"/>
    <n v="4"/>
    <n v="4"/>
    <n v="4"/>
    <n v="4"/>
    <n v="4"/>
    <n v="4"/>
    <n v="4"/>
    <n v="4"/>
    <n v="4"/>
    <n v="4"/>
    <s v="N/A"/>
    <s v="Humanización"/>
    <s v="N/A"/>
  </r>
  <r>
    <n v="4286"/>
    <s v="5/27/26 10:07:27"/>
    <s v="5/27/26 12:07:31"/>
    <s v="anonymous"/>
    <m/>
    <m/>
    <s v="CAPACITACIÓN"/>
    <s v="Estándar 2 Infraestructura"/>
    <x v="0"/>
    <s v="5/27/2026"/>
    <s v="Fernanda"/>
    <s v="Dueñas Martinez"/>
    <s v="Cédula de Ciudadanía"/>
    <n v="1031141886"/>
    <n v="1031141886"/>
    <s v="Sociedad Medica Alcala SAS"/>
    <n v="901138410"/>
    <s v="Coordinadora de Ambiente Fisico"/>
    <s v="BOGOTA DISTRITO CAPITAL"/>
    <n v="3118792063"/>
    <s v="ambientefisico@smaclinica.com"/>
    <s v="CESAR AUGUSTO PORRAS MALDONADO; LAURA VIVIANA GALLEGO SILVA;"/>
    <n v="4"/>
    <n v="4"/>
    <n v="4"/>
    <n v="4"/>
    <n v="4"/>
    <n v="4"/>
    <n v="4"/>
    <n v="4"/>
    <n v="4"/>
    <n v="4"/>
    <n v="4"/>
    <n v="4"/>
    <s v="NA"/>
    <s v="Residuos Hospitalarios"/>
    <s v="NA"/>
  </r>
  <r>
    <n v="4287"/>
    <s v="5/27/26 12:09:34"/>
    <s v="5/27/26 12:12:09"/>
    <s v="anonymous"/>
    <m/>
    <m/>
    <s v="CAPACITACIÓN"/>
    <s v="Estándar 2 Infraestructura"/>
    <x v="0"/>
    <s v="5/27/2026"/>
    <s v="carmen rosa "/>
    <s v="guevara bolaños"/>
    <s v="Cédula de Ciudadanía"/>
    <n v="51917585"/>
    <n v="51917585"/>
    <s v="juan bautista salud ocupacional sas"/>
    <n v="830002115"/>
    <s v="coordinadora ambiental"/>
    <s v="BOGOTA DISTRITO CAPITAL"/>
    <n v="3217998440"/>
    <s v="ambiental@ocupacionaljb.com"/>
    <s v="CESAR AUGUSTO PORRAS MALDONADO; LAURA VIVIANA GALLEGO SILVA;"/>
    <n v="4"/>
    <n v="4"/>
    <n v="4"/>
    <n v="4"/>
    <n v="4"/>
    <n v="4"/>
    <n v="4"/>
    <n v="4"/>
    <n v="4"/>
    <n v="4"/>
    <n v="3"/>
    <n v="4"/>
    <s v="Excelente explicacion del profesional"/>
    <s v="Residuos Hospitalarios"/>
    <s v="PGIRASA"/>
  </r>
  <r>
    <n v="4288"/>
    <s v="5/27/26 12:11:44"/>
    <s v="5/27/26 12:14:23"/>
    <s v="anonymous"/>
    <m/>
    <m/>
    <s v="CAPACITACIÓN"/>
    <s v="Estándar 2 Infraestructura"/>
    <x v="0"/>
    <s v="5/27/2026"/>
    <s v="Diana Milena "/>
    <s v="Pérez Beltrán "/>
    <s v="Cédula de Ciudadanía"/>
    <n v="46379790"/>
    <n v="46379790"/>
    <s v="Salud Ocupacional Sanitas SAS"/>
    <n v="830015429"/>
    <s v="Analista de Calidad "/>
    <s v="BOGOTA DISTRITO CAPITAL"/>
    <n v="3118478431"/>
    <s v="dmpb80@yahoo.es"/>
    <s v="CESAR AUGUSTO PORRAS MALDONADO; LAURA VIVIANA GALLEGO SILVA;"/>
    <n v="4"/>
    <n v="4"/>
    <n v="4"/>
    <n v="4"/>
    <n v="4"/>
    <n v="4"/>
    <n v="4"/>
    <n v="4"/>
    <n v="4"/>
    <n v="4"/>
    <n v="4"/>
    <n v="4"/>
    <s v="NA"/>
    <s v="Residuos Hospitalarios"/>
    <s v="NA"/>
  </r>
  <r>
    <n v="4289"/>
    <s v="5/27/26 12:11:16"/>
    <s v="5/27/26 12:15:41"/>
    <s v="anonymous"/>
    <m/>
    <m/>
    <s v="CAPACITACIÓN"/>
    <s v="Estándar 2 Infraestructura"/>
    <x v="2"/>
    <s v="5/27/2026"/>
    <s v="Íngrid camila"/>
    <s v="Martinez barrera"/>
    <s v="Cédula de Ciudadanía"/>
    <n v="1026300285"/>
    <n v="1026300285"/>
    <s v="Centro odontologico"/>
    <n v="901171557"/>
    <s v="Auxiliar odontología"/>
    <s v="BOGOTA DISTRITO CAPITAL"/>
    <n v="3224052333"/>
    <s v="Camilamartinez1997nov@gmail.com"/>
    <s v="CESAR AUGUSTO PORRAS MALDONADO; LAURA VIVIANA GALLEGO SILVA;"/>
    <n v="4"/>
    <n v="4"/>
    <n v="4"/>
    <n v="4"/>
    <n v="4"/>
    <n v="4"/>
    <n v="4"/>
    <n v="4"/>
    <n v="4"/>
    <n v="4"/>
    <n v="4"/>
    <n v="4"/>
    <s v="Na"/>
    <s v="Infraestructura"/>
    <s v="Na"/>
  </r>
  <r>
    <n v="4290"/>
    <s v="5/27/26 12:16:34"/>
    <s v="5/27/26 12:20:29"/>
    <s v="anonymous"/>
    <m/>
    <m/>
    <s v="CAPACITACIÓN"/>
    <s v="Estándar 2 Infraestructura"/>
    <x v="2"/>
    <s v="5/27/2026"/>
    <s v="Patricia del Pilar "/>
    <s v="Carreño Salas"/>
    <s v="Cédula de Ciudadanía"/>
    <n v="63338051"/>
    <n v="63338051"/>
    <s v="Patricia del Pilar Carreño Salas"/>
    <n v="63338051"/>
    <s v="Instrumentadora Quirurgica"/>
    <s v="BUCARAMENGA SANTANDER"/>
    <n v="3174286695"/>
    <s v="patty-angie96@hotmail.com"/>
    <s v="CESAR AUGUSTO PORRAS MALDONADO; LAURA VIVIANA GALLEGO SILVA;"/>
    <n v="4"/>
    <n v="4"/>
    <n v="4"/>
    <n v="4"/>
    <n v="4"/>
    <n v="4"/>
    <n v="4"/>
    <n v="4"/>
    <n v="4"/>
    <n v="4"/>
    <n v="4"/>
    <n v="4"/>
    <s v="Excelente ponencia"/>
    <s v="Bioseguridad en Odontología"/>
    <s v="DMER"/>
  </r>
  <r>
    <n v="4291"/>
    <s v="5/27/26 12:21:22"/>
    <s v="5/27/26 12:24:14"/>
    <s v="anonymous"/>
    <m/>
    <m/>
    <s v="CAPACITACIÓN"/>
    <s v="Estándar 2 Infraestructura"/>
    <x v="0"/>
    <s v="5/27/2026"/>
    <s v="Ángela María "/>
    <s v="Arana Hernández "/>
    <s v="Cédula de Ciudadanía"/>
    <n v="1192898334"/>
    <n v="1192898334"/>
    <s v="IPS "/>
    <n v="900168679"/>
    <s v="Gestora de calidad"/>
    <s v="CALI VALLE DEL CAUCA "/>
    <n v="3128975812"/>
    <s v="ipscalidad2@outlook.com"/>
    <s v="CESAR AUGUSTO PORRAS MALDONADO; LAURA VIVIANA GALLEGO SILVA;"/>
    <n v="4"/>
    <n v="4"/>
    <n v="4"/>
    <n v="4"/>
    <n v="4"/>
    <n v="4"/>
    <n v="4"/>
    <n v="4"/>
    <n v="4"/>
    <n v="4"/>
    <n v="4"/>
    <n v="4"/>
    <s v="NA"/>
    <s v="Residuos Hospitalarios"/>
    <s v="Na"/>
  </r>
  <r>
    <n v="4292"/>
    <s v="5/27/26 12:21:22"/>
    <s v="5/27/26 12:26:11"/>
    <s v="anonymous"/>
    <m/>
    <m/>
    <s v="CAPACITACIÓN"/>
    <s v="Estándar 2 Infraestructura"/>
    <x v="1"/>
    <s v="5/27/2026"/>
    <s v="DIEGO FERNANDO"/>
    <s v="ROMERO GOMEZ"/>
    <s v="Cédula de Ciudadanía"/>
    <n v="16262089"/>
    <n v="16262089"/>
    <s v="DIEGO FERNANDO ROMERO GOMEZ"/>
    <n v="16262089"/>
    <s v="MEDICO PROFESIONAL INDEPENDIENTE"/>
    <s v="BOGOTA DISTRITO CAPITAL"/>
    <n v="3213438991"/>
    <s v="diegofromerogomez@gmail.com"/>
    <s v="CESAR AUGUSTO PORRAS MALDONADO; LAURA VIVIANA GALLEGO SILVA;"/>
    <n v="4"/>
    <n v="4"/>
    <n v="4"/>
    <n v="4"/>
    <n v="4"/>
    <n v="4"/>
    <n v="4"/>
    <n v="4"/>
    <n v="4"/>
    <n v="4"/>
    <n v="4"/>
    <n v="4"/>
    <s v="Excelente actividad. Felicitaciones "/>
    <s v="Pamec "/>
    <s v="NA"/>
  </r>
  <r>
    <n v="4293"/>
    <s v="5/29/26 9:24:43"/>
    <s v="5/29/26 9:27:15"/>
    <s v="anonymous"/>
    <m/>
    <m/>
    <s v="CAPACITACIÓN"/>
    <s v="Bioseguridad en odontología"/>
    <x v="1"/>
    <s v="5/29/2026"/>
    <s v="JUAN CARLOS"/>
    <s v="RODRIGUEZ LADINO"/>
    <s v="Cédula de Ciudadanía"/>
    <n v="79536557"/>
    <n v="79536557"/>
    <s v="JUAN CARLOS RODRIGUEZ LADINO"/>
    <n v="79536557"/>
    <s v="ORTODONCISTA"/>
    <s v="BOGOTA DISTRITO CAPITAL"/>
    <n v="3043960022"/>
    <s v="jted33@hotmail.com"/>
    <s v="PATRICIA PÉREZ LEÓN-DIANA PATRICIA GRILLO TURRIAGO;"/>
    <n v="4"/>
    <n v="4"/>
    <n v="4"/>
    <n v="4"/>
    <n v="4"/>
    <n v="4"/>
    <n v="4"/>
    <n v="4"/>
    <n v="4"/>
    <n v="4"/>
    <n v="4"/>
    <n v="4"/>
    <s v="N/A"/>
    <s v="Residuos Hospitalarios"/>
    <s v="N/A"/>
  </r>
  <r>
    <n v="4294"/>
    <s v="5/29/26 9:24:45"/>
    <s v="5/29/26 9:27:18"/>
    <s v="anonymous"/>
    <m/>
    <m/>
    <s v="CAPACITACIÓN"/>
    <s v="Bioseguridad en odontología"/>
    <x v="1"/>
    <s v="5/29/2026"/>
    <s v="GLORIA JEANNETHE "/>
    <s v="RODRIGUEZ PAEZ"/>
    <s v="Cédula de Ciudadanía"/>
    <n v="39532526"/>
    <n v="39532526"/>
    <s v="GLORIA JEANNETHE RODRIGUEZ PAEZ"/>
    <n v="3953526"/>
    <s v="ODODNTOLOGA"/>
    <s v="BOGOTA DISTRITO CAPITAL"/>
    <n v="3163389518"/>
    <s v="glojarp@hotmail.com"/>
    <s v="PATRICIA PÉREZ LEÓN-DIANA PATRICIA GRILLO TURRIAGO;"/>
    <n v="4"/>
    <n v="4"/>
    <n v="4"/>
    <n v="4"/>
    <n v="4"/>
    <n v="4"/>
    <n v="4"/>
    <n v="4"/>
    <n v="4"/>
    <n v="4"/>
    <n v="4"/>
    <n v="4"/>
    <s v="na"/>
    <s v="Resolución 3100 de 2019"/>
    <s v="na"/>
  </r>
  <r>
    <n v="4295"/>
    <s v="5/29/26 9:24:44"/>
    <s v="5/29/26 9:27:24"/>
    <s v="anonymous"/>
    <m/>
    <m/>
    <s v="CAPACITACIÓN"/>
    <s v="Bioseguridad en odontología"/>
    <x v="1"/>
    <s v="5/29/2026"/>
    <s v="MARIA ALEXANDRA"/>
    <s v="SILVA OTERO "/>
    <s v="Cédula de Ciudadanía"/>
    <n v="1034313353"/>
    <n v="1034313353"/>
    <s v="MARIA ALEXANDRA SILVA OTERO"/>
    <n v="1034313353"/>
    <s v="ODONTOLOGA"/>
    <s v="BOGOTA DISTRITO CAPITAL"/>
    <n v="3162678511"/>
    <s v="SILVAOTEROM@GMAIL.COM"/>
    <s v="PATRICIA PÉREZ LEÓN-DIANA PATRICIA GRILLO TURRIAGO;"/>
    <n v="4"/>
    <n v="4"/>
    <n v="4"/>
    <n v="4"/>
    <n v="4"/>
    <n v="4"/>
    <n v="4"/>
    <n v="4"/>
    <n v="4"/>
    <n v="4"/>
    <n v="4"/>
    <n v="4"/>
    <s v="NA"/>
    <s v="Conozca el proceso sancionatorio"/>
    <s v="NA"/>
  </r>
  <r>
    <n v="4296"/>
    <s v="5/29/26 9:24:53"/>
    <s v="5/29/26 9:27:50"/>
    <s v="anonymous"/>
    <m/>
    <m/>
    <s v="CAPACITACIÓN"/>
    <s v="Bioseguridad en odontología"/>
    <x v="0"/>
    <s v="5/29/2026"/>
    <s v="Carlos Andrés "/>
    <s v="Isaza Cardozo "/>
    <s v="Cédula de Ciudadanía"/>
    <n v="10189119"/>
    <n v="10189119"/>
    <s v="Unidad de estética dental SAS "/>
    <n v="830088051"/>
    <s v="Asistente de habilitación y calidad "/>
    <s v="BOGOTA DISTRITO CAPITAL"/>
    <n v="3012638598"/>
    <s v="caisazac@hotmail.com"/>
    <s v="PATRICIA PÉREZ LEÓN-DIANA PATRICIA GRILLO TURRIAGO;"/>
    <n v="4"/>
    <n v="4"/>
    <n v="4"/>
    <n v="4"/>
    <n v="4"/>
    <n v="4"/>
    <n v="4"/>
    <n v="4"/>
    <n v="4"/>
    <n v="4"/>
    <n v="4"/>
    <n v="4"/>
    <s v="NA"/>
    <s v="Conozca el proceso sancionatorio"/>
    <s v="Guías de práctica clínica "/>
  </r>
  <r>
    <n v="4297"/>
    <s v="5/29/26 9:25:43"/>
    <s v="5/29/26 9:27:57"/>
    <s v="anonymous"/>
    <m/>
    <m/>
    <s v="CAPACITACIÓN"/>
    <s v="Bioseguridad en odontología"/>
    <x v="1"/>
    <s v="5/29/2026"/>
    <s v="Edith Carolina "/>
    <s v="Godoy "/>
    <s v="Cédula de Ciudadanía"/>
    <n v="20957579"/>
    <n v="20957579"/>
    <s v="Juan pablo gnecco "/>
    <n v="79301732"/>
    <s v="Auxiliar "/>
    <s v="BOGOTA DISTRITO CAPITAL"/>
    <n v="3505588061"/>
    <s v="karitogodoyq@gmail.com"/>
    <s v="PATRICIA PÉREZ LEÓN-DIANA PATRICIA GRILLO TURRIAGO;"/>
    <n v="2"/>
    <n v="2"/>
    <n v="2"/>
    <n v="2"/>
    <n v="2"/>
    <n v="2"/>
    <n v="2"/>
    <n v="2"/>
    <n v="2"/>
    <n v="2"/>
    <n v="2"/>
    <n v="2"/>
    <s v="Se llama mitan a leer diapositivas"/>
    <s v="Estándar 4: Medicamentos, dispositivos Médicos e insumos"/>
    <s v="N/a"/>
  </r>
  <r>
    <n v="4298"/>
    <s v="5/29/26 9:25:09"/>
    <s v="5/29/26 9:28:12"/>
    <s v="anonymous"/>
    <m/>
    <m/>
    <s v="CAPACITACIÓN"/>
    <s v="Bioseguridad en odontología"/>
    <x v="1"/>
    <s v="5/29/2026"/>
    <s v="GERALDINE "/>
    <s v="MENDOZA MARQUEZ"/>
    <s v="Cédula de Ciudadanía"/>
    <n v="1010241898"/>
    <n v="1010241898"/>
    <s v="ANA MARIA GIRALDO MARIN"/>
    <n v="42068515"/>
    <s v="AUXILIAR DE ODONTOLOGIA"/>
    <s v="BOGOTA DISTRITO CAPITAL"/>
    <n v="3045842036"/>
    <s v="Geralmendoza.1724@gmail.com"/>
    <s v="PATRICIA PÉREZ LEÓN-DIANA PATRICIA GRILLO TURRIAGO;"/>
    <n v="4"/>
    <n v="4"/>
    <n v="4"/>
    <n v="4"/>
    <n v="4"/>
    <n v="4"/>
    <n v="4"/>
    <n v="4"/>
    <n v="4"/>
    <n v="4"/>
    <n v="4"/>
    <n v="4"/>
    <s v="bien"/>
    <s v="Estándar 4: Medicamentos, dispositivos Médicos e insumos"/>
    <s v="gracias"/>
  </r>
  <r>
    <n v="4299"/>
    <s v="5/29/26 9:26:11"/>
    <s v="5/29/26 9:28:20"/>
    <s v="anonymous"/>
    <m/>
    <m/>
    <s v="CAPACITACIÓN"/>
    <s v="Bioseguridad en odontología"/>
    <x v="1"/>
    <s v="5/29/2026"/>
    <s v="Leydi cruz"/>
    <s v="Cruz Villota "/>
    <s v="Cédula de Ciudadanía"/>
    <n v="1018455327"/>
    <n v="1018455327"/>
    <s v="Privada "/>
    <n v="1018455327"/>
    <s v="Odontologa "/>
    <s v="BOGOTA DISTRITO CAPITAL"/>
    <n v="3214097222"/>
    <s v="Leycruz@uan.edu.co"/>
    <s v="PATRICIA PÉREZ LEÓN-DIANA PATRICIA GRILLO TURRIAGO;"/>
    <n v="4"/>
    <n v="4"/>
    <n v="4"/>
    <n v="4"/>
    <n v="4"/>
    <n v="4"/>
    <n v="4"/>
    <n v="4"/>
    <n v="4"/>
    <n v="4"/>
    <n v="4"/>
    <n v="4"/>
    <s v="Na"/>
    <s v="Estándar 3. Dotación Resolución 3100 de 2019 (Equipos biomédicos)"/>
    <s v="Na"/>
  </r>
  <r>
    <n v="4300"/>
    <s v="5/29/26 9:24:53"/>
    <s v="5/29/26 9:28:29"/>
    <s v="anonymous"/>
    <m/>
    <m/>
    <s v="CAPACITACIÓN"/>
    <s v="Bioseguridad en odontología"/>
    <x v="1"/>
    <s v="5/29/2026"/>
    <s v="Zulma   "/>
    <s v="Moreno Huertas "/>
    <s v="Cédula de Ciudadanía"/>
    <n v="33378666"/>
    <n v="33378666"/>
    <s v="Profesional Independiente "/>
    <n v="33378666"/>
    <s v="Periodoncista "/>
    <s v="BOGOTA DISTRITO CAPITAL"/>
    <n v="3003495486"/>
    <s v="zulmha@gmail.com"/>
    <s v="PATRICIA PÉREZ LEÓN-DIANA PATRICIA GRILLO TURRIAGO;"/>
    <n v="4"/>
    <n v="2"/>
    <n v="3"/>
    <n v="3"/>
    <n v="4"/>
    <n v="3"/>
    <n v="3"/>
    <n v="4"/>
    <n v="3"/>
    <n v="3"/>
    <n v="3"/>
    <n v="4"/>
    <s v="Se sugiere compartir material de apoyo para consultas posteriores"/>
    <s v="Estándar 4: Medicamentos, dispositivos Médicos e insumos"/>
    <s v="Guías de práctica clínica periodoncia"/>
  </r>
  <r>
    <n v="4301"/>
    <s v="5/29/26 9:24:45"/>
    <s v="5/29/26 9:28:31"/>
    <s v="anonymous"/>
    <m/>
    <m/>
    <s v="CAPACITACIÓN"/>
    <s v="Bioseguridad en odontología"/>
    <x v="1"/>
    <s v="5/29/2026"/>
    <s v="Hugo Luis "/>
    <s v="Delgado Valderrama "/>
    <s v="Cédula de Ciudadanía"/>
    <n v="79377816"/>
    <n v="79377816"/>
    <s v="Etica "/>
    <n v="79377816"/>
    <s v="Odontologo General "/>
    <s v="BOGOTA DISTRITO CAPITAL"/>
    <n v="3142967522"/>
    <s v="hugoldelgadov@hotmail.com"/>
    <s v="PATRICIA PÉREZ LEÓN-DIANA PATRICIA GRILLO TURRIAGO;"/>
    <n v="4"/>
    <n v="4"/>
    <n v="4"/>
    <n v="4"/>
    <n v="4"/>
    <n v="4"/>
    <n v="4"/>
    <n v="4"/>
    <n v="4"/>
    <n v="4"/>
    <n v="4"/>
    <n v="4"/>
    <s v="NA "/>
    <s v="Ninguna de los anteriores"/>
    <s v="NA "/>
  </r>
  <r>
    <n v="4302"/>
    <s v="5/29/26 9:25:32"/>
    <s v="5/29/26 9:28:34"/>
    <s v="anonymous"/>
    <m/>
    <m/>
    <s v="CAPACITACIÓN"/>
    <s v="Bioseguridad en odontología"/>
    <x v="2"/>
    <s v="5/29/2026"/>
    <s v="PHANOR "/>
    <s v="BERMUDEZ LONDOÑO"/>
    <s v="Cédula de Ciudadanía"/>
    <n v="88214089"/>
    <n v="88214089"/>
    <s v="PHANOR BERMUDEZ LONDOÑO"/>
    <n v="88214089"/>
    <s v="BIOMEDICO"/>
    <s v="BOGOTA DISTRITO CAPITAL"/>
    <n v="3002039226"/>
    <s v="mantecingenieria.biomedico@gmail.com"/>
    <s v="PATRICIA PÉREZ LEÓN-DIANA PATRICIA GRILLO TURRIAGO;"/>
    <n v="3"/>
    <n v="3"/>
    <n v="3"/>
    <n v="3"/>
    <n v="3"/>
    <n v="3"/>
    <n v="3"/>
    <n v="3"/>
    <n v="3"/>
    <n v="3"/>
    <n v="3"/>
    <n v="3"/>
    <s v="buenas capacitacion"/>
    <s v="Sistema Único de Acreditación"/>
    <s v="na"/>
  </r>
  <r>
    <n v="4303"/>
    <s v="5/29/26 9:24:57"/>
    <s v="5/29/26 9:28:38"/>
    <s v="anonymous"/>
    <m/>
    <m/>
    <s v="CAPACITACIÓN"/>
    <s v="Bioseguridad en odontología"/>
    <x v="1"/>
    <s v="5/29/2026"/>
    <s v="SONIA MAYELINE"/>
    <s v="FANDIÑO ROJAS"/>
    <s v="Cédula de Ciudadanía"/>
    <n v="1024463686"/>
    <n v="1024463686"/>
    <s v="CONSULTORIO ODONTOLOGICO GAMA DENT"/>
    <n v="10244636867"/>
    <s v="AUXILIAR"/>
    <s v="BOGOTA DISTRITO CAPITAL"/>
    <n v="3502839653"/>
    <s v="SONFEJO@HOTMAIL.ES"/>
    <s v="PATRICIA PÉREZ LEÓN-DIANA PATRICIA GRILLO TURRIAGO;"/>
    <n v="4"/>
    <n v="4"/>
    <n v="4"/>
    <n v="4"/>
    <n v="4"/>
    <n v="4"/>
    <n v="4"/>
    <n v="4"/>
    <n v="4"/>
    <n v="4"/>
    <n v="4"/>
    <n v="4"/>
    <s v="NA"/>
    <s v="Conozca el proceso sancionatorio"/>
    <s v="NA"/>
  </r>
  <r>
    <n v="4304"/>
    <s v="5/29/26 9:24:48"/>
    <s v="5/29/26 9:28:40"/>
    <s v="anonymous"/>
    <m/>
    <m/>
    <s v="CAPACITACIÓN"/>
    <s v="Bioseguridad en odontología"/>
    <x v="1"/>
    <s v="5/29/2026"/>
    <s v="Claudia Patricia"/>
    <s v="Cárdenas Fandiño "/>
    <s v="Cédula de Ciudadanía"/>
    <n v="52079950"/>
    <n v="52079950"/>
    <s v="Claudia Patricia Cárdenas Fandiño "/>
    <n v="52079950"/>
    <s v="Odontologa "/>
    <s v="BOGOTA DISTRITO CAPITAL"/>
    <n v="3204880063"/>
    <s v="Claupat3304@hotmail.com"/>
    <s v="PATRICIA PÉREZ LEÓN-DIANA PATRICIA GRILLO TURRIAGO;"/>
    <n v="4"/>
    <n v="4"/>
    <n v="4"/>
    <n v="4"/>
    <n v="4"/>
    <n v="4"/>
    <n v="4"/>
    <n v="4"/>
    <n v="4"/>
    <n v="4"/>
    <n v="4"/>
    <n v="4"/>
    <s v="Excelente capacitación "/>
    <s v="Residuos Hospitalarios"/>
    <s v="Seguridad del paciente "/>
  </r>
  <r>
    <n v="4305"/>
    <s v="5/29/26 9:25:31"/>
    <s v="5/29/26 9:28:41"/>
    <s v="anonymous"/>
    <m/>
    <m/>
    <s v="CAPACITACIÓN"/>
    <s v="Bioseguridad en odontología"/>
    <x v="1"/>
    <s v="5/29/2026"/>
    <s v="Maria Eugenia "/>
    <s v="Ortega Osorio"/>
    <s v="Cédula de Ciudadanía"/>
    <n v="39773515"/>
    <n v="39773515"/>
    <s v="Independiente"/>
    <n v="39773515"/>
    <s v="Auditoria"/>
    <s v="BOGOTA DISTRITO CAPITAL"/>
    <n v="3115136081"/>
    <s v="meortega2001@yahoo.com"/>
    <s v="PATRICIA PÉREZ LEÓN-DIANA PATRICIA GRILLO TURRIAGO;"/>
    <n v="4"/>
    <n v="4"/>
    <n v="4"/>
    <n v="4"/>
    <n v="4"/>
    <n v="4"/>
    <n v="4"/>
    <n v="4"/>
    <n v="4"/>
    <n v="4"/>
    <n v="4"/>
    <n v="4"/>
    <s v="Ninguno"/>
    <s v="Ninguna de los anteriores"/>
    <s v="."/>
  </r>
  <r>
    <n v="4306"/>
    <s v="5/29/26 9:24:58"/>
    <s v="5/29/26 9:28:43"/>
    <s v="anonymous"/>
    <m/>
    <m/>
    <s v="CAPACITACIÓN"/>
    <s v="Bioseguridad en odontología"/>
    <x v="1"/>
    <s v="5/29/2026"/>
    <s v="Jorge Gabriel "/>
    <s v="López Toro "/>
    <s v="Cédula de Ciudadanía"/>
    <n v="79261443"/>
    <n v="79261443"/>
    <s v="Jorge Gabriel López Toro "/>
    <n v="79261443"/>
    <s v="Odontologo "/>
    <s v="BOGOTA DISTRITO CAPITAL"/>
    <n v="3153383521"/>
    <s v="gabrieltoro03@gmail.com"/>
    <s v="PATRICIA PÉREZ LEÓN-DIANA PATRICIA GRILLO TURRIAGO;"/>
    <n v="3"/>
    <n v="3"/>
    <n v="3"/>
    <n v="3"/>
    <n v="3"/>
    <n v="3"/>
    <n v="3"/>
    <n v="3"/>
    <n v="3"/>
    <n v="3"/>
    <n v="3"/>
    <n v="3"/>
    <s v="Excelente "/>
    <s v="Guías de Práctica Clínica"/>
    <s v="Farmacovigilancia "/>
  </r>
  <r>
    <n v="4307"/>
    <s v="5/29/26 9:24:49"/>
    <s v="5/29/26 9:28:44"/>
    <s v="anonymous"/>
    <m/>
    <m/>
    <s v="CAPACITACIÓN"/>
    <s v="Bioseguridad en odontología"/>
    <x v="1"/>
    <s v="5/29/2026"/>
    <s v="Natalia"/>
    <s v="Florez galvis"/>
    <s v="Cédula de Ciudadanía"/>
    <n v="1059812818"/>
    <n v="1059812818"/>
    <s v="Consultorio odontologico Andrés Ricardo rozo "/>
    <n v="80503974"/>
    <s v="Auxiliar "/>
    <s v="BOGOTA DISTRITO CAPITAL"/>
    <n v="2872390"/>
    <s v="Naty5248@hotmail.con"/>
    <s v="PATRICIA PÉREZ LEÓN-DIANA PATRICIA GRILLO TURRIAGO;"/>
    <n v="4"/>
    <n v="4"/>
    <n v="4"/>
    <n v="4"/>
    <n v="4"/>
    <n v="4"/>
    <n v="4"/>
    <n v="4"/>
    <n v="4"/>
    <n v="4"/>
    <n v="4"/>
    <n v="4"/>
    <s v="Ninguna "/>
    <s v="Residuos Hospitalarios"/>
    <s v="Esterilización "/>
  </r>
  <r>
    <n v="4308"/>
    <s v="5/29/26 9:26:46"/>
    <s v="5/29/26 9:29:15"/>
    <s v="anonymous"/>
    <m/>
    <m/>
    <s v="CAPACITACIÓN"/>
    <s v="Bioseguridad en odontología"/>
    <x v="1"/>
    <s v="5/29/2026"/>
    <s v="Vitalia "/>
    <s v="Roncancio rojas "/>
    <s v="Cédula de Ciudadanía"/>
    <n v="28429020"/>
    <n v="28429020"/>
    <s v="Consultorio odontologico "/>
    <n v="28429020"/>
    <s v="Odontologa "/>
    <s v="BOGOTA DISTRITO CAPITAL"/>
    <s v="300 568 6497 "/>
    <s v="Vitalia.roncancio@hotmail.com "/>
    <s v="PATRICIA PÉREZ LEÓN-DIANA PATRICIA GRILLO TURRIAGO;"/>
    <n v="4"/>
    <n v="4"/>
    <n v="4"/>
    <n v="4"/>
    <n v="4"/>
    <n v="4"/>
    <n v="4"/>
    <n v="4"/>
    <n v="4"/>
    <n v="4"/>
    <n v="4"/>
    <n v="4"/>
    <s v="Excelente "/>
    <s v="Bioseguridad en Odontología"/>
    <s v="Infraestructura "/>
  </r>
  <r>
    <n v="4309"/>
    <s v="5/29/26 9:26:14"/>
    <s v="5/29/26 9:29:22"/>
    <s v="anonymous"/>
    <m/>
    <m/>
    <s v="CAPACITACIÓN"/>
    <s v="Bioseguridad en odontología"/>
    <x v="0"/>
    <s v="5/29/2026"/>
    <s v="Alexander"/>
    <s v="Acuña Perez"/>
    <s v="Cédula de Ciudadanía"/>
    <n v="94472575"/>
    <n v="94472575"/>
    <s v="E.S.E. Hospital San Jorge"/>
    <n v="890312380"/>
    <s v="Tecnico en enfermeria"/>
    <s v="CALIMA DARIEN VALLE DEL CAUCA"/>
    <n v="3154800026"/>
    <s v="alexper399@hotmail.com"/>
    <s v="PATRICIA PÉREZ LEÓN-DIANA PATRICIA GRILLO TURRIAGO;"/>
    <n v="4"/>
    <n v="4"/>
    <n v="4"/>
    <n v="4"/>
    <n v="4"/>
    <n v="4"/>
    <n v="4"/>
    <n v="4"/>
    <n v="4"/>
    <n v="4"/>
    <n v="4"/>
    <n v="4"/>
    <s v="Gracias"/>
    <s v="Guías de Práctica Clínica"/>
    <s v="Gracias"/>
  </r>
  <r>
    <n v="4310"/>
    <s v="5/29/26 9:25:10"/>
    <s v="5/29/26 9:29:28"/>
    <s v="anonymous"/>
    <m/>
    <m/>
    <s v="CAPACITACIÓN"/>
    <s v="Bioseguridad en odontología"/>
    <x v="1"/>
    <s v="5/29/2026"/>
    <s v="Lina María "/>
    <s v="Rincón Forero"/>
    <s v="Cédula de Ciudadanía"/>
    <n v="1032413582"/>
    <n v="1032413582"/>
    <s v="Lina María Rincón Forero "/>
    <n v="1032413582"/>
    <s v="Endodoncista"/>
    <s v="BOGOTA DISTRITO CAPITAL"/>
    <n v="3123028879"/>
    <s v="lmrinconf@unal.edu.co"/>
    <s v="PATRICIA PÉREZ LEÓN-DIANA PATRICIA GRILLO TURRIAGO;"/>
    <n v="3"/>
    <n v="3"/>
    <n v="3"/>
    <n v="3"/>
    <n v="3"/>
    <n v="4"/>
    <n v="3"/>
    <n v="3"/>
    <n v="3"/>
    <n v="3"/>
    <n v="3"/>
    <n v="3"/>
    <s v="NA"/>
    <s v="Residuos Hospitalarios"/>
    <s v="NA"/>
  </r>
  <r>
    <n v="4311"/>
    <s v="5/29/26 9:25:20"/>
    <s v="5/29/26 9:29:28"/>
    <s v="anonymous"/>
    <m/>
    <m/>
    <s v="CAPACITACIÓN"/>
    <s v="Bioseguridad en odontología"/>
    <x v="1"/>
    <s v="5/29/2026"/>
    <s v="Leydi Katerine"/>
    <s v="González Quitian"/>
    <s v="Cédula de Ciudadanía"/>
    <n v="1016036668"/>
    <n v="1016036668"/>
    <s v="Citysmile"/>
    <n v="799853159"/>
    <s v="Auxiliar "/>
    <s v="BOGOTA DISTRITO CAPITAL"/>
    <n v="3204030137"/>
    <s v="kate.2091@hotmail.com"/>
    <s v="PATRICIA PÉREZ LEÓN-DIANA PATRICIA GRILLO TURRIAGO;"/>
    <n v="4"/>
    <n v="4"/>
    <n v="4"/>
    <n v="4"/>
    <n v="4"/>
    <n v="4"/>
    <n v="4"/>
    <n v="4"/>
    <n v="4"/>
    <n v="4"/>
    <n v="4"/>
    <n v="4"/>
    <s v="Na"/>
    <s v="Bioseguridad General"/>
    <s v="Na"/>
  </r>
  <r>
    <n v="4312"/>
    <s v="5/29/26 9:27:26"/>
    <s v="5/29/26 9:29:35"/>
    <s v="anonymous"/>
    <m/>
    <m/>
    <s v="CAPACITACIÓN"/>
    <s v="Bioseguridad en odontología"/>
    <x v="1"/>
    <s v="5/29/2026"/>
    <s v="RAFAEL ANTONIO "/>
    <s v="ORDUZ SOLARTE "/>
    <s v="Cédula de Ciudadanía"/>
    <n v="79841059"/>
    <n v="79841059"/>
    <s v="RAFAEL ANTONIO ORDUZ SOLARTE "/>
    <n v="79841059"/>
    <s v="ODONTOLOGO - ORTODONCISTA "/>
    <s v="BOGOTA DISTRITO CAPITAL"/>
    <n v="3005629842"/>
    <s v="RAFAELORDUZ@HOTMAIL.COM"/>
    <s v="PATRICIA PÉREZ LEÓN-DIANA PATRICIA GRILLO TURRIAGO;"/>
    <n v="4"/>
    <n v="4"/>
    <n v="4"/>
    <n v="4"/>
    <n v="4"/>
    <n v="4"/>
    <n v="4"/>
    <n v="4"/>
    <n v="4"/>
    <n v="4"/>
    <n v="4"/>
    <n v="4"/>
    <s v="NA"/>
    <s v="Conozca el proceso sancionatorio"/>
    <s v="NA"/>
  </r>
  <r>
    <n v="4313"/>
    <s v="5/29/26 9:26:28"/>
    <s v="5/29/26 9:29:38"/>
    <s v="anonymous"/>
    <m/>
    <m/>
    <s v="CAPACITACIÓN"/>
    <s v="Bioseguridad en odontología"/>
    <x v="1"/>
    <s v="5/29/2026"/>
    <s v="Sandra "/>
    <s v="Prieto"/>
    <s v="Cédula de Ciudadanía"/>
    <n v="1010178138"/>
    <n v="1010178138"/>
    <s v="Independiente "/>
    <n v="1010178138"/>
    <s v="Odontología "/>
    <s v="BOGOTA DISTRITO CAPITAL"/>
    <n v="3114675180"/>
    <s v="Milepc08@hotmail.com"/>
    <s v="PATRICIA PÉREZ LEÓN-DIANA PATRICIA GRILLO TURRIAGO;"/>
    <n v="4"/>
    <n v="4"/>
    <n v="3"/>
    <n v="3"/>
    <n v="3"/>
    <n v="3"/>
    <n v="3"/>
    <n v="3"/>
    <n v="3"/>
    <n v="3"/>
    <n v="3"/>
    <n v="3"/>
    <s v="C"/>
    <s v="Bioseguridad en Odontología"/>
    <s v="I"/>
  </r>
  <r>
    <n v="4314"/>
    <s v="5/29/26 9:24:49"/>
    <s v="5/29/26 9:29:44"/>
    <s v="anonymous"/>
    <m/>
    <m/>
    <s v="CAPACITACIÓN"/>
    <s v="Bioseguridad en odontología"/>
    <x v="1"/>
    <s v="5/29/2026"/>
    <s v="german eduardo"/>
    <s v="ardila gomez"/>
    <s v="Cédula de Ciudadanía"/>
    <n v="79643368"/>
    <n v="79643368"/>
    <s v="odontologia preferencial"/>
    <n v="79643368"/>
    <s v="odontologo rehabilitador oral"/>
    <s v="BOGOTA DISTRITO CAPITAL"/>
    <n v="3002980348"/>
    <s v="odontopreferencial@gmail.com"/>
    <s v="PATRICIA PÉREZ LEÓN-DIANA PATRICIA GRILLO TURRIAGO;"/>
    <n v="4"/>
    <n v="4"/>
    <n v="4"/>
    <n v="4"/>
    <n v="4"/>
    <n v="4"/>
    <n v="4"/>
    <n v="4"/>
    <n v="4"/>
    <n v="4"/>
    <n v="4"/>
    <n v="4"/>
    <s v="muy completa y educativa"/>
    <s v="Guías de Práctica Clínica"/>
    <s v="na"/>
  </r>
  <r>
    <n v="4315"/>
    <s v="5/29/26 9:24:50"/>
    <s v="5/29/26 9:30:01"/>
    <s v="anonymous"/>
    <m/>
    <m/>
    <s v="CAPACITACIÓN"/>
    <s v="Bioseguridad en odontología"/>
    <x v="1"/>
    <s v="5/29/2026"/>
    <s v="María del pilar "/>
    <s v="Chavarro leal "/>
    <s v="Cédula de Ciudadanía"/>
    <n v="35499326"/>
    <n v="35499326"/>
    <s v="Independiente "/>
    <n v="35499326"/>
    <s v="Odontólogo"/>
    <s v="BOGOTA DISTRITO CAPITAL"/>
    <n v="3153136575"/>
    <s v="mpilarch@yahoo.com.ar"/>
    <s v="PATRICIA PÉREZ LEÓN-DIANA PATRICIA GRILLO TURRIAGO;"/>
    <n v="4"/>
    <n v="4"/>
    <n v="4"/>
    <n v="4"/>
    <n v="4"/>
    <n v="4"/>
    <n v="4"/>
    <n v="4"/>
    <n v="4"/>
    <n v="4"/>
    <n v="4"/>
    <n v="4"/>
    <s v="Excelente charla "/>
    <s v="Guías de Práctica Clínica"/>
    <s v="Proceso sancionatorio"/>
  </r>
  <r>
    <n v="4316"/>
    <s v="5/29/26 9:26:25"/>
    <s v="5/29/26 9:30:07"/>
    <s v="anonymous"/>
    <m/>
    <m/>
    <s v="CAPACITACIÓN"/>
    <s v="Bioseguridad en odontología"/>
    <x v="1"/>
    <s v="5/29/2026"/>
    <s v="Patricia"/>
    <s v="Baquero gomez"/>
    <s v="Cédula de Ciudadanía"/>
    <n v="51573206"/>
    <n v="51573206"/>
    <s v="Patricia baquero"/>
    <n v="51573206"/>
    <s v="Odontología "/>
    <s v="BOGOTA DISTRITO CAPITAL"/>
    <n v="3012243506"/>
    <s v="patricia-baquero@hotmail.com"/>
    <s v="PATRICIA PÉREZ LEÓN-DIANA PATRICIA GRILLO TURRIAGO;"/>
    <n v="4"/>
    <n v="4"/>
    <n v="4"/>
    <n v="4"/>
    <n v="4"/>
    <n v="4"/>
    <n v="4"/>
    <n v="4"/>
    <n v="4"/>
    <n v="4"/>
    <n v="4"/>
    <n v="4"/>
    <s v="Gracias "/>
    <s v="Pamec "/>
    <s v="Rips"/>
  </r>
  <r>
    <n v="4317"/>
    <s v="5/29/26 9:26:22"/>
    <s v="5/29/26 9:30:08"/>
    <s v="anonymous"/>
    <m/>
    <m/>
    <s v="CAPACITACIÓN"/>
    <s v="Bioseguridad en odontología"/>
    <x v="1"/>
    <s v="5/29/2026"/>
    <s v="Alejandra Xilena "/>
    <s v="Vargas Fragozo"/>
    <s v="Cédula de Ciudadanía"/>
    <n v="35429252"/>
    <n v="35429252"/>
    <s v="Dra. Alejandra Vargas Estética Dental"/>
    <n v="354292521"/>
    <s v="Odontologa "/>
    <s v="BOGOTA DISTRITO CAPITAL"/>
    <n v="3114879992"/>
    <s v="alejandravargas1014@hotmail.com"/>
    <s v="PATRICIA PÉREZ LEÓN-DIANA PATRICIA GRILLO TURRIAGO;"/>
    <n v="4"/>
    <n v="4"/>
    <n v="4"/>
    <n v="4"/>
    <n v="4"/>
    <n v="4"/>
    <n v="4"/>
    <n v="4"/>
    <n v="4"/>
    <n v="4"/>
    <n v="4"/>
    <n v="4"/>
    <s v="Perfecto excelente comunicación! Muy dada a las preguntas me gustó mucho "/>
    <s v="Estándar 4: Medicamentos, dispositivos Médicos e insumos"/>
    <s v="Residuos hospitalarios"/>
  </r>
  <r>
    <n v="4318"/>
    <s v="5/29/26 9:25:05"/>
    <s v="5/29/26 9:30:14"/>
    <s v="anonymous"/>
    <m/>
    <m/>
    <s v="CAPACITACIÓN"/>
    <s v="Bioseguridad en odontología"/>
    <x v="0"/>
    <s v="5/29/2026"/>
    <s v="LUZ ADRIANA "/>
    <s v="CONTRERAS MENJURA"/>
    <s v="Cédula de Ciudadanía"/>
    <n v="1012373888"/>
    <n v="1012373888"/>
    <s v="MAVA "/>
    <n v="901686393"/>
    <s v="AUXILIAR DE ODONTOLOGÍA"/>
    <s v="BOGOTA DISTRITO CAPITAL"/>
    <n v="3506025330"/>
    <s v="luzacontreras1991@gmail.com"/>
    <s v="PATRICIA PÉREZ LEÓN-DIANA PATRICIA GRILLO TURRIAGO;"/>
    <n v="3"/>
    <n v="3"/>
    <n v="3"/>
    <n v="3"/>
    <n v="3"/>
    <n v="3"/>
    <n v="3"/>
    <n v="3"/>
    <n v="3"/>
    <n v="3"/>
    <n v="3"/>
    <n v="3"/>
    <s v="ninguna"/>
    <s v="Estándar 4: Medicamentos, dispositivos Médicos e insumos"/>
    <s v="n/a"/>
  </r>
  <r>
    <n v="4319"/>
    <s v="5/29/26 9:27:09"/>
    <s v="5/29/26 9:30:16"/>
    <s v="anonymous"/>
    <m/>
    <m/>
    <s v="CAPACITACIÓN"/>
    <s v="Bioseguridad en odontología"/>
    <x v="0"/>
    <s v="5/29/2026"/>
    <s v="Lida Johanna "/>
    <s v="Vargas Castillo "/>
    <s v="Cédula de Ciudadanía"/>
    <n v="1015404013"/>
    <n v="1015404013"/>
    <s v="Servicio de Atención Odontológica SAS "/>
    <n v="830041565"/>
    <s v="Auxiliar de consultorio odontología "/>
    <s v="BOGOTA DISTRITO CAPITAL"/>
    <n v="3212669719"/>
    <s v="monitavargas2017@gmail.com"/>
    <s v="PATRICIA PÉREZ LEÓN-DIANA PATRICIA GRILLO TURRIAGO;"/>
    <n v="4"/>
    <n v="4"/>
    <n v="4"/>
    <n v="4"/>
    <n v="4"/>
    <n v="4"/>
    <n v="4"/>
    <n v="4"/>
    <n v="4"/>
    <n v="4"/>
    <n v="4"/>
    <n v="4"/>
    <s v="Ninguna "/>
    <s v="Guías de Práctica Clínica"/>
    <s v="Ninguna "/>
  </r>
  <r>
    <n v="4320"/>
    <s v="5/29/26 9:24:46"/>
    <s v="5/29/26 9:30:17"/>
    <s v="anonymous"/>
    <m/>
    <m/>
    <s v="CAPACITACIÓN"/>
    <s v="Bioseguridad en odontología"/>
    <x v="1"/>
    <s v="5/29/2026"/>
    <s v="ASTRID FABIOLA"/>
    <s v="ESPINOSA MORENO"/>
    <s v="Cédula de Ciudadanía"/>
    <n v="33365442"/>
    <n v="33365442"/>
    <s v="Astrid Fabiola Espinosa Moreno"/>
    <n v="33365442"/>
    <s v="Endodoncista"/>
    <s v="BOGOTA DISTRITO CAPITAL"/>
    <n v="3112945906"/>
    <s v="afem33@hotmail.com_x000a_afaesm@gmail.com"/>
    <s v="PATRICIA PÉREZ LEÓN-DIANA PATRICIA GRILLO TURRIAGO;"/>
    <n v="4"/>
    <n v="4"/>
    <n v="4"/>
    <n v="4"/>
    <n v="4"/>
    <n v="4"/>
    <n v="4"/>
    <n v="4"/>
    <n v="4"/>
    <n v="4"/>
    <n v="4"/>
    <n v="4"/>
    <s v="NA"/>
    <s v="Seguridad del Paciente Profesional Independiente"/>
    <s v="NA"/>
  </r>
  <r>
    <n v="4321"/>
    <s v="5/29/26 9:25:01"/>
    <s v="5/29/26 9:30:19"/>
    <s v="anonymous"/>
    <m/>
    <m/>
    <s v="CAPACITACIÓN"/>
    <s v="Bioseguridad en odontología"/>
    <x v="0"/>
    <s v="5/29/2026"/>
    <s v="DORIS "/>
    <s v="VEGA ALDANA "/>
    <s v="Cédula de Ciudadanía"/>
    <n v="39621234"/>
    <n v="39621234"/>
    <s v="CLINICA LOYOLA SAS "/>
    <n v="830103995"/>
    <s v="ODONTOLOGA LIDER "/>
    <s v="FUSAGASUGA "/>
    <n v="3106962656"/>
    <s v="vegadoris05@yahoo.es"/>
    <s v="PATRICIA PÉREZ LEÓN-DIANA PATRICIA GRILLO TURRIAGO;"/>
    <n v="4"/>
    <n v="4"/>
    <n v="4"/>
    <n v="4"/>
    <n v="4"/>
    <n v="4"/>
    <n v="4"/>
    <n v="4"/>
    <n v="4"/>
    <n v="4"/>
    <n v="4"/>
    <n v="4"/>
    <s v="VERIFICAR LA CALIDAD DEL SONIDO , "/>
    <s v="Guías de Práctica Clínica"/>
    <s v="PAMEC"/>
  </r>
  <r>
    <n v="4322"/>
    <s v="5/29/26 9:25:01"/>
    <s v="5/29/26 9:30:24"/>
    <s v="anonymous"/>
    <m/>
    <m/>
    <s v="CAPACITACIÓN"/>
    <s v="Bioseguridad en odontología"/>
    <x v="1"/>
    <s v="5/29/2026"/>
    <s v="Ginna Maritza"/>
    <s v="Rodriguez Angel"/>
    <s v="Cédula de Ciudadanía"/>
    <n v="52709774"/>
    <n v="52709774"/>
    <s v="Odontologia Especializada Dra. Ginna Rodriguez"/>
    <n v="527097746"/>
    <s v="Odontologa/Ortodoncista"/>
    <s v="BOGOTA DISTRITO CAPITAL"/>
    <n v="3146436476"/>
    <s v="gmrodriguez52@hotmail.com"/>
    <s v="PATRICIA PÉREZ LEÓN-DIANA PATRICIA GRILLO TURRIAGO;"/>
    <n v="4"/>
    <n v="4"/>
    <n v="4"/>
    <n v="4"/>
    <n v="4"/>
    <n v="4"/>
    <n v="4"/>
    <n v="4"/>
    <n v="4"/>
    <n v="4"/>
    <n v="4"/>
    <n v="4"/>
    <s v="Fe3licitaciones por la capacitacion, ya que ha sido de gran ayuda para mejorar "/>
    <s v="Estándar 4: Medicamentos, dispositivos Médicos e insumos"/>
    <s v="Na"/>
  </r>
  <r>
    <n v="4323"/>
    <s v="5/29/26 9:26:21"/>
    <s v="5/29/26 9:30:28"/>
    <s v="anonymous"/>
    <m/>
    <m/>
    <s v="CAPACITACIÓN"/>
    <s v="Bioseguridad en odontología"/>
    <x v="0"/>
    <s v="5/29/2026"/>
    <s v="LEIDY KATHERINE "/>
    <s v="PARRA BELTRAN "/>
    <s v="Cédula de Ciudadanía"/>
    <n v="52779734"/>
    <n v="52779734"/>
    <s v="IPS SURAMERICANA "/>
    <n v="811007832"/>
    <s v="LIDER DE ODONTOLOGIA"/>
    <s v="BOGOTA DISTRITO CAPITAL"/>
    <n v="3017841996"/>
    <s v="lkparra@sura.com.co"/>
    <s v="PATRICIA PÉREZ LEÓN-DIANA PATRICIA GRILLO TURRIAGO;"/>
    <n v="4"/>
    <n v="4"/>
    <n v="4"/>
    <n v="4"/>
    <n v="4"/>
    <n v="4"/>
    <n v="4"/>
    <n v="4"/>
    <n v="4"/>
    <n v="4"/>
    <n v="4"/>
    <n v="4"/>
    <s v="por favor responder la spreguntas de chat para no quedarnos con vacios, mil gracias "/>
    <s v="Bioseguridad en Odontología"/>
    <s v="Reprocesamiento de odontología "/>
  </r>
  <r>
    <n v="4324"/>
    <s v="5/29/26 9:26:29"/>
    <s v="5/29/26 9:30:30"/>
    <s v="anonymous"/>
    <m/>
    <m/>
    <s v="CAPACITACIÓN"/>
    <s v="Bioseguridad en odontología"/>
    <x v="0"/>
    <s v="5/29/2026"/>
    <s v="Gladys "/>
    <s v="Villamil Sanchez "/>
    <s v="Cédula de Ciudadanía"/>
    <n v="39792432"/>
    <n v="39792432"/>
    <s v="Federación Odontológica Colombiana "/>
    <n v="860006792"/>
    <s v="Auxiliar de odontología "/>
    <s v="BOGOTA DISTRITO CAPITAL"/>
    <n v="3012727049"/>
    <s v="gladys21villamil@gmail.com"/>
    <s v="PATRICIA PÉREZ LEÓN-DIANA PATRICIA GRILLO TURRIAGO;"/>
    <n v="3"/>
    <n v="3"/>
    <n v="4"/>
    <n v="3"/>
    <n v="4"/>
    <n v="4"/>
    <n v="4"/>
    <n v="4"/>
    <n v="3"/>
    <n v="3"/>
    <n v="3"/>
    <n v="3"/>
    <s v="Na"/>
    <s v="Estándar 3. Dotación Resolución 3100 de 2019 (Equipos biomédicos)"/>
    <s v="Na"/>
  </r>
  <r>
    <n v="4325"/>
    <s v="5/29/26 9:26:06"/>
    <s v="5/29/26 9:30:33"/>
    <s v="anonymous"/>
    <m/>
    <m/>
    <s v="CAPACITACIÓN"/>
    <s v="Bioseguridad en odontología"/>
    <x v="0"/>
    <s v="5/29/2026"/>
    <s v="Ana Maria "/>
    <s v="Pabon Perez "/>
    <s v="Cédula de Ciudadanía"/>
    <n v="41782879"/>
    <n v="41782879"/>
    <s v="Servicio de Atención Odontologica SAS "/>
    <n v="830041565"/>
    <s v="Odontologa "/>
    <s v="BOGOTA DISTRITO CAPITAL"/>
    <n v="3123783706"/>
    <s v="gerencia@clinicaodontologicasedato.com"/>
    <s v="PATRICIA PÉREZ LEÓN-DIANA PATRICIA GRILLO TURRIAGO;"/>
    <n v="4"/>
    <n v="4"/>
    <n v="4"/>
    <n v="4"/>
    <n v="4"/>
    <n v="4"/>
    <n v="4"/>
    <n v="4"/>
    <n v="4"/>
    <n v="4"/>
    <n v="4"/>
    <n v="4"/>
    <s v="Ninguna "/>
    <s v="Residuos Hospitalarios"/>
    <s v="N/A"/>
  </r>
  <r>
    <n v="4326"/>
    <s v="5/29/26 9:27:18"/>
    <s v="5/29/26 9:30:41"/>
    <s v="anonymous"/>
    <m/>
    <m/>
    <s v="CAPACITACIÓN"/>
    <s v="Bioseguridad en odontología"/>
    <x v="1"/>
    <s v="5/29/2026"/>
    <s v="LINA MARIA "/>
    <s v="GODOY DURAN"/>
    <s v="Cédula de Ciudadanía"/>
    <n v="51973602"/>
    <n v="51973602"/>
    <s v="LINA MARIA GODOY DURAN"/>
    <n v="51973602"/>
    <s v="ORTODONCISTA"/>
    <s v="BOGOTA DISTRITO CAPITAL"/>
    <n v="3043960022"/>
    <s v="LGODOYD@HOTMAIL.COM"/>
    <s v="PATRICIA PÉREZ LEÓN-DIANA PATRICIA GRILLO TURRIAGO;"/>
    <n v="4"/>
    <n v="4"/>
    <n v="4"/>
    <n v="4"/>
    <n v="4"/>
    <n v="4"/>
    <n v="4"/>
    <n v="4"/>
    <n v="4"/>
    <n v="4"/>
    <n v="4"/>
    <n v="4"/>
    <s v="Excelente informacion "/>
    <s v="Guías de Práctica Clínica"/>
    <s v="Residuos biosanitarios"/>
  </r>
  <r>
    <n v="4327"/>
    <s v="5/29/26 9:26:20"/>
    <s v="5/29/26 9:30:53"/>
    <s v="anonymous"/>
    <m/>
    <m/>
    <s v="CAPACITACIÓN"/>
    <s v="Bioseguridad en odontología"/>
    <x v="1"/>
    <s v="5/29/2026"/>
    <s v="Yolanda "/>
    <s v="Roa Caucali "/>
    <s v="Cédula de Ciudadanía"/>
    <n v="39773289"/>
    <n v="39773289"/>
    <s v="YOLANDA ROA CAUCALI "/>
    <n v="39773289"/>
    <s v="Odontologo "/>
    <s v="BOGOTA DISTRITO CAPITAL"/>
    <n v="3153502842"/>
    <s v="drayolandaroa@yahoo.es"/>
    <s v="PATRICIA PÉREZ LEÓN-DIANA PATRICIA GRILLO TURRIAGO;"/>
    <n v="4"/>
    <n v="4"/>
    <n v="4"/>
    <n v="4"/>
    <n v="4"/>
    <n v="4"/>
    <n v="4"/>
    <n v="4"/>
    <n v="4"/>
    <n v="4"/>
    <n v="4"/>
    <n v="4"/>
    <s v="Muy clara la información  excelente capacitación "/>
    <s v="Infraestructura"/>
    <s v="Seguridad del paciente profesional independiente "/>
  </r>
  <r>
    <n v="4328"/>
    <s v="5/29/26 9:24:50"/>
    <s v="5/29/26 9:30:54"/>
    <s v="anonymous"/>
    <m/>
    <m/>
    <s v="CAPACITACIÓN"/>
    <s v="Bioseguridad en odontología"/>
    <x v="1"/>
    <s v="5/29/2026"/>
    <s v="Paula andrea "/>
    <s v="Ordoñez ropero"/>
    <s v="Cédula de Ciudadanía"/>
    <n v="1032461616"/>
    <n v="1032461616"/>
    <s v="Paula Ordóñez"/>
    <n v="1032461616"/>
    <s v="Odontologa"/>
    <s v="BOGOTA DISTRITO CAPITAL"/>
    <n v="3177536331"/>
    <s v="Paulaandrea2601@gmail.com"/>
    <s v="PATRICIA PÉREZ LEÓN-DIANA PATRICIA GRILLO TURRIAGO;"/>
    <n v="3"/>
    <n v="4"/>
    <n v="4"/>
    <n v="4"/>
    <n v="4"/>
    <n v="4"/>
    <n v="4"/>
    <n v="4"/>
    <n v="4"/>
    <n v="4"/>
    <n v="4"/>
    <n v="3"/>
    <s v="Felicitaciones "/>
    <s v="Seguridad del Paciente Profesional Independiente"/>
    <s v="Humanizacion"/>
  </r>
  <r>
    <n v="4329"/>
    <s v="5/29/26 9:26:25"/>
    <s v="5/29/26 9:31:08"/>
    <s v="anonymous"/>
    <m/>
    <m/>
    <s v="CAPACITACIÓN"/>
    <s v="Bioseguridad en odontología"/>
    <x v="1"/>
    <s v="5/29/2026"/>
    <s v="Brisbanys "/>
    <s v="Sinitave zabaleta "/>
    <s v="Cédula de Ciudadanía"/>
    <n v="1001684066"/>
    <n v="1001684066"/>
    <s v="Independiente - Tatiana vasquez "/>
    <n v="43871274"/>
    <s v="Auxiliar de odontología "/>
    <s v="BOGOTA DISTRITO CAPITAL"/>
    <n v="3122773688"/>
    <s v="Bris2804@hotmail.com"/>
    <s v="PATRICIA PÉREZ LEÓN-DIANA PATRICIA GRILLO TURRIAGO;"/>
    <n v="4"/>
    <n v="4"/>
    <n v="4"/>
    <n v="4"/>
    <n v="4"/>
    <n v="4"/>
    <n v="4"/>
    <n v="4"/>
    <n v="4"/>
    <n v="4"/>
    <n v="4"/>
    <n v="4"/>
    <s v="Excelente capacitación "/>
    <s v="Residuos Hospitalarios"/>
    <s v="N/A"/>
  </r>
  <r>
    <n v="4330"/>
    <s v="5/29/26 9:25:57"/>
    <s v="5/29/26 9:31:08"/>
    <s v="anonymous"/>
    <m/>
    <m/>
    <s v="CAPACITACIÓN"/>
    <s v="Bioseguridad en odontología"/>
    <x v="1"/>
    <s v="5/29/2026"/>
    <s v="JORGE ALEJANDRO"/>
    <s v="NEIRA VASQUEZ"/>
    <s v="Cédula de Ciudadanía"/>
    <n v="79686623"/>
    <n v="79686623"/>
    <s v="CONSULTORIO ODONTOLOGICO JORGE NEIRA"/>
    <n v="79686623"/>
    <s v="ODONTOLOGO ESPECIALIZADO"/>
    <s v="BOGOTA DISTRITO CAPITAL"/>
    <n v="3108583648"/>
    <s v="jorgeneiravasquez@gmail.com"/>
    <s v="PATRICIA PÉREZ LEÓN-DIANA PATRICIA GRILLO TURRIAGO;"/>
    <n v="4"/>
    <n v="4"/>
    <n v="4"/>
    <n v="4"/>
    <n v="4"/>
    <n v="4"/>
    <n v="4"/>
    <n v="4"/>
    <n v="4"/>
    <n v="4"/>
    <n v="4"/>
    <n v="4"/>
    <s v="NA"/>
    <s v="Estándar 4: Medicamentos, dispositivos Médicos e insumos"/>
    <s v="NA"/>
  </r>
  <r>
    <n v="4331"/>
    <s v="5/29/26 9:24:55"/>
    <s v="5/29/26 9:31:09"/>
    <s v="anonymous"/>
    <m/>
    <m/>
    <s v="CAPACITACIÓN"/>
    <s v="Bioseguridad en odontología"/>
    <x v="1"/>
    <s v="5/29/2026"/>
    <s v="MIREYA LILIANA"/>
    <s v="GUERRERO MOLINA"/>
    <s v="Cédula de Ciudadanía"/>
    <n v="59813436"/>
    <n v="59813436"/>
    <s v="CONSULTORIO MIREYA LILIANA GUERRERO MOLINA"/>
    <n v="59813436"/>
    <s v="ODONTOLOGA"/>
    <s v="BOGOTA DISTRITO CAPITAL"/>
    <n v="3005601539"/>
    <s v="lilianagmg@yahoo.com"/>
    <s v="PATRICIA PÉREZ LEÓN-DIANA PATRICIA GRILLO TURRIAGO;"/>
    <n v="3"/>
    <n v="3"/>
    <n v="2"/>
    <n v="2"/>
    <n v="3"/>
    <n v="3"/>
    <n v="3"/>
    <n v="3"/>
    <n v="3"/>
    <n v="2"/>
    <n v="3"/>
    <n v="3"/>
    <s v="Ninguno"/>
    <s v="Conozca el proceso sancionatorio"/>
    <s v="NA"/>
  </r>
  <r>
    <n v="4332"/>
    <s v="5/29/26 9:25:03"/>
    <s v="5/29/26 9:31:09"/>
    <s v="anonymous"/>
    <m/>
    <m/>
    <s v="CAPACITACIÓN"/>
    <s v="Bioseguridad en odontología"/>
    <x v="0"/>
    <s v="5/29/2026"/>
    <s v="Laura yuliana "/>
    <s v="Pedreros cruz "/>
    <s v="Cédula de Ciudadanía"/>
    <n v="1034776512"/>
    <n v="1034776512"/>
    <s v="Clinica oral deln ltda "/>
    <n v="900169768"/>
    <s v="Auxiliar de odontología "/>
    <s v="BOGOTA DISTRITO CAPITAL"/>
    <n v="3244241603"/>
    <s v="Lauracruz200424@gmail.com"/>
    <s v="PATRICIA PÉREZ LEÓN-DIANA PATRICIA GRILLO TURRIAGO;"/>
    <n v="3"/>
    <n v="3"/>
    <n v="3"/>
    <n v="4"/>
    <n v="3"/>
    <n v="4"/>
    <n v="3"/>
    <n v="4"/>
    <n v="4"/>
    <n v="4"/>
    <n v="3"/>
    <n v="4"/>
    <s v="Ninguna "/>
    <s v="Bioseguridad en Odontología"/>
    <s v="Seguridad del paciente "/>
  </r>
  <r>
    <n v="4333"/>
    <s v="5/29/26 9:26:10"/>
    <s v="5/29/26 9:31:19"/>
    <s v="anonymous"/>
    <m/>
    <m/>
    <s v="CAPACITACIÓN"/>
    <s v="Bioseguridad en odontología"/>
    <x v="1"/>
    <s v="5/29/2026"/>
    <s v="Yolanda "/>
    <s v="Tapias Diaz"/>
    <s v="Cédula de Ciudadanía"/>
    <n v="37888778"/>
    <n v="37888778"/>
    <s v="Yolanda Tapias Diaz"/>
    <n v="37888778"/>
    <s v="Auditora  en Salud"/>
    <s v="Cajica"/>
    <n v="3205422269"/>
    <s v="Yoladi@gmail.com"/>
    <s v="PATRICIA PÉREZ LEÓN-DIANA PATRICIA GRILLO TURRIAGO;"/>
    <n v="4"/>
    <n v="4"/>
    <n v="4"/>
    <n v="4"/>
    <n v="4"/>
    <n v="4"/>
    <n v="4"/>
    <n v="4"/>
    <n v="4"/>
    <n v="4"/>
    <n v="4"/>
    <n v="4"/>
    <s v="Gracias"/>
    <s v="Seguridad del Paciente Profesional Independiente"/>
    <s v="Acreditacion"/>
  </r>
  <r>
    <n v="4334"/>
    <s v="5/29/26 9:27:30"/>
    <s v="5/29/26 9:31:19"/>
    <s v="anonymous"/>
    <m/>
    <m/>
    <s v="CAPACITACIÓN"/>
    <s v="Bioseguridad en odontología"/>
    <x v="1"/>
    <s v="5/29/2026"/>
    <s v="MARIA DEL PILAR"/>
    <s v="GOMEZ VALDERRAMA"/>
    <s v="Cédula de Ciudadanía"/>
    <n v="51789937"/>
    <n v="51789937"/>
    <s v="MARIA DEL PILAR GOMEZ VALDERRAMA"/>
    <n v="51789937"/>
    <s v="ORTODONCISTA"/>
    <s v="BOGOTA DISTRITO CAPITAL"/>
    <n v="3003250350"/>
    <s v="docpilita@hotmail.com"/>
    <s v="PATRICIA PÉREZ LEÓN-DIANA PATRICIA GRILLO TURRIAGO;"/>
    <n v="4"/>
    <n v="4"/>
    <n v="4"/>
    <n v="4"/>
    <n v="4"/>
    <n v="4"/>
    <n v="4"/>
    <n v="4"/>
    <n v="4"/>
    <n v="4"/>
    <n v="4"/>
    <n v="4"/>
    <s v="BUENA CAPACITACION"/>
    <s v="Residuos Hospitalarios"/>
    <s v="GUIAS DE PRACTICA CLINICA"/>
  </r>
  <r>
    <n v="4335"/>
    <s v="5/29/26 9:26:01"/>
    <s v="5/29/26 9:31:36"/>
    <s v="anonymous"/>
    <m/>
    <m/>
    <s v="CAPACITACIÓN"/>
    <s v="Bioseguridad en odontología"/>
    <x v="1"/>
    <s v="5/29/2026"/>
    <s v="Sandra Patricia "/>
    <s v="Narváez Fonseca "/>
    <s v="Cédula de Ciudadanía"/>
    <n v="51818659"/>
    <n v="51818659"/>
    <s v="Sandra Patricia Narváez Fonseca "/>
    <n v="51818659"/>
    <s v="Odontóloga"/>
    <s v="BOGOTA DISTRITO CAPITAL"/>
    <n v="3223364920"/>
    <s v="sandranarv04@yahoo.com"/>
    <s v="PATRICIA PÉREZ LEÓN-DIANA PATRICIA GRILLO TURRIAGO;"/>
    <n v="3"/>
    <n v="3"/>
    <n v="3"/>
    <n v="3"/>
    <n v="3"/>
    <n v="3"/>
    <n v="3"/>
    <n v="3"/>
    <n v="3"/>
    <n v="3"/>
    <n v="3"/>
    <n v="3"/>
    <s v="NA"/>
    <s v="Residuos Hospitalarios"/>
    <s v="NA"/>
  </r>
  <r>
    <n v="4336"/>
    <s v="5/29/26 9:24:47"/>
    <s v="5/29/26 9:31:46"/>
    <s v="anonymous"/>
    <m/>
    <m/>
    <s v="CAPACITACIÓN"/>
    <s v="Bioseguridad en odontología"/>
    <x v="1"/>
    <s v="5/29/2026"/>
    <s v="emily mariana de jesus"/>
    <s v="roman moncada"/>
    <s v="Cédula de Ciudadanía"/>
    <n v="1034303756"/>
    <n v="1034303756"/>
    <s v="EMILY ROMAN"/>
    <n v="1034303756"/>
    <s v="PERIODONCISTA"/>
    <s v="BOGOTA DISTRITO CAPITAL"/>
    <n v="3102438659"/>
    <s v="JOEMILY20082008@HOTMAIL.COM"/>
    <s v="PATRICIA PÉREZ LEÓN-DIANA PATRICIA GRILLO TURRIAGO;"/>
    <n v="4"/>
    <n v="4"/>
    <n v="4"/>
    <n v="4"/>
    <n v="4"/>
    <n v="4"/>
    <n v="4"/>
    <n v="4"/>
    <n v="4"/>
    <n v="4"/>
    <n v="4"/>
    <n v="4"/>
    <s v="EXCELENTE"/>
    <s v="Estándar 3. Dotación Resolución 3100 de 2019 (Equipos biomédicos)"/>
    <s v="MEDICAMENTOS"/>
  </r>
  <r>
    <n v="4337"/>
    <s v="5/29/26 9:29:49"/>
    <s v="5/29/26 9:31:48"/>
    <s v="anonymous"/>
    <m/>
    <m/>
    <s v="CAPACITACIÓN"/>
    <s v="Bioseguridad en odontología"/>
    <x v="1"/>
    <s v="5/29/2026"/>
    <s v="MARIA DEL PILAR "/>
    <s v="RUBIANO GARCÍA "/>
    <s v="Cédula de Ciudadanía"/>
    <n v="51947043"/>
    <n v="51947043"/>
    <s v="MARIA ALEXANDRA SILVA OTERO "/>
    <n v="1034313353"/>
    <s v="AUXILIAR "/>
    <s v="BOGOTA DISTRITO CAPITAL"/>
    <n v="3023518505"/>
    <s v="PILARRUBIANO69@GMAIL.COM"/>
    <s v="PATRICIA PÉREZ LEÓN-DIANA PATRICIA GRILLO TURRIAGO;"/>
    <n v="4"/>
    <n v="4"/>
    <n v="4"/>
    <n v="4"/>
    <n v="4"/>
    <n v="4"/>
    <n v="4"/>
    <n v="4"/>
    <n v="4"/>
    <n v="4"/>
    <n v="4"/>
    <n v="4"/>
    <s v="NA"/>
    <s v="Conozca el proceso sancionatorio"/>
    <s v="NA"/>
  </r>
  <r>
    <n v="4338"/>
    <s v="5/29/26 9:28:50"/>
    <s v="5/29/26 9:32:02"/>
    <s v="anonymous"/>
    <m/>
    <m/>
    <s v="CAPACITACIÓN"/>
    <s v="Bioseguridad en odontología"/>
    <x v="1"/>
    <s v="5/29/2026"/>
    <s v="ANIBAL FERNANDO "/>
    <s v="ROZO PEREZ"/>
    <s v="Cédula de Ciudadanía"/>
    <n v="79573837"/>
    <n v="79573837"/>
    <s v="CONSULTORIO GAMA DENT"/>
    <n v="10244636867"/>
    <s v="ODONTOLOGIA"/>
    <s v="BOGOTA DISTRITO CAPITAL"/>
    <n v="3147149617"/>
    <s v="sonfejo@hotmail.es"/>
    <s v="PATRICIA PÉREZ LEÓN-DIANA PATRICIA GRILLO TURRIAGO;"/>
    <n v="4"/>
    <n v="4"/>
    <n v="4"/>
    <n v="4"/>
    <n v="4"/>
    <n v="4"/>
    <n v="4"/>
    <n v="4"/>
    <n v="4"/>
    <n v="4"/>
    <n v="4"/>
    <n v="4"/>
    <s v="na"/>
    <s v="Conozca el proceso sancionatorio"/>
    <s v="na"/>
  </r>
  <r>
    <n v="4339"/>
    <s v="5/29/26 9:26:32"/>
    <s v="5/29/26 9:32:06"/>
    <s v="anonymous"/>
    <m/>
    <m/>
    <s v="CAPACITACIÓN"/>
    <s v="Bioseguridad en odontología"/>
    <x v="2"/>
    <s v="5/29/2026"/>
    <s v="Alba Vibiana "/>
    <s v="Ortega Sánchez "/>
    <s v="Cédula de Ciudadanía"/>
    <n v="1061696088"/>
    <n v="1061696088"/>
    <s v="Alba Vibiana Ortega Sánchez "/>
    <n v="9010280967"/>
    <s v="Odontologa general "/>
    <s v="BOGOTA DISTRITO CAPITAL"/>
    <n v="3245853737"/>
    <s v="Vibianaortega@gmail.com"/>
    <s v="PATRICIA PÉREZ LEÓN-DIANA PATRICIA GRILLO TURRIAGO;"/>
    <n v="4"/>
    <n v="4"/>
    <n v="4"/>
    <n v="4"/>
    <n v="4"/>
    <n v="4"/>
    <n v="4"/>
    <n v="4"/>
    <n v="4"/>
    <n v="4"/>
    <n v="4"/>
    <n v="4"/>
    <s v="Na"/>
    <s v="Bioseguridad General"/>
    <s v="Na"/>
  </r>
  <r>
    <n v="4340"/>
    <s v="5/29/26 9:28:11"/>
    <s v="5/29/26 9:32:09"/>
    <s v="anonymous"/>
    <m/>
    <m/>
    <s v="CAPACITACIÓN"/>
    <s v="Bioseguridad en odontología"/>
    <x v="1"/>
    <s v="5/29/2026"/>
    <s v="lilia joyce"/>
    <s v="angel riaño"/>
    <s v="Cédula de Ciudadanía"/>
    <n v="35414402"/>
    <n v="35414402"/>
    <s v="conultorio odonotlogico"/>
    <n v="35414402"/>
    <s v="odontologa"/>
    <s v="ZIPAQUIRA CUNDINAMARCA"/>
    <n v="3105660468"/>
    <s v="cpaipag@yahoo.com"/>
    <s v="PATRICIA PÉREZ LEÓN-DIANA PATRICIA GRILLO TURRIAGO;"/>
    <n v="4"/>
    <n v="4"/>
    <n v="4"/>
    <n v="4"/>
    <n v="4"/>
    <n v="4"/>
    <n v="4"/>
    <n v="4"/>
    <n v="4"/>
    <n v="4"/>
    <n v="4"/>
    <n v="4"/>
    <s v="excelente exposicion"/>
    <s v="Guías de Práctica Clínica"/>
    <s v="enfoque difeencial"/>
  </r>
  <r>
    <n v="4341"/>
    <s v="5/29/26 9:28:26"/>
    <s v="5/29/26 9:32:09"/>
    <s v="anonymous"/>
    <m/>
    <m/>
    <s v="CAPACITACIÓN"/>
    <s v="Bioseguridad en odontología"/>
    <x v="1"/>
    <s v="5/29/2026"/>
    <s v="Keter "/>
    <s v="Fernandez Penagos"/>
    <s v="Cédula de Ciudadanía"/>
    <n v="52094211"/>
    <n v="52094211"/>
    <s v="Consultorio Odontologico Dra Luisa Preciado"/>
    <n v="52837729"/>
    <n v="52837729"/>
    <s v="BOGOTA DISTRITO CAPITAL"/>
    <n v="3196399109"/>
    <s v="ketercorona76@gmail.com"/>
    <s v="PATRICIA PÉREZ LEÓN-DIANA PATRICIA GRILLO TURRIAGO;"/>
    <n v="4"/>
    <n v="4"/>
    <n v="4"/>
    <n v="4"/>
    <n v="4"/>
    <n v="4"/>
    <n v="4"/>
    <n v="4"/>
    <n v="4"/>
    <n v="4"/>
    <n v="4"/>
    <n v="4"/>
    <s v="."/>
    <s v="Bioseguridad en Odontología"/>
    <s v="."/>
  </r>
  <r>
    <n v="4342"/>
    <s v="5/29/26 9:26:56"/>
    <s v="5/29/26 9:32:10"/>
    <s v="anonymous"/>
    <m/>
    <m/>
    <s v="CAPACITACIÓN"/>
    <s v="Bioseguridad en odontología"/>
    <x v="1"/>
    <s v="5/29/2026"/>
    <s v="Ludy Stella"/>
    <s v="Romero Ruiz"/>
    <s v="Cédula de Ciudadanía"/>
    <n v="52826523"/>
    <n v="52826523"/>
    <s v="Ludy Stella Romero Ruiz"/>
    <n v="52826523"/>
    <s v="Odontóloga"/>
    <s v="BOGOTA DISTRITO CAPITAL"/>
    <n v="3132956967"/>
    <s v="ludystella27@mail.com"/>
    <s v="PATRICIA PÉREZ LEÓN-DIANA PATRICIA GRILLO TURRIAGO;"/>
    <n v="4"/>
    <n v="4"/>
    <n v="4"/>
    <n v="4"/>
    <n v="4"/>
    <n v="4"/>
    <n v="4"/>
    <n v="4"/>
    <n v="4"/>
    <n v="4"/>
    <n v="4"/>
    <n v="4"/>
    <s v="Por favor que lleguen los certificados de capacitaciones"/>
    <s v="Residuos Hospitalarios"/>
    <s v="Resolución del 2025"/>
  </r>
  <r>
    <n v="4343"/>
    <s v="5/29/26 9:24:48"/>
    <s v="5/29/26 9:32:15"/>
    <s v="anonymous"/>
    <m/>
    <m/>
    <s v="CAPACITACIÓN"/>
    <s v="Bioseguridad en odontología"/>
    <x v="1"/>
    <s v="5/29/2026"/>
    <s v="Adriana Enith "/>
    <s v="Cardona Cardona"/>
    <s v="Cédula de Ciudadanía"/>
    <n v="51965843"/>
    <n v="51965843"/>
    <s v="Adriana Enith Cardona Cardona"/>
    <n v="51965843"/>
    <s v="Odontòloga"/>
    <s v="BOGOTA DISTRITO CAPITAL"/>
    <n v="3112069923"/>
    <s v="adri_cardona@yahoo.com"/>
    <s v="PATRICIA PÉREZ LEÓN-DIANA PATRICIA GRILLO TURRIAGO;"/>
    <n v="4"/>
    <n v="4"/>
    <n v="4"/>
    <n v="4"/>
    <n v="4"/>
    <n v="4"/>
    <n v="4"/>
    <n v="4"/>
    <n v="4"/>
    <n v="4"/>
    <n v="3"/>
    <n v="4"/>
    <s v="La capacitaciőn es clara y concisa"/>
    <s v="Bioseguridad en Odontología"/>
    <s v="Seguridad del paciente"/>
  </r>
  <r>
    <n v="4344"/>
    <s v="5/29/26 9:24:40"/>
    <s v="5/29/26 9:32:17"/>
    <s v="anonymous"/>
    <m/>
    <m/>
    <s v="CAPACITACIÓN"/>
    <s v="Bioseguridad en odontología"/>
    <x v="1"/>
    <s v="5/29/2026"/>
    <s v="maria claudia "/>
    <s v="segura castañeda"/>
    <s v="Cédula de Ciudadanía"/>
    <n v="39701927"/>
    <n v="39701927"/>
    <s v="consultorio odontologico gloria cecilia gomez gomez"/>
    <n v="51607052"/>
    <s v="auxiliar de odontologia"/>
    <s v="BOGOTA DISTRITO CAPITAL"/>
    <n v="3138080640"/>
    <s v="clarosegura701927@gmail.com"/>
    <s v="PATRICIA PÉREZ LEÓN-DIANA PATRICIA GRILLO TURRIAGO;"/>
    <n v="4"/>
    <n v="4"/>
    <n v="4"/>
    <n v="4"/>
    <n v="4"/>
    <n v="4"/>
    <n v="4"/>
    <n v="4"/>
    <n v="4"/>
    <n v="4"/>
    <n v="4"/>
    <n v="4"/>
    <s v="la capacitacion fue muy buena para recordar aspectos de bioseguridad"/>
    <s v="Humanización"/>
    <s v="humanizacion"/>
  </r>
  <r>
    <n v="4345"/>
    <s v="5/29/26 9:27:03"/>
    <s v="5/29/26 9:32:26"/>
    <s v="anonymous"/>
    <m/>
    <m/>
    <s v="CAPACITACIÓN"/>
    <s v="Bioseguridad en odontología"/>
    <x v="1"/>
    <s v="5/29/2026"/>
    <s v="Yuri fernanda "/>
    <s v="Hoyos castañeda "/>
    <s v="Cédula de Ciudadanía"/>
    <n v="1069175935"/>
    <n v="1069175935"/>
    <s v="Yuri fernanda hoyos castañeda "/>
    <n v="1069175935"/>
    <s v="Odontologa"/>
    <s v="BOGOTA DISTRITO CAPITAL"/>
    <n v="3003339096"/>
    <s v="Odontologia.drafernandahoyos@gmail.com"/>
    <s v="PATRICIA PÉREZ LEÓN-DIANA PATRICIA GRILLO TURRIAGO;"/>
    <n v="4"/>
    <n v="4"/>
    <n v="4"/>
    <n v="4"/>
    <n v="4"/>
    <n v="4"/>
    <n v="4"/>
    <n v="4"/>
    <n v="4"/>
    <n v="4"/>
    <n v="4"/>
    <n v="4"/>
    <s v="Feliz de actualizarme "/>
    <s v="Seguridad del Paciente Profesional Independiente"/>
    <s v="NA"/>
  </r>
  <r>
    <n v="4346"/>
    <s v="5/29/26 9:28:35"/>
    <s v="5/29/26 9:32:30"/>
    <s v="anonymous"/>
    <m/>
    <m/>
    <s v="CAPACITACIÓN"/>
    <s v="Bioseguridad en odontología"/>
    <x v="1"/>
    <s v="5/29/2026"/>
    <s v="SANDRA LILIANA "/>
    <s v="GONZALEZ GIL"/>
    <s v="Cédula de Ciudadanía"/>
    <n v="63362234"/>
    <n v="63362234"/>
    <s v="CONSULTORIO ODONTOLOGICO SANDRA LILIANA GONZALEZ GIL"/>
    <n v="63362234"/>
    <s v="ODONTOLOGO"/>
    <s v="BOGOTA DISTRITO CAPITAL"/>
    <n v="3114672463"/>
    <s v="SANGONGIL@YAHOO.ES"/>
    <s v="PATRICIA PÉREZ LEÓN-DIANA PATRICIA GRILLO TURRIAGO;"/>
    <n v="3"/>
    <n v="3"/>
    <n v="3"/>
    <n v="3"/>
    <n v="3"/>
    <n v="3"/>
    <n v="3"/>
    <n v="3"/>
    <n v="3"/>
    <n v="3"/>
    <n v="3"/>
    <n v="3"/>
    <s v="MUY BUENA CAPACITACION"/>
    <s v="Seguridad del Paciente Profesional Independiente"/>
    <s v="NA"/>
  </r>
  <r>
    <n v="4347"/>
    <s v="5/29/26 9:25:58"/>
    <s v="5/29/26 9:32:33"/>
    <s v="anonymous"/>
    <m/>
    <m/>
    <s v="CAPACITACIÓN"/>
    <s v="Bioseguridad en odontología"/>
    <x v="1"/>
    <s v="5/29/2026"/>
    <s v="CLARA INES "/>
    <s v="MEDINA VERGARA"/>
    <s v="Cédula de Ciudadanía"/>
    <n v="35457647"/>
    <n v="35457647"/>
    <s v="CLARA INES MEDINA VERGARA"/>
    <n v="35457647"/>
    <s v="ODONTOLOGA"/>
    <s v="BOGOTA DISTRITO CAPITAL"/>
    <n v="3204325156"/>
    <s v="CLARAMEDINAV@YAHOO.ES"/>
    <s v="PATRICIA PÉREZ LEÓN-DIANA PATRICIA GRILLO TURRIAGO;"/>
    <n v="4"/>
    <n v="4"/>
    <n v="4"/>
    <n v="4"/>
    <n v="4"/>
    <n v="4"/>
    <n v="4"/>
    <n v="3"/>
    <n v="3"/>
    <n v="4"/>
    <n v="4"/>
    <n v="4"/>
    <s v="EXCELENTE PRESENTACION"/>
    <s v="Guías de Práctica Clínica"/>
    <s v="NA"/>
  </r>
  <r>
    <n v="4348"/>
    <s v="5/29/26 9:30:00"/>
    <s v="5/29/26 9:32:37"/>
    <s v="anonymous"/>
    <m/>
    <m/>
    <s v="CAPACITACIÓN"/>
    <s v="Bioseguridad en odontología"/>
    <x v="0"/>
    <s v="5/29/2026"/>
    <s v="MICHELLE YESENIA "/>
    <s v="GARZON GERENA "/>
    <s v="Cédula de Ciudadanía"/>
    <n v="1000383644"/>
    <n v="1000383644"/>
    <s v="DENTISA"/>
    <n v="900519191"/>
    <s v="Auxiliar Odontología "/>
    <s v="BOGOTA DISTRITO CAPITAL"/>
    <n v="3188941680"/>
    <s v="michellegerena42@gmail.com"/>
    <s v="PATRICIA PÉREZ LEÓN-DIANA PATRICIA GRILLO TURRIAGO;"/>
    <n v="4"/>
    <n v="4"/>
    <n v="4"/>
    <n v="4"/>
    <n v="4"/>
    <n v="4"/>
    <n v="4"/>
    <n v="4"/>
    <n v="4"/>
    <n v="4"/>
    <n v="4"/>
    <n v="4"/>
    <s v="N/A"/>
    <s v="Residuos Hospitalarios"/>
    <s v="Na"/>
  </r>
  <r>
    <n v="4349"/>
    <s v="5/29/26 9:26:33"/>
    <s v="5/29/26 9:32:42"/>
    <s v="anonymous"/>
    <m/>
    <m/>
    <s v="CAPACITACIÓN"/>
    <s v="Bioseguridad en odontología"/>
    <x v="1"/>
    <s v="5/29/2026"/>
    <s v="JESÚS ALBERTO "/>
    <s v="PAZ MESÍAS"/>
    <s v="Cédula de Ciudadanía"/>
    <n v="1010191977"/>
    <n v="1010191977"/>
    <s v="JESÚS ALBERTO PAZ MESÍAS"/>
    <n v="1010191977"/>
    <s v="REHABILITADOR ORAL"/>
    <s v="BOGOTA DISTRITO CAPITAL"/>
    <n v="3007871059"/>
    <s v="jesuspaz-2@hotmail.com"/>
    <s v="PATRICIA PÉREZ LEÓN-DIANA PATRICIA GRILLO TURRIAGO;"/>
    <n v="4"/>
    <n v="3"/>
    <n v="4"/>
    <n v="4"/>
    <n v="4"/>
    <n v="4"/>
    <n v="4"/>
    <n v="4"/>
    <n v="4"/>
    <n v="3"/>
    <n v="4"/>
    <n v="4"/>
    <s v="NA"/>
    <s v="Estándar 4: Medicamentos, dispositivos Médicos e insumos"/>
    <s v="NA"/>
  </r>
  <r>
    <n v="4350"/>
    <s v="5/29/26 9:26:20"/>
    <s v="5/29/26 9:32:44"/>
    <s v="anonymous"/>
    <m/>
    <m/>
    <s v="CAPACITACIÓN"/>
    <s v="Bioseguridad en odontología"/>
    <x v="1"/>
    <s v="5/29/2026"/>
    <s v="Shirley "/>
    <s v="Rusinque Guzmán"/>
    <s v="Cédula de Ciudadanía"/>
    <n v="52504978"/>
    <n v="52504978"/>
    <s v="Consultorio odontológico"/>
    <n v="52504978"/>
    <s v="Odontóloga"/>
    <s v="BOGOTA DISTRITO CAPITAL"/>
    <n v="3134226853"/>
    <s v="shirus62@hotmail.com"/>
    <s v="PATRICIA PÉREZ LEÓN-DIANA PATRICIA GRILLO TURRIAGO;"/>
    <n v="4"/>
    <n v="4"/>
    <n v="4"/>
    <n v="4"/>
    <n v="3"/>
    <n v="4"/>
    <n v="4"/>
    <n v="3"/>
    <n v="4"/>
    <n v="3"/>
    <n v="4"/>
    <n v="4"/>
    <s v="na"/>
    <s v="Farmacovigilancia"/>
    <s v="Reactivo vigilancia"/>
  </r>
  <r>
    <n v="4351"/>
    <s v="5/29/26 9:30:03"/>
    <s v="5/29/26 9:32:45"/>
    <s v="anonymous"/>
    <m/>
    <m/>
    <s v="CAPACITACIÓN"/>
    <s v="Bioseguridad en odontología"/>
    <x v="1"/>
    <s v="5/29/2026"/>
    <s v="Jennifer Andrea "/>
    <s v="Narvaez candamil "/>
    <s v="Cédula de Ciudadanía"/>
    <n v="53066471"/>
    <n v="53066471"/>
    <s v="Odontología preferencial "/>
    <n v="79643368"/>
    <s v="Auxiliar de odontología "/>
    <s v="BOGOTA DISTRITO CAPITAL"/>
    <n v="3166191343"/>
    <s v="Narvaezandrea1084@gmail.com "/>
    <s v="PATRICIA PÉREZ LEÓN-DIANA PATRICIA GRILLO TURRIAGO;"/>
    <n v="4"/>
    <n v="4"/>
    <n v="4"/>
    <n v="4"/>
    <n v="4"/>
    <n v="4"/>
    <n v="4"/>
    <n v="4"/>
    <n v="4"/>
    <n v="4"/>
    <n v="4"/>
    <n v="4"/>
    <s v="Interesante "/>
    <s v="Guías de Práctica Clínica"/>
    <s v="Na"/>
  </r>
  <r>
    <n v="4352"/>
    <s v="5/29/26 9:24:48"/>
    <s v="5/29/26 9:32:48"/>
    <s v="anonymous"/>
    <m/>
    <m/>
    <s v="CAPACITACIÓN"/>
    <s v="Bioseguridad en odontología"/>
    <x v="1"/>
    <s v="5/29/2026"/>
    <s v="Consuelo"/>
    <s v="Osorio Nuñez"/>
    <s v="Cédula de Ciudadanía"/>
    <n v="26578849"/>
    <n v="26578849"/>
    <s v="Consultorio Odontologico"/>
    <n v="26578849"/>
    <s v="odontologa"/>
    <s v="BOGOTA DISTRITO CAPITAL"/>
    <n v="6012611261"/>
    <s v="odontoconsu@live.com"/>
    <s v="PATRICIA PÉREZ LEÓN-DIANA PATRICIA GRILLO TURRIAGO;"/>
    <n v="3"/>
    <n v="3"/>
    <n v="3"/>
    <n v="4"/>
    <n v="3"/>
    <n v="3"/>
    <n v="3"/>
    <n v="3"/>
    <n v="3"/>
    <n v="3"/>
    <n v="3"/>
    <n v="3"/>
    <s v="ninguna"/>
    <s v="Estándar 3. Dotación Resolución 3100 de 2019 (Equipos biomédicos)"/>
    <s v="seguridad del paciente"/>
  </r>
  <r>
    <n v="4353"/>
    <s v="5/29/26 9:28:28"/>
    <s v="5/29/26 9:32:52"/>
    <s v="anonymous"/>
    <m/>
    <m/>
    <s v="CAPACITACIÓN"/>
    <s v="Bioseguridad en odontología"/>
    <x v="1"/>
    <s v="5/29/2026"/>
    <s v="Daisy "/>
    <s v="Angel"/>
    <s v="Cédula de Ciudadanía"/>
    <n v="35418943"/>
    <n v="35418943"/>
    <s v="Prestador de servicio independiente"/>
    <n v="35418943"/>
    <s v="Odontologa"/>
    <s v="Zipaquira"/>
    <n v="3107690694"/>
    <s v="planoral@hotmail.com"/>
    <s v="PATRICIA PÉREZ LEÓN-DIANA PATRICIA GRILLO TURRIAGO;"/>
    <n v="4"/>
    <n v="4"/>
    <n v="4"/>
    <n v="4"/>
    <n v="4"/>
    <n v="4"/>
    <n v="4"/>
    <n v="4"/>
    <n v="4"/>
    <n v="4"/>
    <n v="4"/>
    <n v="4"/>
    <s v="Gracias por seguir actualización"/>
    <s v="Estándar 4: Medicamentos, dispositivos Médicos e insumos"/>
    <s v="Dotacion"/>
  </r>
  <r>
    <n v="4354"/>
    <s v="5/29/26 9:27:26"/>
    <s v="5/29/26 9:33:04"/>
    <s v="anonymous"/>
    <m/>
    <m/>
    <s v="CAPACITACIÓN"/>
    <s v="Bioseguridad en odontología"/>
    <x v="1"/>
    <s v="5/29/2026"/>
    <s v="Doris Janneth "/>
    <s v="Rojas garcia"/>
    <s v="Cédula de Ciudadanía"/>
    <n v="51957664"/>
    <n v="51957664"/>
    <s v="Doris Janneth Rojas g"/>
    <n v="51957664"/>
    <s v="Odontóloga endodoncista"/>
    <s v="BOGOTA DISTRITO CAPITAL"/>
    <n v="3003855828"/>
    <s v="Odontologiadorisrojas@yahoo.com"/>
    <s v="PATRICIA PÉREZ LEÓN-DIANA PATRICIA GRILLO TURRIAGO;"/>
    <n v="4"/>
    <n v="4"/>
    <n v="4"/>
    <n v="4"/>
    <n v="3"/>
    <n v="4"/>
    <n v="4"/>
    <n v="4"/>
    <n v="4"/>
    <n v="4"/>
    <n v="4"/>
    <n v="4"/>
    <s v="Información importante "/>
    <s v="Residuos Hospitalarios"/>
    <s v="Bioseguridad odontología "/>
  </r>
  <r>
    <n v="4355"/>
    <s v="5/29/26 9:28:15"/>
    <s v="5/29/26 9:33:09"/>
    <s v="anonymous"/>
    <m/>
    <m/>
    <s v="CAPACITACIÓN"/>
    <s v="Bioseguridad en odontología"/>
    <x v="1"/>
    <s v="5/29/2026"/>
    <s v="juan pablo"/>
    <s v="gnecco stouvenel"/>
    <s v="Cédula de Ciudadanía"/>
    <n v="79301732"/>
    <n v="79301732"/>
    <s v="juan pablo gnecco stouvenel"/>
    <n v="79301732"/>
    <s v="odontologo cirujano mx"/>
    <s v="BOGOTA DISTRITO CAPITAL"/>
    <n v="3105743816"/>
    <s v="gnekomaillo@hotmail.com"/>
    <s v="PATRICIA PÉREZ LEÓN-DIANA PATRICIA GRILLO TURRIAGO;"/>
    <n v="2"/>
    <n v="2"/>
    <n v="2"/>
    <n v="2"/>
    <n v="2"/>
    <n v="2"/>
    <n v="2"/>
    <n v="2"/>
    <n v="3"/>
    <n v="2"/>
    <n v="3"/>
    <n v="3"/>
    <s v="n/a"/>
    <s v="Farmacovigilancia"/>
    <s v="n/a"/>
  </r>
  <r>
    <n v="4356"/>
    <s v="5/29/26 9:25:37"/>
    <s v="5/29/26 9:33:10"/>
    <s v="anonymous"/>
    <m/>
    <m/>
    <s v="CAPACITACIÓN"/>
    <s v="Bioseguridad en odontología"/>
    <x v="1"/>
    <s v="5/29/2026"/>
    <s v="MARTHA PATRICIA "/>
    <s v="GOMEZ PINZON"/>
    <s v="Cédula de Ciudadanía"/>
    <n v="39689948"/>
    <n v="39689948"/>
    <s v="MARTHA PATRICIA GOMEZ PINZON"/>
    <n v="39689948"/>
    <s v="ODONTOLOGA PERIODONCISTA"/>
    <s v="BOGOTA DISTRITO CAPITAL"/>
    <n v="3153120168"/>
    <s v="mpgomez64@gmail.com"/>
    <s v="PATRICIA PÉREZ LEÓN-DIANA PATRICIA GRILLO TURRIAGO;"/>
    <n v="4"/>
    <n v="4"/>
    <n v="4"/>
    <n v="4"/>
    <n v="4"/>
    <n v="4"/>
    <n v="4"/>
    <n v="4"/>
    <n v="4"/>
    <n v="4"/>
    <n v="4"/>
    <n v="4"/>
    <s v="es primera vez que entro a esta capacitacion y me ha parecido excelente y muy amable"/>
    <s v="Seguridad del Paciente Profesional Independiente"/>
    <s v="NA"/>
  </r>
  <r>
    <n v="4357"/>
    <s v="5/29/26 9:30:35"/>
    <s v="5/29/26 9:33:11"/>
    <s v="anonymous"/>
    <m/>
    <m/>
    <s v="CAPACITACIÓN"/>
    <s v="Bioseguridad en odontología"/>
    <x v="0"/>
    <s v="5/29/2026"/>
    <s v="Rodrigo "/>
    <s v="Ramirez Reyes "/>
    <s v="Cédula de Ciudadanía"/>
    <n v="79239424"/>
    <n v="79239424"/>
    <s v="Servicio de Atención Odontologica SAS "/>
    <n v="830041565"/>
    <s v="Odontologo "/>
    <s v="BOGOTA DISTRITO CAPITAL"/>
    <n v="3163931344"/>
    <s v="rodrigoramirez65@hotmail.com"/>
    <s v="PATRICIA PÉREZ LEÓN-DIANA PATRICIA GRILLO TURRIAGO;"/>
    <n v="4"/>
    <n v="4"/>
    <n v="4"/>
    <n v="4"/>
    <n v="4"/>
    <n v="4"/>
    <n v="4"/>
    <n v="4"/>
    <n v="4"/>
    <n v="4"/>
    <n v="4"/>
    <n v="4"/>
    <s v="Ninguna "/>
    <s v="Residuos Hospitalarios"/>
    <s v="N/A"/>
  </r>
  <r>
    <n v="4358"/>
    <s v="5/29/26 9:25:34"/>
    <s v="5/29/26 9:33:12"/>
    <s v="anonymous"/>
    <m/>
    <m/>
    <s v="CAPACITACIÓN"/>
    <s v="Bioseguridad en odontología"/>
    <x v="1"/>
    <s v="5/29/2026"/>
    <s v="Yinned Vanessa "/>
    <s v="Farfán Molano "/>
    <s v="Cédula de Ciudadanía"/>
    <n v="1004004467"/>
    <n v="1004004467"/>
    <s v="Yafar bayuelo dib"/>
    <n v="11189583"/>
    <s v="Auxiliar de odontología "/>
    <s v="Tocancipa "/>
    <n v="3054000790"/>
    <s v="Yinnedmolano76@gmail.com_x000a_Dentaldib@gmail.com"/>
    <s v="PATRICIA PÉREZ LEÓN-DIANA PATRICIA GRILLO TURRIAGO;"/>
    <n v="4"/>
    <n v="4"/>
    <n v="4"/>
    <n v="4"/>
    <n v="4"/>
    <n v="4"/>
    <n v="4"/>
    <n v="4"/>
    <n v="4"/>
    <n v="4"/>
    <n v="4"/>
    <n v="4"/>
    <s v="El tema fue claro"/>
    <s v="Bioseguridad en Odontología"/>
    <s v="Humanizacion y seguridad del paciente "/>
  </r>
  <r>
    <n v="4359"/>
    <s v="5/29/26 9:29:27"/>
    <s v="5/29/26 9:33:16"/>
    <s v="anonymous"/>
    <m/>
    <m/>
    <s v="CAPACITACIÓN"/>
    <s v="Bioseguridad en odontología"/>
    <x v="1"/>
    <s v="5/29/2026"/>
    <s v="flor marina"/>
    <s v="pardo cardenas"/>
    <s v="Cédula de Ciudadanía"/>
    <n v="40020999"/>
    <n v="40020999"/>
    <s v="flor marina pardo"/>
    <n v="40020999"/>
    <s v="odontologa"/>
    <s v="BOGOTA DISTRITO CAPITAL"/>
    <n v="3164100949"/>
    <s v="ocetaboyaca@yahoo.com"/>
    <s v="PATRICIA PÉREZ LEÓN-DIANA PATRICIA GRILLO TURRIAGO;"/>
    <n v="4"/>
    <n v="4"/>
    <n v="4"/>
    <n v="4"/>
    <n v="4"/>
    <n v="4"/>
    <n v="4"/>
    <n v="4"/>
    <n v="4"/>
    <n v="4"/>
    <n v="4"/>
    <n v="4"/>
    <s v="bueno solo serai mejorar que sea mas interactivo"/>
    <s v="Guías de Práctica Clínica"/>
    <s v="residuos hospitalarios"/>
  </r>
  <r>
    <n v="4360"/>
    <s v="5/29/26 9:26:47"/>
    <s v="5/29/26 9:33:17"/>
    <s v="anonymous"/>
    <m/>
    <m/>
    <s v="CAPACITACIÓN"/>
    <s v="Bioseguridad en odontología"/>
    <x v="2"/>
    <s v="5/29/2026"/>
    <s v="ERIKA VANESA "/>
    <s v="NAVARRO RODRIGUEZ"/>
    <s v="Cédula de Ciudadanía"/>
    <n v="1030598317"/>
    <n v="1030598317"/>
    <s v="IPS SURA"/>
    <n v="800088702"/>
    <s v="ODONTOLOGO GENERAL"/>
    <s v="BOGOTA DISTRITO CAPITAL"/>
    <n v="3156101647"/>
    <s v="erikanavarror@sura.com.co"/>
    <s v="PATRICIA PÉREZ LEÓN-DIANA PATRICIA GRILLO TURRIAGO;"/>
    <n v="3"/>
    <n v="3"/>
    <n v="3"/>
    <n v="3"/>
    <n v="3"/>
    <n v="3"/>
    <n v="3"/>
    <n v="3"/>
    <n v="3"/>
    <n v="3"/>
    <n v="3"/>
    <n v="3"/>
    <s v="ninguno"/>
    <s v="Bioseguridad en Odontología"/>
    <s v="na"/>
  </r>
  <r>
    <n v="4361"/>
    <s v="5/29/26 9:30:29"/>
    <s v="5/29/26 9:33:21"/>
    <s v="anonymous"/>
    <m/>
    <m/>
    <s v="CAPACITACIÓN"/>
    <s v="Bioseguridad en odontología"/>
    <x v="1"/>
    <s v="5/29/2026"/>
    <s v="Arly yessica Gómez García "/>
    <s v="Arly Yessica Gómez García "/>
    <s v="Cédula de Ciudadanía"/>
    <n v="47441776"/>
    <n v="47441776"/>
    <s v="Citysmile "/>
    <n v="47441776"/>
    <s v="Odontologa "/>
    <s v="BOGOTA DISTRITO CAPITAL"/>
    <n v="3115157573"/>
    <s v="Yesicagomezgarcia@gmail.com"/>
    <s v="PATRICIA PÉREZ LEÓN-DIANA PATRICIA GRILLO TURRIAGO;"/>
    <n v="4"/>
    <n v="4"/>
    <n v="4"/>
    <n v="4"/>
    <n v="4"/>
    <n v="4"/>
    <n v="4"/>
    <n v="4"/>
    <n v="4"/>
    <n v="4"/>
    <n v="4"/>
    <n v="4"/>
    <s v="Muy chévere e"/>
    <s v="Farmacovigilancia"/>
    <s v="Todos "/>
  </r>
  <r>
    <n v="4362"/>
    <s v="5/29/26 9:29:18"/>
    <s v="5/29/26 9:33:28"/>
    <s v="anonymous"/>
    <m/>
    <m/>
    <s v="CAPACITACIÓN"/>
    <s v="Bioseguridad en odontología"/>
    <x v="1"/>
    <s v="5/29/2026"/>
    <s v="KAREN DAYANNA "/>
    <s v="GONZALEZ ORTEGA"/>
    <s v="Cédula de Ciudadanía"/>
    <n v="1000726888"/>
    <n v="1000726888"/>
    <s v="CONSULTORIO ODOMTOLOGICO"/>
    <n v="40020999"/>
    <s v="ASISTENTE DENTAL"/>
    <s v="BOGOTA DISTRITO CAPITAL"/>
    <n v="3125256720"/>
    <s v="gonzalezortegakarendayanna@gmail.com"/>
    <s v="PATRICIA PÉREZ LEÓN-DIANA PATRICIA GRILLO TURRIAGO;"/>
    <n v="4"/>
    <n v="4"/>
    <n v="4"/>
    <n v="4"/>
    <n v="4"/>
    <n v="4"/>
    <n v="4"/>
    <n v="4"/>
    <n v="4"/>
    <n v="4"/>
    <n v="4"/>
    <n v="4"/>
    <s v="na"/>
    <s v="Guías de Práctica Clínica"/>
    <s v="residuos hospitalarios"/>
  </r>
  <r>
    <n v="4363"/>
    <s v="5/29/26 9:26:19"/>
    <s v="5/29/26 9:33:31"/>
    <s v="anonymous"/>
    <m/>
    <m/>
    <s v="CAPACITACIÓN"/>
    <s v="Bioseguridad en odontología"/>
    <x v="1"/>
    <s v="5/29/2026"/>
    <s v="Maria Claudia "/>
    <s v="Ramirez Rodriguez"/>
    <s v="Cédula de Ciudadanía"/>
    <n v="51813423"/>
    <n v="51813423"/>
    <s v="Maria Claudia Ramirez Rodriguez"/>
    <n v="5181423"/>
    <s v="Odontóloga"/>
    <s v="BOGOTA DISTRITO CAPITAL"/>
    <n v="3112510501"/>
    <s v="mariacra@hotmail.com"/>
    <s v="PATRICIA PÉREZ LEÓN-DIANA PATRICIA GRILLO TURRIAGO;"/>
    <n v="4"/>
    <n v="4"/>
    <n v="4"/>
    <n v="4"/>
    <n v="4"/>
    <n v="4"/>
    <n v="4"/>
    <n v="4"/>
    <n v="4"/>
    <n v="4"/>
    <n v="4"/>
    <n v="4"/>
    <s v="Felicitaciones. Todo muy claro"/>
    <s v="Bioseguridad en Odontología"/>
    <s v="Tecnovigilancia"/>
  </r>
  <r>
    <n v="4364"/>
    <s v="5/29/26 9:31:05"/>
    <s v="5/29/26 9:33:35"/>
    <s v="anonymous"/>
    <m/>
    <m/>
    <s v="CAPACITACIÓN"/>
    <s v="Bioseguridad en odontología"/>
    <x v="1"/>
    <s v="5/29/2026"/>
    <s v="Andrea Jimena"/>
    <s v="Rincón Forero"/>
    <s v="Cédula de Ciudadanía"/>
    <n v="52212895"/>
    <n v="52212895"/>
    <s v="Andrea Jimena Rincón Forero "/>
    <n v="52212895"/>
    <s v="Ortodoncista"/>
    <s v="BOGOTA DISTRITO CAPITAL"/>
    <n v="3143752149"/>
    <s v="andrxrinx@hotmail.com"/>
    <s v="PATRICIA PÉREZ LEÓN-DIANA PATRICIA GRILLO TURRIAGO;"/>
    <n v="3"/>
    <n v="3"/>
    <n v="3"/>
    <n v="3"/>
    <n v="3"/>
    <n v="4"/>
    <n v="3"/>
    <n v="3"/>
    <n v="3"/>
    <n v="3"/>
    <n v="3"/>
    <n v="3"/>
    <s v="NA"/>
    <s v="Residuos Hospitalarios"/>
    <s v="NA"/>
  </r>
  <r>
    <n v="4365"/>
    <s v="5/29/26 9:26:31"/>
    <s v="5/29/26 9:33:39"/>
    <s v="anonymous"/>
    <m/>
    <m/>
    <s v="CAPACITACIÓN"/>
    <s v="Bioseguridad en odontología"/>
    <x v="2"/>
    <s v="5/29/2026"/>
    <s v="Ana Maritza "/>
    <s v="Gómez Padilla "/>
    <s v="Cédula de Ciudadanía"/>
    <n v="1047231032"/>
    <n v="1047231032"/>
    <s v="Clínica Oral Dent lda"/>
    <n v="900169768"/>
    <s v="Auxiliar odontologíco "/>
    <s v="BOGOTA DISTRITO CAPITAL"/>
    <n v="3044574757"/>
    <s v="anamagp92@gmail.com"/>
    <s v="PATRICIA PÉREZ LEÓN-DIANA PATRICIA GRILLO TURRIAGO;"/>
    <n v="4"/>
    <n v="4"/>
    <n v="4"/>
    <n v="4"/>
    <n v="4"/>
    <n v="4"/>
    <n v="4"/>
    <n v="4"/>
    <n v="4"/>
    <n v="4"/>
    <n v="4"/>
    <n v="4"/>
    <s v="Todo muy claro "/>
    <s v="Farmacovigilancia"/>
    <s v="Fármacovigilancia "/>
  </r>
  <r>
    <n v="4367"/>
    <s v="5/29/26 9:30:12"/>
    <s v="5/29/26 9:33:46"/>
    <s v="anonymous"/>
    <m/>
    <m/>
    <s v="CAPACITACIÓN"/>
    <s v="Bioseguridad en odontología"/>
    <x v="1"/>
    <s v="5/29/2026"/>
    <s v="Adriana Paola"/>
    <s v="Cardenas Ochica"/>
    <s v="Cédula de Ciudadanía"/>
    <n v="52864064"/>
    <n v="52864064"/>
    <s v="Adriana cardenas "/>
    <n v="52864064"/>
    <s v="Auditora de calidad"/>
    <s v="BOGOTA DISTRITO CAPITAL"/>
    <n v="3112198083"/>
    <s v="Adripaola37@hotmail.com"/>
    <s v="PATRICIA PÉREZ LEÓN-DIANA PATRICIA GRILLO TURRIAGO;"/>
    <n v="4"/>
    <n v="4"/>
    <n v="4"/>
    <n v="4"/>
    <n v="4"/>
    <n v="4"/>
    <n v="4"/>
    <n v="4"/>
    <n v="4"/>
    <n v="4"/>
    <n v="4"/>
    <n v="4"/>
    <s v="Na"/>
    <s v="Conozca el proceso sancionatorio"/>
    <s v="Na"/>
  </r>
  <r>
    <n v="4368"/>
    <s v="5/29/26 9:31:14"/>
    <s v="5/29/26 9:33:56"/>
    <s v="anonymous"/>
    <m/>
    <m/>
    <s v="CAPACITACIÓN"/>
    <s v="Bioseguridad en odontología"/>
    <x v="1"/>
    <s v="5/29/2026"/>
    <s v="LIBIA BELEN"/>
    <s v="CORRECHA SARTA"/>
    <s v="Cédula de Ciudadanía"/>
    <n v="65799295"/>
    <n v="65799295"/>
    <s v="CONSULTORIO ODONTOLOGICO LIBIA CORRECHA"/>
    <n v="65799295"/>
    <s v="ODONTOLOGA GRAL"/>
    <s v="BOGOTA DISTRITO CAPITAL"/>
    <n v="3102684209"/>
    <s v="libiabcorrechas77@yahoo.es"/>
    <s v="PATRICIA PÉREZ LEÓN-DIANA PATRICIA GRILLO TURRIAGO;"/>
    <n v="4"/>
    <n v="4"/>
    <n v="4"/>
    <n v="4"/>
    <n v="4"/>
    <n v="4"/>
    <n v="4"/>
    <n v="4"/>
    <n v="4"/>
    <n v="4"/>
    <n v="4"/>
    <n v="4"/>
    <s v="NA"/>
    <s v="Tecnovigilancia"/>
    <s v="NA"/>
  </r>
  <r>
    <n v="4369"/>
    <s v="5/29/26 9:30:26"/>
    <s v="5/29/26 9:34:01"/>
    <s v="anonymous"/>
    <m/>
    <m/>
    <s v="CAPACITACIÓN"/>
    <s v="Bioseguridad en odontología"/>
    <x v="0"/>
    <s v="5/29/2026"/>
    <s v="Cristian  Alexander "/>
    <s v="Mora Medina "/>
    <s v="Cédula de Ciudadanía"/>
    <n v="14326723"/>
    <n v="14326723"/>
    <s v="Servicio de Atención Odontológica SAS "/>
    <n v="830041656"/>
    <s v="Periodoncista"/>
    <s v="BOGOTA DISTRITO CAPITAL"/>
    <n v="3176540533"/>
    <s v="cristianm0922@hotmail.com"/>
    <s v="PATRICIA PÉREZ LEÓN-DIANA PATRICIA GRILLO TURRIAGO;"/>
    <n v="4"/>
    <n v="4"/>
    <n v="4"/>
    <n v="4"/>
    <n v="4"/>
    <n v="4"/>
    <n v="4"/>
    <n v="4"/>
    <n v="4"/>
    <n v="4"/>
    <n v="4"/>
    <n v="4"/>
    <s v="Ninguna"/>
    <s v="Humanización"/>
    <s v="Ninguno "/>
  </r>
  <r>
    <n v="4370"/>
    <s v="5/29/26 9:31:11"/>
    <s v="5/29/26 9:34:07"/>
    <s v="anonymous"/>
    <m/>
    <m/>
    <s v="CAPACITACIÓN"/>
    <s v="Bioseguridad en odontología"/>
    <x v="1"/>
    <s v="5/29/2026"/>
    <s v="Angie Mabel"/>
    <s v="Martin Botero "/>
    <s v="Cédula de Ciudadanía"/>
    <n v="1024471499"/>
    <n v="1024471499"/>
    <s v="Citysmile"/>
    <n v="79985315"/>
    <s v="Auxiliar odontologica"/>
    <s v="BOGOTA DISTRITO CAPITAL"/>
    <n v="3044516621"/>
    <s v="angiemabel0727@hotmail.com"/>
    <s v="PATRICIA PÉREZ LEÓN-DIANA PATRICIA GRILLO TURRIAGO;"/>
    <n v="4"/>
    <n v="4"/>
    <n v="4"/>
    <n v="4"/>
    <n v="4"/>
    <n v="4"/>
    <n v="4"/>
    <n v="4"/>
    <n v="4"/>
    <n v="4"/>
    <n v="4"/>
    <n v="4"/>
    <s v="Excelente capacitación para ampliar conocimientos y pensar en nuestra seguridad y la de los pacientes "/>
    <s v="Tecnovigilancia"/>
    <s v="Gestión de residuos "/>
  </r>
  <r>
    <n v="4371"/>
    <s v="5/29/26 9:27:50"/>
    <s v="5/29/26 9:34:08"/>
    <s v="anonymous"/>
    <m/>
    <m/>
    <s v="CAPACITACIÓN"/>
    <s v="Bioseguridad en odontología"/>
    <x v="1"/>
    <s v="5/29/2026"/>
    <s v="Mery Mireya "/>
    <s v="Guerrero Rodriguez"/>
    <s v="Cédula de Ciudadanía"/>
    <n v="23621446"/>
    <n v="23621446"/>
    <s v="Mery Mireya Guerrero Rodriguez"/>
    <n v="23621446"/>
    <s v="Odontologa"/>
    <s v="BOGOTA DISTRITO CAPITAL"/>
    <n v="3023747576"/>
    <s v="mmguerreror@gmail.com"/>
    <s v="PATRICIA PÉREZ LEÓN-DIANA PATRICIA GRILLO TURRIAGO;"/>
    <n v="4"/>
    <n v="4"/>
    <n v="4"/>
    <n v="4"/>
    <n v="4"/>
    <n v="4"/>
    <n v="4"/>
    <n v="4"/>
    <n v="4"/>
    <n v="4"/>
    <n v="4"/>
    <n v="4"/>
    <s v="N/A"/>
    <s v="Residuos Hospitalarios"/>
    <s v="Medicamentos y Dispositivos"/>
  </r>
  <r>
    <n v="4372"/>
    <s v="5/29/26 9:27:26"/>
    <s v="5/29/26 9:34:08"/>
    <s v="anonymous"/>
    <m/>
    <m/>
    <s v="CAPACITACIÓN"/>
    <s v="Bioseguridad en odontología"/>
    <x v="1"/>
    <s v="5/29/2026"/>
    <s v="JENNY LIND "/>
    <s v="MONTAÑO ACUÑA"/>
    <s v="Cédula de Ciudadanía"/>
    <n v="35422894"/>
    <n v="35422894"/>
    <s v="JENNY LIND MONTAÑO ACUÑA"/>
    <n v="35422894"/>
    <s v="ODONTOLOGA GENERAL"/>
    <s v="NEMOCON CUNDINAMARCA"/>
    <n v="3114476992"/>
    <s v="j_lmontano@yahoo.com"/>
    <s v="PATRICIA PÉREZ LEÓN-DIANA PATRICIA GRILLO TURRIAGO;"/>
    <n v="4"/>
    <n v="3"/>
    <n v="3"/>
    <n v="3"/>
    <n v="3"/>
    <n v="3"/>
    <n v="3"/>
    <n v="4"/>
    <n v="4"/>
    <n v="3"/>
    <n v="4"/>
    <n v="4"/>
    <s v="NA"/>
    <s v="Farmacovigilancia"/>
    <s v="residuos hospitalarios"/>
  </r>
  <r>
    <n v="4373"/>
    <s v="5/29/26 9:25:21"/>
    <s v="5/29/26 9:34:11"/>
    <s v="anonymous"/>
    <m/>
    <m/>
    <s v="CAPACITACIÓN"/>
    <s v="Bioseguridad en odontología"/>
    <x v="1"/>
    <s v="5/29/2026"/>
    <s v="Martha Liliana "/>
    <s v="Vásquez González "/>
    <s v="Cédula de Ciudadanía"/>
    <n v="52192008"/>
    <n v="52192008"/>
    <s v="Jose Alberto Rincon Pinzón "/>
    <n v="79041366"/>
    <s v="Auxiliar en salud oral"/>
    <s v="BOGOTA DISTRITO CAPITAL"/>
    <n v="3223477672"/>
    <s v="josearinconp@hotmail.com"/>
    <s v="PATRICIA PÉREZ LEÓN-DIANA PATRICIA GRILLO TURRIAGO;"/>
    <n v="3"/>
    <n v="3"/>
    <n v="3"/>
    <n v="4"/>
    <n v="3"/>
    <n v="3"/>
    <n v="3"/>
    <n v="3"/>
    <n v="3"/>
    <n v="3"/>
    <n v="3"/>
    <n v="3"/>
    <s v="Si tienen en algunos momentos mal el sonido"/>
    <s v="Guías de Práctica Clínica"/>
    <s v="Esterilización "/>
  </r>
  <r>
    <n v="4374"/>
    <s v="5/29/26 9:27:40"/>
    <s v="5/29/26 9:34:24"/>
    <s v="anonymous"/>
    <m/>
    <m/>
    <s v="CAPACITACIÓN"/>
    <s v="Bioseguridad en odontología"/>
    <x v="1"/>
    <s v="5/29/2026"/>
    <s v="Margely María"/>
    <s v="Lozano Causil"/>
    <s v="Cédula de Ciudadanía"/>
    <n v="1069463766"/>
    <n v="1069463766"/>
    <s v="Dr yafar Dib "/>
    <n v="11189583"/>
    <s v="Auxiliar de odontología "/>
    <s v="Tocancipa "/>
    <n v="3238348187"/>
    <s v="lozanomayis20@gmail.com"/>
    <s v="PATRICIA PÉREZ LEÓN-DIANA PATRICIA GRILLO TURRIAGO;"/>
    <n v="4"/>
    <n v="4"/>
    <n v="4"/>
    <n v="4"/>
    <n v="4"/>
    <n v="4"/>
    <n v="4"/>
    <n v="4"/>
    <n v="4"/>
    <n v="4"/>
    <n v="4"/>
    <n v="4"/>
    <s v="N/A"/>
    <s v="Resolución 3100 de 2019"/>
    <s v="N/A"/>
  </r>
  <r>
    <n v="4375"/>
    <s v="5/29/26 9:24:56"/>
    <s v="5/29/26 9:34:29"/>
    <s v="anonymous"/>
    <m/>
    <m/>
    <s v="CAPACITACIÓN"/>
    <s v="Bioseguridad en odontología"/>
    <x v="1"/>
    <s v="5/29/2026"/>
    <s v="Ligia"/>
    <s v="Mateus Caro "/>
    <s v="Cédula de Ciudadanía"/>
    <n v="39788438"/>
    <n v="39788438"/>
    <s v="Radiológico Oral Dr Yafar Dib"/>
    <n v="11189583"/>
    <s v="Auxiliar de radiologia"/>
    <s v="BOGOTA DISTRITO CAPITAL"/>
    <n v="3112388978"/>
    <s v="mateusligia4@gmail.com"/>
    <s v="PATRICIA PÉREZ LEÓN-DIANA PATRICIA GRILLO TURRIAGO;"/>
    <n v="4"/>
    <n v="4"/>
    <n v="4"/>
    <n v="4"/>
    <n v="4"/>
    <n v="3"/>
    <n v="3"/>
    <n v="4"/>
    <n v="4"/>
    <n v="3"/>
    <n v="4"/>
    <n v="4"/>
    <s v="Ninguna"/>
    <s v="Humanización"/>
    <s v="Pamec"/>
  </r>
  <r>
    <n v="4376"/>
    <s v="5/29/26 9:30:41"/>
    <s v="5/29/26 9:34:38"/>
    <s v="anonymous"/>
    <m/>
    <m/>
    <s v="CAPACITACIÓN"/>
    <s v="Bioseguridad en odontología"/>
    <x v="0"/>
    <s v="5/29/2026"/>
    <s v="MARÍA DEL PILAR "/>
    <s v="PACHÓN FRAILE "/>
    <s v="Cédula de Ciudadanía"/>
    <n v="52018453"/>
    <n v="52018453"/>
    <s v="FEDERACIÓN ODONTOLÓGICA COLOMBIANA "/>
    <n v="860006792"/>
    <s v="Técnico auxiliar en salud oral "/>
    <s v="BOGOTA DISTRITO CAPITAL"/>
    <s v="311 8066992 "/>
    <s v="pili.pachon.frayle@gmail.com"/>
    <s v="PATRICIA PÉREZ LEÓN-DIANA PATRICIA GRILLO TURRIAGO;"/>
    <n v="4"/>
    <n v="4"/>
    <n v="4"/>
    <n v="4"/>
    <n v="4"/>
    <n v="4"/>
    <n v="4"/>
    <n v="4"/>
    <n v="4"/>
    <n v="4"/>
    <n v="4"/>
    <n v="4"/>
    <s v="Por momentos se va el audio"/>
    <s v="Pamec "/>
    <s v="RH1, DE QUE MANERA SE REALIZA EL ASEO EN LAS EPS o IPS"/>
  </r>
  <r>
    <n v="4377"/>
    <s v="5/29/26 9:31:50"/>
    <s v="5/29/26 9:34:39"/>
    <s v="anonymous"/>
    <m/>
    <m/>
    <s v="CAPACITACIÓN"/>
    <s v="Bioseguridad en odontología"/>
    <x v="1"/>
    <s v="5/29/2026"/>
    <s v="Dora "/>
    <s v="Vasquez Zambrano"/>
    <s v="Cédula de Ciudadanía"/>
    <n v="20461815"/>
    <n v="20461815"/>
    <s v="Odontologia"/>
    <n v="20461815"/>
    <s v="Auxiliar de odontologia"/>
    <s v="BOGOTA DISTRITO CAPITAL"/>
    <n v="3167431902"/>
    <s v="clinicajuceplasvillas@gmail.com"/>
    <s v="PATRICIA PÉREZ LEÓN-DIANA PATRICIA GRILLO TURRIAGO;"/>
    <n v="4"/>
    <n v="3"/>
    <n v="4"/>
    <n v="3"/>
    <n v="3"/>
    <n v="4"/>
    <n v="3"/>
    <n v="3"/>
    <n v="4"/>
    <n v="3"/>
    <n v="3"/>
    <n v="3"/>
    <s v="NA"/>
    <s v="Guías de Práctica Clínica"/>
    <s v="NA"/>
  </r>
  <r>
    <n v="4378"/>
    <s v="5/29/26 9:32:12"/>
    <s v="5/29/26 9:34:57"/>
    <s v="anonymous"/>
    <m/>
    <m/>
    <s v="CAPACITACIÓN"/>
    <s v="Bioseguridad en odontología"/>
    <x v="0"/>
    <s v="5/29/2026"/>
    <s v="DIANA SHIRLY"/>
    <s v="PEÑA PARRA"/>
    <s v="Cédula de Ciudadanía"/>
    <n v="52912229"/>
    <n v="52912229"/>
    <s v="UNIDAD MEDICA Y DE DIAGNOSTICO - CENTROS MEDICOS COLMEDICA "/>
    <n v="830001007"/>
    <s v="AUDITOR ODONTOLOGICO "/>
    <s v="BOGOTA DISTRITO CAPITAL"/>
    <n v="3115474212"/>
    <s v="dianitap11@gmail.com; dianasp@colmedica.com"/>
    <s v="PATRICIA PÉREZ LEÓN-DIANA PATRICIA GRILLO TURRIAGO;"/>
    <n v="4"/>
    <n v="4"/>
    <n v="4"/>
    <n v="4"/>
    <n v="4"/>
    <n v="4"/>
    <n v="4"/>
    <n v="4"/>
    <n v="4"/>
    <n v="4"/>
    <n v="4"/>
    <n v="4"/>
    <s v="NA"/>
    <s v="Sistema de Información para la Calidad- Resolución 256 de 2016"/>
    <s v="DMER"/>
  </r>
  <r>
    <n v="4379"/>
    <s v="5/29/26 9:32:12"/>
    <s v="5/29/26 9:35:00"/>
    <s v="anonymous"/>
    <m/>
    <m/>
    <s v="CAPACITACIÓN"/>
    <s v="Bioseguridad en odontología"/>
    <x v="1"/>
    <s v="5/29/2026"/>
    <s v="TATIANA MARIA"/>
    <s v="VASQUEZ FLOREZ"/>
    <s v="Cédula de Ciudadanía"/>
    <n v="43871274"/>
    <n v="43871274"/>
    <s v="INDEPENDIENTE TATIANA VASQUEZ"/>
    <n v="43871274"/>
    <s v="ODONTOLOGA"/>
    <s v="BOGOTA DISTRITO CAPITAL"/>
    <n v="3174344333"/>
    <s v="dra.tatianavasquez@hotmail.com"/>
    <s v="PATRICIA PÉREZ LEÓN-DIANA PATRICIA GRILLO TURRIAGO;"/>
    <n v="4"/>
    <n v="4"/>
    <n v="4"/>
    <n v="4"/>
    <n v="4"/>
    <n v="4"/>
    <n v="4"/>
    <n v="4"/>
    <n v="4"/>
    <n v="4"/>
    <n v="4"/>
    <n v="4"/>
    <s v="excelente "/>
    <s v="Residuos Hospitalarios"/>
    <s v="N/A"/>
  </r>
  <r>
    <n v="4380"/>
    <s v="5/29/26 9:26:53"/>
    <s v="5/29/26 9:35:13"/>
    <s v="anonymous"/>
    <m/>
    <m/>
    <s v="CAPACITACIÓN"/>
    <s v="Bioseguridad en odontología"/>
    <x v="1"/>
    <s v="5/29/2026"/>
    <s v="Martha Liliana "/>
    <s v="Contreras Vanegas"/>
    <s v="Cédula de Ciudadanía"/>
    <n v="39787848"/>
    <n v="39787848"/>
    <s v="Martha Liliana Contreras Vanegas"/>
    <n v="39787848"/>
    <s v="Odontologa "/>
    <s v="BOGOTA DISTRITO CAPITAL"/>
    <n v="3204148801"/>
    <s v="dramarthacontreras.v@gmail.com"/>
    <s v="PATRICIA PÉREZ LEÓN-DIANA PATRICIA GRILLO TURRIAGO;"/>
    <n v="4"/>
    <n v="4"/>
    <n v="4"/>
    <n v="4"/>
    <n v="4"/>
    <n v="4"/>
    <n v="4"/>
    <n v="4"/>
    <n v="4"/>
    <n v="4"/>
    <n v="4"/>
    <n v="4"/>
    <s v="NA"/>
    <s v="Conozca el proceso sancionatorio"/>
    <s v="NA"/>
  </r>
  <r>
    <n v="4381"/>
    <s v="5/29/26 9:31:54"/>
    <s v="5/29/26 9:35:27"/>
    <s v="anonymous"/>
    <m/>
    <m/>
    <s v="CAPACITACIÓN"/>
    <s v="Bioseguridad en odontología"/>
    <x v="1"/>
    <s v="5/29/2026"/>
    <s v="Diana Marcela "/>
    <s v="Ballen Pinzon "/>
    <s v="Cédula de Ciudadanía"/>
    <n v="53051498"/>
    <n v="53051498"/>
    <s v="Sandra Patricia Narvaez Fonseca"/>
    <n v="51818659"/>
    <s v="Auxiliar en odontologia "/>
    <s v="BOGOTA DISTRITO CAPITAL"/>
    <n v="3502925397"/>
    <s v="pauladahianna16@gmail.com"/>
    <s v="PATRICIA PÉREZ LEÓN-DIANA PATRICIA GRILLO TURRIAGO;"/>
    <n v="3"/>
    <n v="3"/>
    <n v="3"/>
    <n v="3"/>
    <n v="3"/>
    <n v="3"/>
    <n v="3"/>
    <n v="3"/>
    <n v="3"/>
    <n v="3"/>
    <n v="3"/>
    <n v="3"/>
    <s v="NA"/>
    <s v="Residuos Hospitalarios"/>
    <s v="NA"/>
  </r>
  <r>
    <n v="4382"/>
    <s v="5/29/26 9:30:34"/>
    <s v="5/29/26 9:36:06"/>
    <s v="anonymous"/>
    <m/>
    <m/>
    <s v="CAPACITACIÓN"/>
    <s v="Bioseguridad en odontología"/>
    <x v="1"/>
    <s v="5/29/2026"/>
    <s v="Natividad"/>
    <s v="Lizarazo Fernandez"/>
    <s v="Cédula de Ciudadanía"/>
    <n v="35506744736"/>
    <n v="35505744"/>
    <s v="Maria Claudia Ramirez"/>
    <n v="35506744"/>
    <n v="35506744"/>
    <s v="BOGOTA DISTRITO CAPITAL"/>
    <n v="3203550427"/>
    <s v="nativilizarazo7@gmail.com"/>
    <s v="PATRICIA PÉREZ LEÓN-DIANA PATRICIA GRILLO TURRIAGO;"/>
    <n v="4"/>
    <n v="4"/>
    <n v="4"/>
    <n v="4"/>
    <n v="4"/>
    <n v="4"/>
    <n v="4"/>
    <n v="4"/>
    <n v="4"/>
    <n v="4"/>
    <n v="4"/>
    <n v="4"/>
    <s v="Gracias"/>
    <s v="Bioseguridad en Odontología"/>
    <s v="Gracias"/>
  </r>
  <r>
    <n v="4383"/>
    <s v="5/29/26 9:33:03"/>
    <s v="5/29/26 9:36:06"/>
    <s v="anonymous"/>
    <m/>
    <m/>
    <s v="CAPACITACIÓN"/>
    <s v="Bioseguridad en odontología"/>
    <x v="0"/>
    <s v="5/29/2026"/>
    <s v="patricia"/>
    <s v="sandoval guerrero"/>
    <s v="Cédula de Ciudadanía"/>
    <n v="52708462"/>
    <n v="52708462"/>
    <s v="oralcoop"/>
    <n v="830000001"/>
    <s v="auxiliar"/>
    <s v="BOGOTA DISTRITO CAPITAL"/>
    <n v="3134241468"/>
    <s v="patosand80@gmail.com"/>
    <s v="PATRICIA PÉREZ LEÓN-DIANA PATRICIA GRILLO TURRIAGO;"/>
    <n v="4"/>
    <n v="4"/>
    <n v="4"/>
    <n v="4"/>
    <n v="4"/>
    <n v="4"/>
    <n v="4"/>
    <n v="4"/>
    <n v="4"/>
    <n v="4"/>
    <n v="4"/>
    <n v="4"/>
    <s v="me encantta las diapositivas que se entiendes creo que es muy buena"/>
    <s v="Estándar 3. Dotación Resolución 3100 de 2019 (Equipos biomédicos)"/>
    <s v="historias clinicas"/>
  </r>
  <r>
    <n v="4384"/>
    <s v="5/29/26 9:24:54"/>
    <s v="5/29/26 9:36:16"/>
    <s v="anonymous"/>
    <m/>
    <m/>
    <s v="CAPACITACIÓN"/>
    <s v="Bioseguridad en odontología"/>
    <x v="1"/>
    <s v="5/29/2026"/>
    <s v="Linda consuelo"/>
    <s v="Cubillos neira "/>
    <s v="Cédula de Ciudadanía"/>
    <n v="51849095"/>
    <n v="51849095"/>
    <s v="Linda cubillos neira"/>
    <n v="51849095"/>
    <s v="Odontóloga"/>
    <s v="BOGOTA DISTRITO CAPITAL"/>
    <n v="3133807993"/>
    <s v="Lindacubillos@yahoo.com"/>
    <s v="PATRICIA PÉREZ LEÓN-DIANA PATRICIA GRILLO TURRIAGO;"/>
    <n v="3"/>
    <n v="3"/>
    <n v="2"/>
    <n v="3"/>
    <n v="3"/>
    <n v="3"/>
    <n v="3"/>
    <n v="3"/>
    <n v="3"/>
    <n v="3"/>
    <n v="3"/>
    <n v="4"/>
    <s v="Quisiera pedirles el favor a todos darnos sugerencias de cómo documentar algunas cosas pues no hay ejemplos concretos.puntualmente en el caso de el lavado de las batas del consultorio por ejemplo ubicar una empresa o una señora o no se  algo pues eso es nuevo para uno. Gracias"/>
    <s v="Residuos Hospitalarios"/>
    <s v="Limpieza y desinfección de consultorios independientes"/>
  </r>
  <r>
    <n v="4385"/>
    <s v="5/29/26 9:32:41"/>
    <s v="5/29/26 9:36:22"/>
    <s v="anonymous"/>
    <m/>
    <m/>
    <s v="CAPACITACIÓN"/>
    <s v="Bioseguridad en odontología"/>
    <x v="3"/>
    <s v="5/29/2026"/>
    <s v="PAULA ALEJANDRA "/>
    <s v="FRANCO MALAMBO"/>
    <s v="Cédula de Ciudadanía"/>
    <n v="1027523026"/>
    <n v="1027523026"/>
    <s v="UNIVERSIDAD ESCUELA COLOMBIANA DE INGENIERIA JULIO GARAVITO "/>
    <n v="860034817"/>
    <s v="AUXILIAR EN SALUD ORAL "/>
    <s v="BOGOTA DISTRITO CAPITAL"/>
    <n v="3214994256"/>
    <s v="PAULA.FRANCO@ESCUELAING.EDU.CO"/>
    <s v="PATRICIA PÉREZ LEÓN-DIANA PATRICIA GRILLO TURRIAGO;"/>
    <n v="4"/>
    <n v="4"/>
    <n v="3"/>
    <n v="4"/>
    <n v="4"/>
    <n v="4"/>
    <n v="3"/>
    <n v="4"/>
    <n v="3"/>
    <n v="4"/>
    <n v="4"/>
    <n v="4"/>
    <s v="NA"/>
    <s v="Humanización"/>
    <s v="NA"/>
  </r>
  <r>
    <n v="4386"/>
    <s v="5/29/26 9:33:55"/>
    <s v="5/29/26 9:36:42"/>
    <s v="anonymous"/>
    <m/>
    <m/>
    <s v="CAPACITACIÓN"/>
    <s v="Bioseguridad en odontología"/>
    <x v="1"/>
    <s v="5/29/2026"/>
    <s v="KAREN LORENA "/>
    <s v="CASTILLLO GARCIA"/>
    <s v="Cédula de Ciudadanía"/>
    <n v="1000220694"/>
    <n v="1000220694"/>
    <s v="MAVA"/>
    <n v="53001851"/>
    <s v="AUXILIAR "/>
    <s v="BOGOTA DISTRITO CAPITAL"/>
    <n v="3006618829"/>
    <s v="karen2000.1212@gmail.com"/>
    <s v="PATRICIA PÉREZ LEÓN-DIANA PATRICIA GRILLO TURRIAGO;"/>
    <n v="4"/>
    <n v="4"/>
    <n v="4"/>
    <n v="4"/>
    <n v="4"/>
    <n v="4"/>
    <n v="4"/>
    <n v="4"/>
    <n v="4"/>
    <n v="4"/>
    <n v="4"/>
    <n v="4"/>
    <s v="na"/>
    <s v="Bioseguridad General"/>
    <s v="na"/>
  </r>
  <r>
    <n v="4387"/>
    <s v="5/29/26 9:34:00"/>
    <s v="5/29/26 9:36:48"/>
    <s v="anonymous"/>
    <m/>
    <m/>
    <s v="CAPACITACIÓN"/>
    <s v="Bioseguridad en odontología"/>
    <x v="1"/>
    <s v="5/29/2026"/>
    <s v="ANA CECILA"/>
    <s v="PEREZ MUSLACO"/>
    <s v="Cédula de Ciudadanía"/>
    <n v="1067283427"/>
    <n v="1067283427"/>
    <s v="CONSULTORIO ODONTOLOGICO LIBIA CORRECHA"/>
    <n v="65799295"/>
    <s v="AUXILIAR "/>
    <s v="BOGOTA DISTRITO CAPITAL"/>
    <n v="3107525476"/>
    <s v="anperezmus20@gmail.com"/>
    <s v="PATRICIA PÉREZ LEÓN-DIANA PATRICIA GRILLO TURRIAGO;"/>
    <n v="4"/>
    <n v="4"/>
    <n v="4"/>
    <n v="4"/>
    <n v="4"/>
    <n v="4"/>
    <n v="4"/>
    <n v="4"/>
    <n v="4"/>
    <n v="4"/>
    <n v="4"/>
    <n v="4"/>
    <s v="NA"/>
    <s v="Infraestructura"/>
    <s v="NA"/>
  </r>
  <r>
    <n v="4388"/>
    <s v="5/29/26 9:24:53"/>
    <s v="5/29/26 9:36:49"/>
    <s v="anonymous"/>
    <m/>
    <m/>
    <s v="CAPACITACIÓN"/>
    <s v="Bioseguridad en odontología"/>
    <x v="0"/>
    <s v="5/29/2026"/>
    <s v="LINA CAROLINA "/>
    <s v="HERNANDEZ RUBIO"/>
    <s v="Cédula de Ciudadanía"/>
    <n v="1003431140"/>
    <n v="1003431140"/>
    <s v="INTEGRAL IPS"/>
    <n v="900273921"/>
    <s v="AUXILIAR DE ODONTOLOGIA"/>
    <s v="MONTERIA"/>
    <n v="3013536050"/>
    <s v="auxiliar.odontologia2025@gmail.com"/>
    <s v="PATRICIA PÉREZ LEÓN-DIANA PATRICIA GRILLO TURRIAGO;"/>
    <n v="4"/>
    <n v="4"/>
    <n v="4"/>
    <n v="4"/>
    <n v="4"/>
    <n v="4"/>
    <n v="4"/>
    <n v="4"/>
    <n v="4"/>
    <n v="4"/>
    <n v="4"/>
    <n v="4"/>
    <s v="ninguno "/>
    <s v="Bioseguridad General"/>
    <s v="x"/>
  </r>
  <r>
    <n v="4389"/>
    <s v="5/29/26 9:28:53"/>
    <s v="5/29/26 9:36:51"/>
    <s v="anonymous"/>
    <m/>
    <m/>
    <s v="CAPACITACIÓN"/>
    <s v="Bioseguridad en odontología"/>
    <x v="2"/>
    <s v="5/29/2026"/>
    <s v="Íngrid camila"/>
    <s v="Martinez barrera"/>
    <s v="Cédula de Ciudadanía"/>
    <n v="1026300285"/>
    <n v="1026300285"/>
    <s v="Centro odontologico social"/>
    <n v="901171557"/>
    <s v="Auxiliar odontologico"/>
    <s v="BOGOTA DISTRITO CAPITAL"/>
    <n v="3224052333"/>
    <s v="Camilamartinez1997nov@gmail.com"/>
    <s v="PATRICIA PÉREZ LEÓN-DIANA PATRICIA GRILLO TURRIAGO;"/>
    <n v="4"/>
    <n v="4"/>
    <n v="4"/>
    <n v="4"/>
    <n v="4"/>
    <n v="4"/>
    <n v="4"/>
    <n v="4"/>
    <n v="4"/>
    <n v="4"/>
    <n v="4"/>
    <n v="4"/>
    <s v="Na"/>
    <s v="Bioseguridad en Odontología"/>
    <s v="NA"/>
  </r>
  <r>
    <n v="4390"/>
    <s v="5/29/26 9:26:21"/>
    <s v="5/29/26 9:37:01"/>
    <s v="anonymous"/>
    <m/>
    <m/>
    <s v="CAPACITACIÓN"/>
    <s v="Bioseguridad en odontología"/>
    <x v="3"/>
    <s v="5/29/2026"/>
    <s v="Gladys piedad "/>
    <s v="Cumbe Pastrana "/>
    <s v="Cédula de Ciudadanía"/>
    <n v="52103294"/>
    <n v="52103294"/>
    <s v="programa de salud centro medico del fondo de bienestar social "/>
    <n v="800252683"/>
    <s v="auxiliar area de salud  auxiliar de odontologia "/>
    <s v="BOGOTA DISTRITO CAPITAL"/>
    <n v="3532760"/>
    <s v="piedadc2473@gmail.com "/>
    <s v="PATRICIA PÉREZ LEÓN-DIANA PATRICIA GRILLO TURRIAGO;"/>
    <n v="3"/>
    <n v="3"/>
    <n v="3"/>
    <n v="3"/>
    <n v="3"/>
    <n v="3"/>
    <n v="3"/>
    <n v="3"/>
    <n v="3"/>
    <n v="3"/>
    <n v="3"/>
    <n v="3"/>
    <s v="NA"/>
    <s v="Humanización"/>
    <s v="NA"/>
  </r>
  <r>
    <n v="4391"/>
    <s v="5/29/26 9:32:19"/>
    <s v="5/29/26 9:37:25"/>
    <s v="anonymous"/>
    <m/>
    <m/>
    <s v="CAPACITACIÓN"/>
    <s v="Bioseguridad en odontología"/>
    <x v="2"/>
    <s v="5/29/2026"/>
    <s v="hans "/>
    <s v="amezquita"/>
    <s v="Cédula de Ciudadanía"/>
    <n v="80064515"/>
    <n v="80064515"/>
    <s v="profesional independiente800645157"/>
    <n v="800645157"/>
    <s v="odontologo"/>
    <s v="BOGOTA DISTRITO CAPITAL"/>
    <n v="3118790146"/>
    <s v="hans.odont@gmail.com"/>
    <s v="PATRICIA PÉREZ LEÓN-DIANA PATRICIA GRILLO TURRIAGO;"/>
    <n v="2"/>
    <n v="3"/>
    <n v="2"/>
    <n v="4"/>
    <n v="2"/>
    <n v="3"/>
    <n v="2"/>
    <n v="2"/>
    <n v="2"/>
    <n v="3"/>
    <n v="4"/>
    <n v="4"/>
    <s v="no acalaran las dudas que se presentan . se necesita mas claridad a las preguntas."/>
    <s v="Bioseguridad en Odontología"/>
    <s v="...."/>
  </r>
  <r>
    <n v="4392"/>
    <s v="5/29/26 9:32:54"/>
    <s v="5/29/26 9:37:28"/>
    <s v="anonymous"/>
    <m/>
    <m/>
    <s v="CAPACITACIÓN"/>
    <s v="Bioseguridad en odontología"/>
    <x v="0"/>
    <s v="5/29/2026"/>
    <s v="LIGIA"/>
    <s v="JACOME"/>
    <s v="Cédula de Ciudadanía"/>
    <n v="52047304"/>
    <n v="52047304"/>
    <s v="LANDMARK RADIOLOGIA DENTOFACIAL"/>
    <n v="900089131"/>
    <s v="REPRESENTANTE LEGAL"/>
    <s v="BOGOTA DISTRITO CAPITAL"/>
    <n v="3208441595"/>
    <s v="LANDMARKRADIOLOGIA@YAHOO.COM"/>
    <s v="PATRICIA PÉREZ LEÓN-DIANA PATRICIA GRILLO TURRIAGO;"/>
    <n v="3"/>
    <n v="3"/>
    <n v="3"/>
    <n v="3"/>
    <n v="3"/>
    <n v="3"/>
    <n v="3"/>
    <n v="3"/>
    <n v="3"/>
    <n v="3"/>
    <n v="3"/>
    <n v="3"/>
    <s v="NA"/>
    <s v="Seguridad del Paciente IPS"/>
    <s v="NA"/>
  </r>
  <r>
    <n v="4393"/>
    <s v="5/29/26 9:33:50"/>
    <s v="5/29/26 9:37:32"/>
    <s v="anonymous"/>
    <m/>
    <m/>
    <s v="CAPACITACIÓN"/>
    <s v="Bioseguridad en odontología"/>
    <x v="1"/>
    <s v="5/29/2026"/>
    <s v="NATALIA"/>
    <s v="MUÑOZ VARGAS"/>
    <s v="Cédula de Ciudadanía"/>
    <n v="1019103800"/>
    <n v="1019103800"/>
    <s v="NATALIA MUÑOZ VARGAS"/>
    <n v="1019103800"/>
    <s v="ORTODONCISTA Y ORTOPEDISTA"/>
    <s v="BOGOTA DISTRITO CAPITAL"/>
    <n v="3163557884"/>
    <s v="nataliamunozv@hotmail.com"/>
    <s v="PATRICIA PÉREZ LEÓN-DIANA PATRICIA GRILLO TURRIAGO;"/>
    <n v="4"/>
    <n v="4"/>
    <n v="4"/>
    <n v="4"/>
    <n v="4"/>
    <n v="4"/>
    <n v="4"/>
    <n v="4"/>
    <n v="4"/>
    <n v="4"/>
    <n v="4"/>
    <n v="4"/>
    <s v="NA"/>
    <s v="Farmacovigilancia"/>
    <s v="NA"/>
  </r>
  <r>
    <n v="4394"/>
    <s v="5/29/26 9:36:56"/>
    <s v="5/29/26 9:38:12"/>
    <s v="anonymous"/>
    <m/>
    <m/>
    <s v="CAPACITACIÓN"/>
    <s v="Bioseguridad en odontología"/>
    <x v="1"/>
    <s v="5/29/2026"/>
    <s v="Bertha Patricis"/>
    <s v="Monroy Garibello"/>
    <s v="Cédula de Ciudadanía"/>
    <n v="41790955"/>
    <n v="42790955"/>
    <s v="Consultorio odontologico"/>
    <n v="41799556"/>
    <s v="Odontologa"/>
    <s v="BOGOTA DISTRITO CAPITAL"/>
    <n v="3108649410"/>
    <s v="Monroypatricia182@gmail.com"/>
    <s v="PATRICIA PÉREZ LEÓN-DIANA PATRICIA GRILLO TURRIAGO;"/>
    <n v="3"/>
    <n v="3"/>
    <n v="3"/>
    <n v="3"/>
    <n v="3"/>
    <n v="3"/>
    <n v="3"/>
    <n v="3"/>
    <n v="3"/>
    <n v="3"/>
    <n v="3"/>
    <n v="3"/>
    <s v="Muy regular el sonido"/>
    <s v="Estándar 3. Dotación Resolución 3100 de 2019 (Equipos biomédicos)"/>
    <s v="tecnovigilancia"/>
  </r>
  <r>
    <n v="4395"/>
    <s v="5/29/26 9:26:30"/>
    <s v="5/29/26 9:38:20"/>
    <s v="anonymous"/>
    <m/>
    <m/>
    <s v="CAPACITACIÓN"/>
    <s v="Bioseguridad en odontología"/>
    <x v="1"/>
    <s v="5/29/2026"/>
    <s v="Natalia"/>
    <s v="Diaz mejia "/>
    <s v="Cédula de Ciudadanía"/>
    <n v="1025527734"/>
    <n v="1025527734"/>
    <s v="Centro odontologico Ortovida "/>
    <n v="79511720"/>
    <s v="Auxiliar "/>
    <s v="BOGOTA DISTRITO CAPITAL"/>
    <n v="3214186497"/>
    <s v="Nataliadiazmejia06@gmail.com"/>
    <s v="PATRICIA PÉREZ LEÓN-DIANA PATRICIA GRILLO TURRIAGO;"/>
    <n v="4"/>
    <n v="4"/>
    <n v="4"/>
    <n v="4"/>
    <n v="4"/>
    <n v="4"/>
    <n v="4"/>
    <n v="4"/>
    <n v="4"/>
    <n v="4"/>
    <n v="4"/>
    <n v="4"/>
    <s v="No"/>
    <s v="Seguridad del Paciente Profesional Independiente"/>
    <s v="Odontologia "/>
  </r>
  <r>
    <n v="4396"/>
    <s v="5/29/26 9:26:37"/>
    <s v="5/29/26 9:38:37"/>
    <s v="anonymous"/>
    <m/>
    <m/>
    <s v="CAPACITACIÓN"/>
    <s v="Bioseguridad en odontología"/>
    <x v="1"/>
    <s v="5/29/2026"/>
    <s v="Yinna Maria "/>
    <s v="Cespedes Mahecha"/>
    <s v="Cédula de Ciudadanía"/>
    <n v="52523801"/>
    <n v="52523801"/>
    <s v="Yinna Cespedes"/>
    <n v="52523801"/>
    <s v="Tecnico Salud Oral"/>
    <s v="BOGOTA DISTRITO CAPITAL"/>
    <n v="3166162108"/>
    <s v="ginnis28@hotmail.com"/>
    <s v="PATRICIA PÉREZ LEÓN-DIANA PATRICIA GRILLO TURRIAGO;"/>
    <n v="3"/>
    <n v="3"/>
    <n v="3"/>
    <n v="3"/>
    <n v="3"/>
    <n v="3"/>
    <n v="3"/>
    <n v="3"/>
    <n v="3"/>
    <n v="3"/>
    <n v="3"/>
    <n v="3"/>
    <s v="NA"/>
    <s v="Sistema Único de Acreditación"/>
    <s v="Dotacion equipos biomedicos"/>
  </r>
  <r>
    <n v="4397"/>
    <s v="5/29/26 9:30:24"/>
    <s v="5/29/26 9:38:37"/>
    <s v="anonymous"/>
    <m/>
    <m/>
    <s v="CAPACITACIÓN"/>
    <s v="Bioseguridad en odontología"/>
    <x v="1"/>
    <s v="5/29/2026"/>
    <s v="Diana Carolina "/>
    <s v="Palacios González "/>
    <s v="Cédula de Ciudadanía"/>
    <n v="52828108"/>
    <n v="52828108"/>
    <s v="Sandra Hincapié "/>
    <n v="52005479"/>
    <s v="Auxiliar "/>
    <s v="BOGOTA DISTRITO CAPITAL"/>
    <n v="3133885715"/>
    <s v="dianisleo2009@hotmail.com"/>
    <s v="PATRICIA PÉREZ LEÓN-DIANA PATRICIA GRILLO TURRIAGO;"/>
    <n v="3"/>
    <n v="3"/>
    <n v="3"/>
    <n v="4"/>
    <n v="4"/>
    <n v="4"/>
    <n v="4"/>
    <n v="3"/>
    <n v="3"/>
    <n v="4"/>
    <n v="4"/>
    <n v="4"/>
    <s v="Fue información clara y explicada de manera apropiada. La reunión o diapositivas me gustaría fuera compartida al correo para poder consultar de manera posterior como autoaprendizaje "/>
    <s v="Residuos Hospitalarios"/>
    <s v="Una capacitación explicando el uso  adecuado de formatos "/>
  </r>
  <r>
    <n v="4398"/>
    <s v="5/29/26 9:34:01"/>
    <s v="5/29/26 9:39:07"/>
    <s v="anonymous"/>
    <m/>
    <m/>
    <s v="CAPACITACIÓN"/>
    <s v="Bioseguridad en odontología"/>
    <x v="0"/>
    <s v="5/29/2026"/>
    <s v="Diana Milena "/>
    <s v="Lozano cruz"/>
    <s v="Cédula de Ciudadanía"/>
    <n v="1020759703"/>
    <n v="1020759703"/>
    <s v="Inversiones Alexander llanos SAS"/>
    <n v="900466956"/>
    <s v="Asistente de odontólogia"/>
    <s v="BOGOTA DISTRITO CAPITAL"/>
    <n v="3112237279"/>
    <s v="Lokuitapau24@gmail.com"/>
    <s v="PATRICIA PÉREZ LEÓN-DIANA PATRICIA GRILLO TURRIAGO;"/>
    <n v="4"/>
    <n v="4"/>
    <n v="4"/>
    <n v="4"/>
    <n v="4"/>
    <n v="4"/>
    <n v="4"/>
    <n v="4"/>
    <n v="4"/>
    <n v="4"/>
    <n v="4"/>
    <n v="4"/>
    <s v="Muchas gracias "/>
    <s v="Residuos Hospitalarios"/>
    <s v="Na"/>
  </r>
  <r>
    <n v="4399"/>
    <s v="5/29/26 9:35:46"/>
    <s v="5/29/26 9:39:13"/>
    <s v="anonymous"/>
    <m/>
    <m/>
    <s v="CAPACITACIÓN"/>
    <s v="Bioseguridad en odontología"/>
    <x v="2"/>
    <s v="5/29/2026"/>
    <s v="Evidalia"/>
    <s v="Bejarano Cardenas "/>
    <s v="Cédula de Ciudadanía"/>
    <n v="39617452"/>
    <n v="39617452"/>
    <s v="Centro odontológico social "/>
    <n v="901171557"/>
    <s v="Servicios Generales "/>
    <s v="BOGOTA DISTRITO CAPITAL"/>
    <n v="3138387518"/>
    <s v="evidabec22@gmail.com"/>
    <s v="PATRICIA PÉREZ LEÓN-DIANA PATRICIA GRILLO TURRIAGO;"/>
    <n v="4"/>
    <n v="4"/>
    <n v="4"/>
    <n v="4"/>
    <n v="4"/>
    <n v="4"/>
    <n v="4"/>
    <n v="4"/>
    <n v="4"/>
    <n v="4"/>
    <n v="4"/>
    <n v="4"/>
    <s v="NA"/>
    <s v="Bioseguridad General"/>
    <s v="NA"/>
  </r>
  <r>
    <n v="4400"/>
    <s v="5/29/26 9:34:32"/>
    <s v="5/29/26 9:39:22"/>
    <s v="anonymous"/>
    <m/>
    <m/>
    <s v="CAPACITACIÓN"/>
    <s v="Bioseguridad en odontología"/>
    <x v="3"/>
    <s v="5/29/2026"/>
    <s v="IVONNE JADIVI"/>
    <s v="GARCIA FLORIAN"/>
    <s v="Cédula de Ciudadanía"/>
    <n v="52055191"/>
    <n v="52055191"/>
    <s v="ESCUELA COLOMBIANA DE INGENIERIA JULIO GARAVITO OBJETO SOCIAL DIFERENTE"/>
    <n v="860034811"/>
    <s v="ODONTOLOGA"/>
    <s v="BOGOTA DISTRITO CAPITAL"/>
    <n v="3103345914"/>
    <s v="ivonne.garcia@escuelaing.edu.co"/>
    <s v="PATRICIA PÉREZ LEÓN-DIANA PATRICIA GRILLO TURRIAGO;"/>
    <n v="4"/>
    <n v="4"/>
    <n v="4"/>
    <n v="4"/>
    <n v="4"/>
    <n v="4"/>
    <n v="4"/>
    <n v="3"/>
    <n v="4"/>
    <n v="3"/>
    <n v="3"/>
    <n v="3"/>
    <s v="n/a"/>
    <s v="Guías de Práctica Clínica"/>
    <s v="n/a"/>
  </r>
  <r>
    <n v="4401"/>
    <s v="5/29/26 9:35:15"/>
    <s v="5/29/26 9:39:42"/>
    <s v="anonymous"/>
    <m/>
    <m/>
    <s v="CAPACITACIÓN"/>
    <s v="Bioseguridad en odontología"/>
    <x v="1"/>
    <s v="5/29/2026"/>
    <s v="Mariela del Socorro "/>
    <s v="Vargas Castro "/>
    <s v="Cédula de Ciudadanía"/>
    <n v="39683615"/>
    <n v="39683615"/>
    <s v="Mariela del Socorro Vargas Castro "/>
    <n v="39683615"/>
    <s v="Odontologa-ortodoncista"/>
    <s v="BOGOTA DISTRITO CAPITAL"/>
    <n v="3102271091"/>
    <s v="mvc162@hotmail.com"/>
    <s v="PATRICIA PÉREZ LEÓN-DIANA PATRICIA GRILLO TURRIAGO;"/>
    <n v="4"/>
    <n v="4"/>
    <n v="4"/>
    <n v="4"/>
    <n v="4"/>
    <n v="4"/>
    <n v="4"/>
    <n v="4"/>
    <n v="4"/>
    <n v="4"/>
    <n v="4"/>
    <n v="4"/>
    <s v="Felicidades "/>
    <s v="Residuos Hospitalarios"/>
    <s v="Guías práctica clínica "/>
  </r>
  <r>
    <n v="4402"/>
    <s v="5/29/26 9:30:48"/>
    <s v="5/29/26 9:39:58"/>
    <s v="anonymous"/>
    <m/>
    <m/>
    <s v="CAPACITACIÓN"/>
    <s v="Bioseguridad en odontología"/>
    <x v="1"/>
    <s v="5/29/2026"/>
    <s v="MARY EDITH "/>
    <s v="DIAZ DIAZ"/>
    <s v="Cédula de Ciudadanía"/>
    <n v="46666136"/>
    <n v="46666136"/>
    <s v="ODONTOSALUD CENTRO A"/>
    <n v="46666136"/>
    <s v="ODONTOLOGA"/>
    <s v="BOGOTA DISTRITO CAPITAL"/>
    <n v="3115767875"/>
    <s v="mayita_d6@hotmail.com"/>
    <s v="PATRICIA PÉREZ LEÓN-DIANA PATRICIA GRILLO TURRIAGO;"/>
    <n v="4"/>
    <n v="4"/>
    <n v="4"/>
    <n v="4"/>
    <n v="4"/>
    <n v="4"/>
    <n v="4"/>
    <n v="4"/>
    <n v="4"/>
    <n v="4"/>
    <n v="4"/>
    <n v="4"/>
    <s v="DOTACIÓN"/>
    <s v="Residuos Hospitalarios"/>
    <s v="GUIAS"/>
  </r>
  <r>
    <n v="4403"/>
    <s v="5/29/26 9:31:21"/>
    <s v="5/29/26 9:40:25"/>
    <s v="anonymous"/>
    <m/>
    <m/>
    <s v="CAPACITACIÓN"/>
    <s v="Bioseguridad en odontología"/>
    <x v="2"/>
    <s v="5/29/2026"/>
    <s v="YULIETH"/>
    <s v=" GONZALEZ CARRASCAL"/>
    <s v="Cédula de Ciudadanía"/>
    <n v="45565508"/>
    <n v="45565508"/>
    <s v="YULIETH  GONZALEZ CARRASCAL"/>
    <n v="45565508"/>
    <s v="ODONTOLOGA"/>
    <s v="SAHAGUN"/>
    <n v="3006397823"/>
    <s v="sistemadecalidadysgsst@gmail.com"/>
    <s v="PATRICIA PÉREZ LEÓN-DIANA PATRICIA GRILLO TURRIAGO;"/>
    <n v="4"/>
    <n v="4"/>
    <n v="4"/>
    <n v="4"/>
    <n v="4"/>
    <n v="4"/>
    <n v="4"/>
    <n v="4"/>
    <n v="4"/>
    <n v="4"/>
    <n v="4"/>
    <n v="4"/>
    <s v="no"/>
    <s v="Ninguna de los anteriores"/>
    <s v="DMER"/>
  </r>
  <r>
    <n v="4404"/>
    <s v="5/29/26 9:36:53"/>
    <s v="5/29/26 9:40:47"/>
    <s v="anonymous"/>
    <m/>
    <m/>
    <s v="CAPACITACIÓN"/>
    <s v="Bioseguridad en odontología"/>
    <x v="1"/>
    <s v="5/29/2026"/>
    <s v="YANET LUCIA"/>
    <s v="RODRIGUEZ RUIZ"/>
    <s v="Cédula de Ciudadanía"/>
    <n v="52860612"/>
    <n v="52860612"/>
    <s v="CONSULTORIO ODONTOLOGICO JORGE NEIRA V"/>
    <n v="79686623"/>
    <s v="AUXILIAR"/>
    <s v="BOGOTA DISTRITO CAPITAL"/>
    <n v="3054782568"/>
    <s v="yanetlucia2008@gmail.com"/>
    <s v="PATRICIA PÉREZ LEÓN-DIANA PATRICIA GRILLO TURRIAGO;"/>
    <n v="4"/>
    <n v="4"/>
    <n v="4"/>
    <n v="4"/>
    <n v="4"/>
    <n v="4"/>
    <n v="4"/>
    <n v="4"/>
    <n v="4"/>
    <n v="4"/>
    <n v="4"/>
    <n v="4"/>
    <s v="NA"/>
    <s v="Humanización"/>
    <s v="NA"/>
  </r>
  <r>
    <n v="4405"/>
    <s v="5/29/26 9:36:38"/>
    <s v="5/29/26 9:41:29"/>
    <s v="anonymous"/>
    <m/>
    <m/>
    <s v="CAPACITACIÓN"/>
    <s v="Bioseguridad en odontología"/>
    <x v="2"/>
    <s v="5/29/2026"/>
    <s v="Luisa Alejandra "/>
    <s v="Moreno Bernal "/>
    <s v="Cédula de Ciudadanía"/>
    <n v="1000988870"/>
    <n v="1000988870"/>
    <s v="Consultorio odontológico Fonsmur "/>
    <n v="205671908"/>
    <s v="Auxiliar de odontología "/>
    <s v="BOGOTA DISTRITO CAPITAL"/>
    <n v="3203989840"/>
    <s v="bernalaleja696@gmail.com"/>
    <s v="PATRICIA PÉREZ LEÓN-DIANA PATRICIA GRILLO TURRIAGO;"/>
    <n v="4"/>
    <n v="4"/>
    <n v="4"/>
    <n v="4"/>
    <n v="4"/>
    <n v="4"/>
    <n v="4"/>
    <n v="4"/>
    <n v="4"/>
    <n v="4"/>
    <n v="4"/>
    <n v="4"/>
    <s v="Gracias por aclarar las dudas de cada persona "/>
    <s v="Residuos Hospitalarios"/>
    <s v="Registro del SISPRO"/>
  </r>
  <r>
    <n v="4406"/>
    <s v="5/29/26 9:38:12"/>
    <s v="5/29/26 9:41:31"/>
    <s v="anonymous"/>
    <m/>
    <m/>
    <s v="CAPACITACIÓN"/>
    <s v="Bioseguridad en odontología"/>
    <x v="1"/>
    <s v="5/29/2026"/>
    <s v="Jesglad yohan "/>
    <s v="Ovallos carrillo"/>
    <s v="Cédula de Ciudadanía"/>
    <n v="79897785"/>
    <n v="79897785"/>
    <s v="Odontoarcangel"/>
    <n v="798977851"/>
    <s v="Odontologo general"/>
    <s v="BOGOTA DISTRITO CAPITAL"/>
    <n v="3005663292"/>
    <s v="Yohanovallos@hotmail.com"/>
    <s v="PATRICIA PÉREZ LEÓN-DIANA PATRICIA GRILLO TURRIAGO;"/>
    <n v="4"/>
    <n v="4"/>
    <n v="4"/>
    <n v="4"/>
    <n v="4"/>
    <n v="4"/>
    <n v="4"/>
    <n v="4"/>
    <n v="4"/>
    <n v="4"/>
    <n v="4"/>
    <n v="4"/>
    <s v="Excelente capacitación"/>
    <s v="Farmacovigilancia"/>
    <s v="Farmacovigilancia"/>
  </r>
  <r>
    <n v="4407"/>
    <s v="5/29/26 9:38:32"/>
    <s v="5/29/26 9:41:40"/>
    <s v="anonymous"/>
    <m/>
    <m/>
    <s v="CAPACITACIÓN"/>
    <s v="Bioseguridad en odontología"/>
    <x v="1"/>
    <s v="5/29/2026"/>
    <s v="Adriana Marcela "/>
    <s v="Zúñiga "/>
    <s v="Cédula de Ciudadanía"/>
    <n v="52009316"/>
    <n v="52009316"/>
    <s v="Centro odontologico Ortovida "/>
    <n v="79511720"/>
    <s v="Auxiliar "/>
    <s v="BOGOTA DISTRITO CAPITAL"/>
    <n v="3202641991"/>
    <s v="Centroodontologicoortovida@hotmail.com"/>
    <s v="PATRICIA PÉREZ LEÓN-DIANA PATRICIA GRILLO TURRIAGO;"/>
    <n v="4"/>
    <n v="4"/>
    <n v="4"/>
    <n v="4"/>
    <n v="4"/>
    <n v="4"/>
    <n v="4"/>
    <n v="4"/>
    <n v="4"/>
    <n v="4"/>
    <n v="4"/>
    <n v="4"/>
    <s v="No"/>
    <s v="Residuos Hospitalarios"/>
    <s v="No"/>
  </r>
  <r>
    <n v="4408"/>
    <s v="5/29/26 9:41:50"/>
    <s v="5/29/26 9:41:52"/>
    <s v="anonymous"/>
    <m/>
    <m/>
    <s v="CAPACITACIÓN"/>
    <s v="Bioseguridad en odontología"/>
    <x v="1"/>
    <s v="5/29/2026"/>
    <s v="Aseneth Rocío"/>
    <s v="Velandia Piza "/>
    <s v="Cédula de Ciudadanía"/>
    <n v="52081838"/>
    <n v="52081838"/>
    <s v="Aseneth Rocío Velandia Piza "/>
    <n v="52081838"/>
    <s v="Odontóloga"/>
    <s v="BOGOTA DISTRITO CAPITAL"/>
    <n v="3108808950"/>
    <s v="asenethpiza2@hotmail.com"/>
    <s v="PATRICIA PÉREZ LEÓN-DIANA PATRICIA GRILLO TURRIAGO;"/>
    <n v="4"/>
    <n v="4"/>
    <n v="4"/>
    <n v="4"/>
    <n v="4"/>
    <n v="4"/>
    <n v="4"/>
    <n v="4"/>
    <n v="4"/>
    <n v="4"/>
    <n v="4"/>
    <n v="4"/>
    <s v="Na"/>
    <s v="Estándar 4: Medicamentos, dispositivos Médicos e insumos"/>
    <s v="Na"/>
  </r>
  <r>
    <n v="4409"/>
    <s v="5/29/26 9:40:51"/>
    <s v="5/29/26 9:43:13"/>
    <s v="anonymous"/>
    <m/>
    <m/>
    <s v="CAPACITACIÓN"/>
    <s v="Bioseguridad en odontología"/>
    <x v="1"/>
    <s v="5/29/2026"/>
    <s v="MILENA"/>
    <s v="VARGAS"/>
    <s v="Cédula de Ciudadanía"/>
    <n v="1047416343"/>
    <n v="1047416343"/>
    <s v="CONSULTORIO ODONTOLOGICO JORGE NEIRA"/>
    <n v="79686623"/>
    <s v="AUXILIAR"/>
    <s v="BOGOTA DISTRITO CAPITAL"/>
    <n v="3117375283"/>
    <s v="milenaflorez3030@gmail.com"/>
    <s v="PATRICIA PÉREZ LEÓN-DIANA PATRICIA GRILLO TURRIAGO;"/>
    <n v="4"/>
    <n v="4"/>
    <n v="4"/>
    <n v="4"/>
    <n v="4"/>
    <n v="4"/>
    <n v="4"/>
    <n v="4"/>
    <n v="4"/>
    <n v="4"/>
    <n v="4"/>
    <n v="4"/>
    <s v="NA"/>
    <s v="Estándar 3. Dotación Resolución 3100 de 2019 (Equipos biomédicos)"/>
    <s v="NA"/>
  </r>
  <r>
    <n v="4410"/>
    <s v="5/29/26 9:40:21"/>
    <s v="5/29/26 9:44:09"/>
    <s v="anonymous"/>
    <m/>
    <m/>
    <s v="CAPACITACIÓN"/>
    <s v="Bioseguridad en odontología"/>
    <x v="2"/>
    <s v="5/29/2026"/>
    <s v="Ana Rocio "/>
    <s v="Landazabal Gutiérrez "/>
    <s v="Cédula de Ciudadanía"/>
    <n v="1032369264"/>
    <n v="1032369264"/>
    <n v="1032369264"/>
    <n v="901171557"/>
    <s v="Auxiliar de odontología "/>
    <s v="BOGOTA DISTRITO CAPITAL"/>
    <n v="3143009917"/>
    <s v="rociogut3011@gmail.com"/>
    <s v="PATRICIA PÉREZ LEÓN-DIANA PATRICIA GRILLO TURRIAGO;"/>
    <n v="4"/>
    <n v="4"/>
    <n v="4"/>
    <n v="4"/>
    <n v="4"/>
    <n v="4"/>
    <n v="4"/>
    <n v="4"/>
    <n v="4"/>
    <n v="4"/>
    <n v="4"/>
    <n v="4"/>
    <s v="NA"/>
    <s v="Farmacovigilancia"/>
    <s v="Seguridad al.paciente independiente "/>
  </r>
  <r>
    <n v="4411"/>
    <s v="5/29/26 9:24:55"/>
    <s v="5/29/26 9:46:10"/>
    <s v="anonymous"/>
    <m/>
    <m/>
    <s v="CAPACITACIÓN"/>
    <s v="Bioseguridad en odontología"/>
    <x v="1"/>
    <s v="5/29/2026"/>
    <s v="Eisenhower Gabriel "/>
    <s v="Rozo Cañón "/>
    <s v="Cédula de Ciudadanía"/>
    <n v="79985315"/>
    <n v="79985315"/>
    <s v="Citysmile "/>
    <n v="79985315"/>
    <s v="Odontólogo/periodoncista"/>
    <s v="BOGOTA DISTRITO CAPITAL"/>
    <n v="3133958534"/>
    <s v="eisenhower.rozo@hotmail.com"/>
    <s v="PATRICIA PÉREZ LEÓN-DIANA PATRICIA GRILLO TURRIAGO;"/>
    <n v="4"/>
    <n v="4"/>
    <n v="4"/>
    <n v="4"/>
    <n v="4"/>
    <n v="4"/>
    <n v="4"/>
    <n v="4"/>
    <n v="4"/>
    <n v="4"/>
    <n v="4"/>
    <n v="4"/>
    <s v="Una charla muy buena "/>
    <s v="Tecnovigilancia"/>
    <s v="Esterilización "/>
  </r>
  <r>
    <n v="4412"/>
    <s v="5/29/26 9:32:14"/>
    <s v="5/29/26 9:46:18"/>
    <s v="anonymous"/>
    <m/>
    <m/>
    <s v="CAPACITACIÓN"/>
    <s v="Bioseguridad en odontología"/>
    <x v="0"/>
    <s v="5/29/2026"/>
    <s v="Angie paola  "/>
    <s v="Pérez Gómez"/>
    <s v="Cédula de Ciudadanía"/>
    <n v="1000617820"/>
    <n v="1000617820"/>
    <s v="Clínica oral-dent ltda"/>
    <n v="900168768"/>
    <s v="Auxiliar de odontología "/>
    <s v="BOGOTA DISTRITO CAPITAL"/>
    <n v="3134715766"/>
    <s v="peg.angie25@gmail.com "/>
    <s v="PATRICIA PÉREZ LEÓN-DIANA PATRICIA GRILLO TURRIAGO;"/>
    <n v="4"/>
    <n v="4"/>
    <n v="4"/>
    <n v="4"/>
    <n v="4"/>
    <n v="4"/>
    <n v="4"/>
    <n v="4"/>
    <n v="4"/>
    <n v="4"/>
    <n v="4"/>
    <n v="4"/>
    <s v="N/A"/>
    <s v="Estándar 4: Medicamentos, dispositivos Médicos e insumos"/>
    <s v="Estándar 3. Dotación Resolución 3100 de 2019 (Equipos biomédicos)"/>
  </r>
  <r>
    <n v="4413"/>
    <s v="5/29/26 9:36:45"/>
    <s v="5/29/26 9:46:30"/>
    <s v="anonymous"/>
    <m/>
    <m/>
    <s v="CAPACITACIÓN"/>
    <s v="Bioseguridad en odontología"/>
    <x v="1"/>
    <s v="5/29/2026"/>
    <s v="Mónica Andrea "/>
    <s v="Laiseca lopez "/>
    <s v="Cédula de Ciudadanía"/>
    <n v="24339069"/>
    <n v="24339069"/>
    <s v="Radiologico oral Dr Yafar Dib"/>
    <n v="11189583"/>
    <s v="Auxiliar de radiología "/>
    <s v="BOGOTA DISTRITO CAPITAL"/>
    <n v="3218499220"/>
    <s v="andrealayck2113@gmail.com"/>
    <s v="PATRICIA PÉREZ LEÓN-DIANA PATRICIA GRILLO TURRIAGO;"/>
    <n v="4"/>
    <n v="4"/>
    <n v="4"/>
    <n v="4"/>
    <n v="4"/>
    <n v="4"/>
    <n v="4"/>
    <n v="4"/>
    <n v="4"/>
    <n v="4"/>
    <n v="4"/>
    <n v="4"/>
    <s v="Muy buen tema "/>
    <s v="Seguridad del Paciente Profesional Independiente"/>
    <s v="Estándar 3 Dotación "/>
  </r>
  <r>
    <n v="4414"/>
    <s v="5/29/26 9:41:55"/>
    <s v="5/29/26 9:47:21"/>
    <s v="anonymous"/>
    <m/>
    <m/>
    <s v="CAPACITACIÓN"/>
    <s v="Bioseguridad en odontología"/>
    <x v="1"/>
    <s v="5/29/2026"/>
    <s v="Augusto Enrique "/>
    <s v="Almanza Pérez "/>
    <s v="Cédula de Ciudadanía"/>
    <n v="19897647"/>
    <n v="19897647"/>
    <s v="Augusto Enrique Almanza Pérez "/>
    <n v="19897647"/>
    <s v="Odontologo general "/>
    <s v="BOGOTA DISTRITO CAPITAL"/>
    <n v="3013134159"/>
    <s v="augustoenriquealmanzaperez@gmail.com"/>
    <s v="PATRICIA PÉREZ LEÓN-DIANA PATRICIA GRILLO TURRIAGO;"/>
    <n v="4"/>
    <n v="3"/>
    <n v="4"/>
    <n v="4"/>
    <n v="4"/>
    <n v="4"/>
    <n v="4"/>
    <n v="4"/>
    <n v="4"/>
    <n v="4"/>
    <n v="4"/>
    <n v="4"/>
    <s v="Na"/>
    <s v="Estándar 3. Dotación Resolución 3100 de 2019 (Equipos biomédicos)"/>
    <s v="Na"/>
  </r>
  <r>
    <n v="4415"/>
    <s v="5/29/26 9:39:38"/>
    <s v="5/29/26 9:47:46"/>
    <s v="anonymous"/>
    <m/>
    <m/>
    <s v="CAPACITACIÓN"/>
    <s v="Bioseguridad en odontología"/>
    <x v="1"/>
    <s v="5/29/2026"/>
    <s v="Paula Katherin "/>
    <s v="Guerrero Acero"/>
    <s v="Cédula de Ciudadanía"/>
    <n v="1022940088"/>
    <n v="1022940088"/>
    <s v="Mava"/>
    <n v="53001581"/>
    <s v="Auxiliar en salud oral "/>
    <s v="BOGOTA DISTRITO CAPITAL"/>
    <n v="3005363854"/>
    <s v="Pauguerrero1614@gmail.com"/>
    <s v="PATRICIA PÉREZ LEÓN-DIANA PATRICIA GRILLO TURRIAGO;"/>
    <n v="4"/>
    <n v="4"/>
    <n v="4"/>
    <n v="4"/>
    <n v="4"/>
    <n v="4"/>
    <n v="4"/>
    <n v="4"/>
    <n v="4"/>
    <n v="4"/>
    <n v="4"/>
    <n v="4"/>
    <s v="Ninguna"/>
    <s v="Bioseguridad en Odontología"/>
    <s v="NA"/>
  </r>
  <r>
    <n v="4416"/>
    <s v="5/29/26 9:43:57"/>
    <s v="5/29/26 9:48:35"/>
    <s v="anonymous"/>
    <m/>
    <m/>
    <s v="CAPACITACIÓN"/>
    <s v="Bioseguridad en odontología"/>
    <x v="1"/>
    <s v="5/29/2026"/>
    <s v="Yenny Carolina"/>
    <s v="Fernández Sánchez"/>
    <s v="Cédula de Ciudadanía"/>
    <n v="1022336328"/>
    <n v="1022336328"/>
    <s v="Sandra Rocío Soler Gómez"/>
    <n v="52031154"/>
    <s v="Auxiliar de odontología "/>
    <s v="BOGOTA DISTRITO CAPITAL"/>
    <n v="3187755652"/>
    <s v="carolina.fernandez0729@gmail.com"/>
    <s v="PATRICIA PÉREZ LEÓN-DIANA PATRICIA GRILLO TURRIAGO;"/>
    <n v="3"/>
    <n v="4"/>
    <n v="3"/>
    <n v="4"/>
    <n v="4"/>
    <n v="4"/>
    <n v="3"/>
    <n v="3"/>
    <n v="3"/>
    <n v="3"/>
    <n v="3"/>
    <n v="3"/>
    <s v="NA"/>
    <s v="Ninguna de los anteriores"/>
    <s v="NA"/>
  </r>
  <r>
    <n v="4417"/>
    <s v="5/29/26 9:39:18"/>
    <s v="5/29/26 9:49:29"/>
    <s v="anonymous"/>
    <m/>
    <m/>
    <s v="CAPACITACIÓN"/>
    <s v="Bioseguridad en odontología"/>
    <x v="0"/>
    <s v="5/29/2026"/>
    <s v="Cecilia del pilar "/>
    <s v="Rueda blanco "/>
    <s v="Cédula de Ciudadanía"/>
    <n v="52505552"/>
    <n v="52505552"/>
    <s v="Servicios de salud IPS suramericana "/>
    <n v="800088702"/>
    <s v="Odontologo "/>
    <s v="BOGOTA DISTRITO CAPITAL"/>
    <n v="3204503463"/>
    <s v="cdrueda@sura.com.co"/>
    <s v="PATRICIA PÉREZ LEÓN-DIANA PATRICIA GRILLO TURRIAGO;"/>
    <n v="2"/>
    <n v="3"/>
    <n v="2"/>
    <n v="3"/>
    <n v="3"/>
    <n v="3"/>
    <n v="3"/>
    <n v="4"/>
    <n v="3"/>
    <n v="3"/>
    <n v="4"/>
    <n v="2"/>
    <s v="Sugerencia : si la capacitación hace referencia a bioseguridad en odontología ,no se realiza a cabalidad en su contenido ,pareciera una capacitación de bioseguridad general "/>
    <s v="Estándar 4: Medicamentos, dispositivos Médicos e insumos"/>
    <s v="Resolución 914 de 2025 "/>
  </r>
  <r>
    <n v="4418"/>
    <s v="5/29/26 9:43:34"/>
    <s v="5/29/26 9:49:36"/>
    <s v="anonymous"/>
    <m/>
    <m/>
    <s v="CAPACITACIÓN"/>
    <s v="Bioseguridad en odontología"/>
    <x v="1"/>
    <s v="5/29/2026"/>
    <s v="Teresa"/>
    <s v="Torres Rodríguez "/>
    <s v="Cédula de Ciudadanía"/>
    <n v="52695245"/>
    <n v="52695245"/>
    <s v="Sandra María Puerta Brand "/>
    <n v="35504807"/>
    <s v="Auxiliar de odontología "/>
    <s v="BOGOTA DISTRITO CAPITAL"/>
    <n v="3108583600"/>
    <s v="majo3009@outlook.es"/>
    <s v="PATRICIA PÉREZ LEÓN-DIANA PATRICIA GRILLO TURRIAGO;"/>
    <n v="4"/>
    <n v="3"/>
    <n v="4"/>
    <n v="3"/>
    <n v="4"/>
    <n v="4"/>
    <n v="4"/>
    <n v="4"/>
    <n v="4"/>
    <n v="4"/>
    <n v="4"/>
    <n v="4"/>
    <s v="Ninguna "/>
    <s v="Estándar 4: Medicamentos, dispositivos Médicos e insumos"/>
    <s v="Esterilización "/>
  </r>
  <r>
    <n v="4419"/>
    <s v="5/29/26 9:24:48"/>
    <s v="5/29/26 9:50:32"/>
    <s v="anonymous"/>
    <m/>
    <m/>
    <s v="CAPACITACIÓN"/>
    <s v="Bioseguridad en odontología"/>
    <x v="0"/>
    <s v="5/29/2026"/>
    <s v="Dafne Lorena"/>
    <s v="Guerrero Castro"/>
    <s v="Cédula de Ciudadanía"/>
    <n v="1002290742"/>
    <n v="1002290742"/>
    <s v="Alta Visión SAS"/>
    <n v="830111080"/>
    <s v="Gestora de Calidad"/>
    <s v="BOGOTA DISTRITO CAPITAL"/>
    <n v="3059438917"/>
    <s v="calidadhablemos@gmail.com"/>
    <s v="PATRICIA PÉREZ LEÓN-DIANA PATRICIA GRILLO TURRIAGO;"/>
    <n v="4"/>
    <n v="3"/>
    <n v="4"/>
    <n v="4"/>
    <n v="3"/>
    <n v="4"/>
    <n v="4"/>
    <n v="4"/>
    <n v="4"/>
    <n v="4"/>
    <n v="4"/>
    <n v="4"/>
    <s v="NA"/>
    <s v="Bioseguridad General"/>
    <s v="Por favor una capacitación para esterilización basado en la resolución 914 de 2025, para adoptar el manual de buenas prácticas de reprocesamiento de DMER"/>
  </r>
  <r>
    <n v="4420"/>
    <s v="5/29/26 9:44:51"/>
    <s v="5/29/26 9:51:56"/>
    <s v="anonymous"/>
    <m/>
    <m/>
    <s v="CAPACITACIÓN"/>
    <s v="Bioseguridad en odontología"/>
    <x v="0"/>
    <s v="5/29/2026"/>
    <s v="OLGA PATRICIA"/>
    <s v="MOTTA GARAVITO"/>
    <s v="Cédula de Ciudadanía"/>
    <n v="40032248"/>
    <n v="40032248"/>
    <s v="CLINICA LOYOLA SAS"/>
    <n v="830103995"/>
    <s v="COORDINADORA DE CALIDAD"/>
    <s v="BOGOTA DISTRITO CAPITAL"/>
    <n v="3168462769"/>
    <s v="thcalidad@clinicaloyola.com.co"/>
    <s v="PATRICIA PÉREZ LEÓN-DIANA PATRICIA GRILLO TURRIAGO;"/>
    <n v="4"/>
    <n v="4"/>
    <n v="4"/>
    <n v="4"/>
    <n v="4"/>
    <n v="4"/>
    <n v="4"/>
    <n v="4"/>
    <n v="4"/>
    <n v="4"/>
    <n v="4"/>
    <n v="4"/>
    <s v="excelente acompañamiento, muchas gracias_x000a_importante profundizar nueva norma de reprocesamiento"/>
    <s v="Residuos Hospitalarios"/>
    <s v="sería ideal charla con enfoque practicas inseguras, Hallazgos en auditorias y lecciones aprendidas de cada estandar"/>
  </r>
  <r>
    <n v="4421"/>
    <s v="5/29/26 9:46:14"/>
    <s v="5/29/26 9:54:19"/>
    <s v="anonymous"/>
    <m/>
    <m/>
    <s v="CAPACITACIÓN"/>
    <s v="Bioseguridad en odontología"/>
    <x v="1"/>
    <s v="5/29/2026"/>
    <s v="Ricardo Enrique"/>
    <s v="Pereira Ramírez "/>
    <s v="Cédula de Ciudadanía"/>
    <n v="5226115"/>
    <n v="5226115"/>
    <s v="City smile clínica Odontologica "/>
    <n v="799853159"/>
    <s v="Auxiliar administrativo"/>
    <s v="BOGOTA DISTRITO CAPITAL"/>
    <n v="3116023390"/>
    <s v="Ricardopreira.85@gmail.com"/>
    <s v="PATRICIA PÉREZ LEÓN-DIANA PATRICIA GRILLO TURRIAGO;"/>
    <n v="4"/>
    <n v="4"/>
    <n v="4"/>
    <n v="4"/>
    <n v="4"/>
    <n v="4"/>
    <n v="4"/>
    <n v="4"/>
    <n v="4"/>
    <n v="4"/>
    <n v="4"/>
    <n v="4"/>
    <s v="Bien"/>
    <s v="Humanización"/>
    <s v="Humanización "/>
  </r>
  <r>
    <n v="4422"/>
    <s v="5/29/26 9:31:41"/>
    <s v="5/29/26 9:57:21"/>
    <s v="anonymous"/>
    <m/>
    <m/>
    <s v="CAPACITACIÓN"/>
    <s v="Bioseguridad en odontología"/>
    <x v="1"/>
    <s v="5/29/2026"/>
    <s v="SANDRA PATRICIA"/>
    <s v="CARDENAS CARDENAS"/>
    <s v="Cédula de Ciudadanía"/>
    <n v="52711663"/>
    <n v="52711663"/>
    <s v="CONSULTORIO ODONTOLOGICO"/>
    <n v="527116633"/>
    <s v="odontologa"/>
    <s v="BOGOTA DISTRITO CAPITAL"/>
    <n v="3133110466"/>
    <s v="sandra.odon@hotmail.com"/>
    <s v="PATRICIA PÉREZ LEÓN-DIANA PATRICIA GRILLO TURRIAGO;"/>
    <n v="2"/>
    <n v="2"/>
    <n v="2"/>
    <n v="2"/>
    <n v="2"/>
    <n v="2"/>
    <n v="2"/>
    <n v="2"/>
    <n v="2"/>
    <n v="2"/>
    <n v="3"/>
    <n v="4"/>
    <s v="El impacto ambiental de estas medidas no se esta teniendo en cuenta."/>
    <s v="Bioseguridad en Odontología"/>
    <s v="protocolo autorizado en reuso de IPE PARA INDEPENDIENTES"/>
  </r>
  <r>
    <n v="4423"/>
    <s v="5/29/26 9:57:05"/>
    <s v="5/29/26 10:00:12"/>
    <s v="anonymous"/>
    <m/>
    <m/>
    <s v="CAPACITACIÓN"/>
    <s v="Bioseguridad en odontología"/>
    <x v="2"/>
    <s v="5/29/2026"/>
    <s v="Claudia Patricia "/>
    <s v="Pacheco Prieto"/>
    <s v="Cédula de Ciudadanía"/>
    <n v="39775214"/>
    <n v="39775214"/>
    <s v="ARESSI SAS"/>
    <n v="39775214"/>
    <s v="ASESORA DE CALIDAD"/>
    <s v="BOGOTA DISTRITO CAPITAL"/>
    <n v="3143070664"/>
    <s v="cpachecop2024@gmail.com"/>
    <s v="PATRICIA PÉREZ LEÓN-DIANA PATRICIA GRILLO TURRIAGO;"/>
    <n v="4"/>
    <n v="4"/>
    <n v="4"/>
    <n v="4"/>
    <n v="4"/>
    <n v="4"/>
    <n v="4"/>
    <n v="4"/>
    <n v="4"/>
    <n v="4"/>
    <n v="4"/>
    <n v="4"/>
    <s v="Muy buena la capacitación "/>
    <s v="Guías de Práctica Clínica"/>
    <s v="PAMEC"/>
  </r>
  <r>
    <n v="4424"/>
    <s v="5/29/26 9:36:39"/>
    <s v="5/29/26 10:02:45"/>
    <s v="anonymous"/>
    <m/>
    <m/>
    <s v="CAPACITACIÓN"/>
    <s v="Bioseguridad en odontología"/>
    <x v="1"/>
    <s v="5/29/2026"/>
    <s v="Karina marcela "/>
    <s v="González perez "/>
    <s v="Cédula de Ciudadanía"/>
    <n v="1003064265"/>
    <n v="1003064265"/>
    <s v="Radiologia oral dr Yafar Did "/>
    <n v="11189583"/>
    <s v="Auxiliar de odontología "/>
    <s v="BOGOTA DISTRITO CAPITAL"/>
    <n v="3128463349"/>
    <s v="kg3348083@gmail.com"/>
    <s v="PATRICIA PÉREZ LEÓN-DIANA PATRICIA GRILLO TURRIAGO;"/>
    <n v="4"/>
    <n v="4"/>
    <n v="4"/>
    <n v="4"/>
    <n v="4"/>
    <n v="4"/>
    <n v="4"/>
    <n v="4"/>
    <n v="4"/>
    <n v="4"/>
    <n v="4"/>
    <n v="4"/>
    <s v="Excelente "/>
    <s v="Seguridad del Paciente Profesional Independiente"/>
    <s v="Bioseguridad general"/>
  </r>
  <r>
    <n v="4425"/>
    <s v="5/29/26 9:55:56"/>
    <s v="5/29/26 10:03:16"/>
    <s v="anonymous"/>
    <m/>
    <m/>
    <s v="CAPACITACIÓN"/>
    <s v="Bioseguridad en odontología"/>
    <x v="0"/>
    <s v="5/29/2026"/>
    <s v="David "/>
    <s v="Antolinez Sanchez"/>
    <s v="Cédula de Ciudadanía"/>
    <n v="1022946678"/>
    <n v="1022946678"/>
    <s v="Clínica Loyola"/>
    <n v="830103995"/>
    <s v="Auxiliar en salud oral y radiología"/>
    <s v="BOGOTA DISTRITO CAPITAL"/>
    <n v="3012443227"/>
    <s v="Davidsanant1@gmail.com"/>
    <s v="PATRICIA PÉREZ LEÓN-DIANA PATRICIA GRILLO TURRIAGO;"/>
    <n v="4"/>
    <n v="4"/>
    <n v="4"/>
    <n v="4"/>
    <n v="4"/>
    <n v="4"/>
    <n v="4"/>
    <n v="4"/>
    <n v="4"/>
    <n v="4"/>
    <n v="4"/>
    <n v="4"/>
    <s v="Me encanta cada capacitación porque nos refuerza nuestro compromiso con cada paciente"/>
    <s v="Reactivovigilancia"/>
    <s v="Resoluciones actualizadas en odontología"/>
  </r>
  <r>
    <n v="4426"/>
    <s v="5/29/26 10:04:00"/>
    <s v="5/29/26 10:08:39"/>
    <s v="anonymous"/>
    <m/>
    <m/>
    <s v="CAPACITACIÓN"/>
    <s v="Bioseguridad en odontología"/>
    <x v="1"/>
    <s v="5/29/2026"/>
    <s v="LUISA FERNANDA "/>
    <s v="PRECIADO MARTÍNEZ"/>
    <s v="Cédula de Ciudadanía"/>
    <n v="52837229"/>
    <n v="52837729"/>
    <s v="LUISA FERNANDA PRECIADO MARTÍNEZ"/>
    <n v="52837729"/>
    <s v="ODONTÓLOGA"/>
    <s v="BOGOTA DISTRITO CAPITAL"/>
    <n v="3046730342"/>
    <s v="LPRECIADOM@GMAIL.COM"/>
    <s v="PATRICIA PÉREZ LEÓN-DIANA PATRICIA GRILLO TURRIAGO;"/>
    <n v="4"/>
    <n v="4"/>
    <n v="4"/>
    <n v="4"/>
    <n v="4"/>
    <n v="4"/>
    <n v="4"/>
    <n v="4"/>
    <n v="4"/>
    <n v="4"/>
    <n v="4"/>
    <n v="4"/>
    <s v="N/A"/>
    <s v="Conozca el proceso sancionatorio"/>
    <s v="N/A"/>
  </r>
  <r>
    <n v="4427"/>
    <s v="5/29/26 10:09:15"/>
    <s v="5/29/26 10:16:42"/>
    <s v="anonymous"/>
    <m/>
    <m/>
    <s v="CAPACITACIÓN"/>
    <s v="Bioseguridad en odontología"/>
    <x v="0"/>
    <s v="5/29/2026"/>
    <s v="heidy jojana"/>
    <s v="galvan"/>
    <s v="Cédula de Ciudadanía"/>
    <n v="45371896"/>
    <n v="3505269219"/>
    <s v="ORALCOOP"/>
    <n v="830000001"/>
    <s v="SERVICIOS GENERALES"/>
    <s v="BOGOTA DISTRITO CAPITAL"/>
    <n v="3134241468"/>
    <s v="jojanagalvan@gmail.com"/>
    <s v="PATRICIA PÉREZ LEÓN-DIANA PATRICIA GRILLO TURRIAGO;"/>
    <n v="4"/>
    <n v="4"/>
    <n v="4"/>
    <n v="4"/>
    <n v="4"/>
    <n v="4"/>
    <n v="4"/>
    <n v="4"/>
    <n v="4"/>
    <n v="4"/>
    <n v="4"/>
    <n v="4"/>
    <s v="las diapositivas muy claras y se entienden muy bien"/>
    <s v="Residuos Hospitalarios"/>
    <s v="residuos"/>
  </r>
  <r>
    <n v="4428"/>
    <s v="5/29/26 10:27:41"/>
    <s v="5/29/26 10:30:24"/>
    <s v="anonymous"/>
    <m/>
    <m/>
    <s v="CAPACITACIÓN"/>
    <s v="Bioseguridad en odontología"/>
    <x v="1"/>
    <s v="5/29/2026"/>
    <s v="ALCIDES EVERARDIO "/>
    <s v="TORRES FRANCO "/>
    <s v="Cédula de Ciudadanía"/>
    <n v="4150962"/>
    <n v="4150962"/>
    <s v="ALCIDES EVERARDO TORRES FRANCO"/>
    <n v="4150962"/>
    <s v="Ortodoncista "/>
    <s v="BOGOTA DISTRITO CAPITAL"/>
    <n v="3124301651"/>
    <s v="torreseverardo@yahoo.es"/>
    <s v="PATRICIA PÉREZ LEÓN-DIANA PATRICIA GRILLO TURRIAGO;"/>
    <n v="4"/>
    <n v="4"/>
    <n v="4"/>
    <n v="3"/>
    <n v="4"/>
    <n v="4"/>
    <n v="4"/>
    <n v="4"/>
    <n v="4"/>
    <n v="4"/>
    <n v="4"/>
    <n v="4"/>
    <s v="Bueno"/>
    <s v="Estándar 3. Dotación Resolución 3100 de 2019 (Equipos biomédicos)"/>
    <s v="Violencia sexual"/>
  </r>
  <r>
    <n v="4429"/>
    <s v="5/29/26 10:51:50"/>
    <s v="5/29/26 11:05:22"/>
    <s v="anonymous"/>
    <m/>
    <m/>
    <s v="CAPACITACIÓN"/>
    <s v="Bioseguridad en odontología"/>
    <x v="1"/>
    <s v="5/29/2026"/>
    <s v="William "/>
    <s v="Achury "/>
    <s v="Cédula de Ciudadanía"/>
    <n v="19329164"/>
    <n v="3194764119"/>
    <s v="William Achury "/>
    <n v="19329164"/>
    <s v="Odontologo"/>
    <s v="BOGOTA DISTRITO CAPITAL"/>
    <n v="3194764119"/>
    <s v="drwilliamachury@gmail.com"/>
    <s v="PATRICIA PÉREZ LEÓN-DIANA PATRICIA GRILLO TURRIAGO;"/>
    <n v="4"/>
    <n v="4"/>
    <n v="4"/>
    <n v="4"/>
    <n v="4"/>
    <n v="4"/>
    <n v="4"/>
    <n v="4"/>
    <n v="4"/>
    <n v="4"/>
    <n v="4"/>
    <n v="4"/>
    <s v="NA"/>
    <s v="Bioseguridad en Odontología"/>
    <s v="NA"/>
  </r>
  <r>
    <n v="4430"/>
    <s v="5/29/26 9:31:39"/>
    <s v="5/29/26 11:06:25"/>
    <s v="anonymous"/>
    <m/>
    <m/>
    <s v="CAPACITACIÓN"/>
    <s v="Bioseguridad en odontología"/>
    <x v="1"/>
    <s v="5/29/2026"/>
    <s v="EDNA PIEDAD"/>
    <s v="ZULUAGA MOLANO"/>
    <s v="Cédula de Ciudadanía"/>
    <n v="52040091"/>
    <n v="52040091"/>
    <s v="EDNA PIEDAD ZULUAGA MOLANO"/>
    <n v="52040091"/>
    <s v="ODONTOLOGA"/>
    <s v="BOGOTA DISTRITO CAPITAL"/>
    <n v="3107715288"/>
    <s v="piedadzuluaga@yahoo.com"/>
    <s v="PATRICIA PÉREZ LEÓN-DIANA PATRICIA GRILLO TURRIAGO;"/>
    <n v="4"/>
    <n v="4"/>
    <n v="4"/>
    <n v="4"/>
    <n v="4"/>
    <n v="4"/>
    <n v="4"/>
    <n v="4"/>
    <n v="4"/>
    <n v="4"/>
    <n v="4"/>
    <n v="4"/>
    <s v="Muy útil la capacitación, sería interesante abordar el tema de forma particular para profesionales independientes  diferenciado de las IPS.  Gracias"/>
    <s v="Seguridad del Paciente Profesional Independiente"/>
    <s v="Varios de los anteriores."/>
  </r>
  <r>
    <n v="4432"/>
    <s v="5/29/26 11:05:25"/>
    <s v="5/29/26 11:07:23"/>
    <s v="anonymous"/>
    <m/>
    <m/>
    <s v="CAPACITACIÓN"/>
    <s v="Bioseguridad en odontología"/>
    <x v="1"/>
    <s v="5/29/2026"/>
    <s v="LAURA ALEXANDRA"/>
    <s v="RAMIREZ GONZALEZ"/>
    <s v="Cédula de Ciudadanía"/>
    <n v="1193585639"/>
    <n v="1193585639"/>
    <s v="DENTAL VIP SERVICE- PATRICIA VALENZUELA PEÑA"/>
    <n v="52082541"/>
    <s v="AUX ODONTOLOGIA"/>
    <s v="BOGOTA DISTRITO CAPITAL"/>
    <n v="3202715685"/>
    <s v="SERVICIOALCLIENTE@DENTALVIPSERVICE.COM"/>
    <s v="PATRICIA PÉREZ LEÓN-DIANA PATRICIA GRILLO TURRIAGO;"/>
    <n v="3"/>
    <n v="3"/>
    <n v="3"/>
    <n v="3"/>
    <n v="3"/>
    <n v="3"/>
    <n v="3"/>
    <n v="3"/>
    <n v="3"/>
    <n v="3"/>
    <n v="3"/>
    <n v="3"/>
    <s v="N/A"/>
    <s v="Farmacovigilancia"/>
    <s v="N/A"/>
  </r>
  <r>
    <n v="4433"/>
    <s v="5/29/26 11:04:23"/>
    <s v="5/29/26 11:07:30"/>
    <s v="anonymous"/>
    <m/>
    <m/>
    <s v="CAPACITACIÓN"/>
    <s v="Bioseguridad en odontología"/>
    <x v="1"/>
    <s v="5/29/2026"/>
    <s v="Andrea del Pilar "/>
    <s v="Muñoz Bonilla "/>
    <s v="Cédula de Ciudadanía"/>
    <n v="52210899"/>
    <n v="52210899"/>
    <s v="Andrea del Pilar Muñoz Bonilla "/>
    <n v="52210899"/>
    <s v="Odontóloga "/>
    <s v="BOGOTA DISTRITO CAPITAL"/>
    <n v="3103139593"/>
    <s v="andypili2002@yahoo.es"/>
    <s v="PATRICIA PÉREZ LEÓN-DIANA PATRICIA GRILLO TURRIAGO;"/>
    <n v="3"/>
    <n v="4"/>
    <n v="3"/>
    <n v="4"/>
    <n v="4"/>
    <n v="4"/>
    <n v="3"/>
    <n v="4"/>
    <n v="4"/>
    <n v="4"/>
    <n v="4"/>
    <n v="4"/>
    <s v="La capacitación como es para odontología debería centrarse más en los detalles del servicio que en las generalidades."/>
    <s v="Residuos Hospitalarios"/>
    <s v="Na"/>
  </r>
  <r>
    <n v="4434"/>
    <s v="5/29/26 11:05:26"/>
    <s v="5/29/26 11:08:29"/>
    <s v="anonymous"/>
    <m/>
    <m/>
    <s v="CAPACITACIÓN"/>
    <s v="Bioseguridad en odontología"/>
    <x v="1"/>
    <s v="5/29/2026"/>
    <s v="pedro antonio "/>
    <s v="medina rodriguez"/>
    <s v="Cédula de Ciudadanía"/>
    <n v="79511720"/>
    <n v="79511720"/>
    <s v="centro odontologico ortovida"/>
    <n v="79511720"/>
    <s v="odontologo"/>
    <s v="BOGOTA DISTRITO CAPITAL"/>
    <n v="3214186497"/>
    <s v="centroodontologicoortovida@hotmail.com"/>
    <s v="PATRICIA PÉREZ LEÓN-DIANA PATRICIA GRILLO TURRIAGO;"/>
    <n v="4"/>
    <n v="4"/>
    <n v="4"/>
    <n v="4"/>
    <n v="4"/>
    <n v="4"/>
    <n v="4"/>
    <n v="4"/>
    <n v="4"/>
    <n v="4"/>
    <n v="4"/>
    <n v="4"/>
    <s v="excelente capacitacion"/>
    <s v="Residuos Hospitalarios"/>
    <s v="resolución 914"/>
  </r>
  <r>
    <n v="4435"/>
    <s v="5/29/26 11:05:18"/>
    <s v="5/29/26 11:08:34"/>
    <s v="anonymous"/>
    <m/>
    <m/>
    <s v="CAPACITACIÓN"/>
    <s v="Bioseguridad en odontología"/>
    <x v="2"/>
    <s v="5/29/2026"/>
    <s v="LEIDY VIVIANA "/>
    <s v="AGUILAR RAMIREZ "/>
    <s v="Cédula de Ciudadanía"/>
    <n v="1070946235"/>
    <n v="1070946235"/>
    <s v="STANDARD SALUD "/>
    <n v="900953980"/>
    <s v="asistente administrativo "/>
    <s v="BOGOTA DISTRITO CAPITAL"/>
    <n v="3106795890"/>
    <s v="administrativo@standardsalud.com"/>
    <s v="PATRICIA PÉREZ LEÓN-DIANA PATRICIA GRILLO TURRIAGO;"/>
    <n v="4"/>
    <n v="4"/>
    <n v="4"/>
    <n v="4"/>
    <n v="4"/>
    <n v="4"/>
    <n v="4"/>
    <n v="4"/>
    <n v="4"/>
    <n v="4"/>
    <n v="4"/>
    <n v="4"/>
    <s v="na"/>
    <s v="Residuos Hospitalarios"/>
    <s v="Reportes normativos "/>
  </r>
  <r>
    <n v="4436"/>
    <s v="5/29/26 11:05:58"/>
    <s v="5/29/26 11:09:17"/>
    <s v="anonymous"/>
    <m/>
    <m/>
    <s v="CAPACITACIÓN"/>
    <s v="Bioseguridad en odontología"/>
    <x v="0"/>
    <s v="5/29/2026"/>
    <s v="Ricardo"/>
    <s v="Duran Arango"/>
    <s v="Cédula de Ciudadanía"/>
    <n v="79433996"/>
    <n v="79433996"/>
    <s v="IRO IMAGEN Y RADIOLOGIA ORAL"/>
    <n v="900108627"/>
    <s v="Director"/>
    <s v="BOGOTA DISTRITO CAPITAL"/>
    <n v="6013049620"/>
    <s v="rduran.od@gmail.com"/>
    <s v="PATRICIA PÉREZ LEÓN-DIANA PATRICIA GRILLO TURRIAGO;"/>
    <n v="4"/>
    <n v="4"/>
    <n v="4"/>
    <n v="4"/>
    <n v="4"/>
    <n v="4"/>
    <n v="4"/>
    <n v="4"/>
    <n v="4"/>
    <n v="4"/>
    <n v="4"/>
    <n v="4"/>
    <s v="FELICITACIONES A LA DOCTORA DIANA GRILLO Y A LA JEFE PATRICIA."/>
    <s v="Pamec "/>
    <s v="SEGURIDAD DEL PACIENTE"/>
  </r>
  <r>
    <n v="4437"/>
    <s v="5/29/26 11:05:24"/>
    <s v="5/29/26 11:09:43"/>
    <s v="anonymous"/>
    <m/>
    <m/>
    <s v="CAPACITACIÓN"/>
    <s v="Bioseguridad en odontología"/>
    <x v="1"/>
    <s v="5/29/2026"/>
    <s v="Luz Aída "/>
    <s v="Salinas Arenas "/>
    <s v="Cédula de Ciudadanía"/>
    <n v="40044684"/>
    <n v="40044684"/>
    <s v="Consultorio odontológico "/>
    <n v="40044684"/>
    <s v="Rehabilitadora oral "/>
    <s v="BOGOTA DISTRITO CAPITAL"/>
    <n v="3112381361"/>
    <s v="luzaidasalinasarenas@gmali.com "/>
    <s v="PATRICIA PÉREZ LEÓN-DIANA PATRICIA GRILLO TURRIAGO;"/>
    <n v="4"/>
    <n v="4"/>
    <n v="3"/>
    <n v="4"/>
    <n v="4"/>
    <n v="4"/>
    <n v="4"/>
    <n v="4"/>
    <n v="4"/>
    <n v="4"/>
    <n v="4"/>
    <n v="4"/>
    <s v="NA"/>
    <s v="Residuos Hospitalarios"/>
    <s v="Manejo de residuos PGIRHASA"/>
  </r>
  <r>
    <n v="4438"/>
    <s v="5/29/26 11:05:07"/>
    <s v="5/29/26 11:10:44"/>
    <s v="anonymous"/>
    <m/>
    <m/>
    <s v="CAPACITACIÓN"/>
    <s v="Bioseguridad en odontología"/>
    <x v="1"/>
    <s v="5/29/2026"/>
    <s v="GIOVANNI"/>
    <s v="MERA CRUZ"/>
    <s v="Cédula de Ciudadanía"/>
    <n v="79619905"/>
    <n v="79619905"/>
    <s v="GIOVANNI MERA CRUZ"/>
    <n v="79619905"/>
    <s v="CIRUJANO PALSTICO"/>
    <s v="BOGOTA DISTRITO CAPITAL"/>
    <n v="3104631412"/>
    <s v="administrativo@drgiovannimeracruz.com"/>
    <s v="PATRICIA PÉREZ LEÓN-DIANA PATRICIA GRILLO TURRIAGO;"/>
    <n v="3"/>
    <n v="3"/>
    <n v="3"/>
    <n v="3"/>
    <n v="3"/>
    <n v="3"/>
    <n v="3"/>
    <n v="3"/>
    <n v="3"/>
    <n v="3"/>
    <n v="3"/>
    <n v="3"/>
    <s v="na"/>
    <s v="Ninguna de los anteriores"/>
    <s v="na"/>
  </r>
  <r>
    <n v="4439"/>
    <s v="5/29/26 11:05:32"/>
    <s v="5/29/26 11:11:22"/>
    <s v="anonymous"/>
    <m/>
    <m/>
    <s v="CAPACITACIÓN"/>
    <s v="Bioseguridad en odontología"/>
    <x v="1"/>
    <s v="5/29/2026"/>
    <s v="LEYDY GERALDINE "/>
    <s v="ORTIZ GARAY "/>
    <s v="Cédula de Ciudadanía"/>
    <n v="1000119893"/>
    <n v="1000119893"/>
    <s v="MARIN DARIO NEIRA"/>
    <n v="19487193"/>
    <s v="AUXILIAR EN SALUD ORAL"/>
    <s v="BOGOTA DISTRITO CAPITAL"/>
    <n v="3202453979"/>
    <s v="GERALORTIZ018@GMAIL.COM"/>
    <s v="PATRICIA PÉREZ LEÓN-DIANA PATRICIA GRILLO TURRIAGO;"/>
    <n v="4"/>
    <n v="4"/>
    <n v="4"/>
    <n v="4"/>
    <n v="4"/>
    <n v="4"/>
    <n v="4"/>
    <n v="4"/>
    <n v="4"/>
    <n v="4"/>
    <n v="4"/>
    <n v="4"/>
    <s v="NR"/>
    <s v="Estándar 4: Medicamentos, dispositivos Médicos e insumos"/>
    <s v="NA"/>
  </r>
  <r>
    <n v="4440"/>
    <s v="5/29/26 11:05:27"/>
    <s v="5/29/26 11:11:39"/>
    <s v="anonymous"/>
    <m/>
    <m/>
    <s v="CAPACITACIÓN"/>
    <s v="Bioseguridad en odontología"/>
    <x v="0"/>
    <s v="5/29/2026"/>
    <s v="Marcela "/>
    <s v="Figueroa celis "/>
    <s v="Cédula de Ciudadanía"/>
    <n v="52700005"/>
    <n v="52700005"/>
    <s v="Clínica loyola"/>
    <n v="830103995"/>
    <s v="Auxiliar odontología "/>
    <s v="BOGOTA DISTRITO CAPITAL"/>
    <n v="3143711062"/>
    <s v="Linafigueroa791@gmail.com "/>
    <s v="PATRICIA PÉREZ LEÓN-DIANA PATRICIA GRILLO TURRIAGO;"/>
    <n v="4"/>
    <n v="4"/>
    <n v="4"/>
    <n v="4"/>
    <n v="4"/>
    <n v="4"/>
    <n v="4"/>
    <n v="4"/>
    <n v="4"/>
    <n v="4"/>
    <n v="4"/>
    <n v="4"/>
    <s v="Experiencia "/>
    <s v="Bioseguridad en Odontología"/>
    <s v="Esterilizacion"/>
  </r>
  <r>
    <n v="4441"/>
    <s v="5/29/26 11:05:26"/>
    <s v="5/29/26 11:12:39"/>
    <s v="anonymous"/>
    <m/>
    <m/>
    <s v="CAPACITACIÓN"/>
    <s v="Bioseguridad en odontología"/>
    <x v="1"/>
    <s v="5/29/2026"/>
    <s v="GLORIA CECILIA "/>
    <s v="GOMEZ GOMEZ"/>
    <s v="Cédula de Ciudadanía"/>
    <n v="51607052"/>
    <n v="51607052"/>
    <s v="GLORIA CECILIA GOMEZ GOMEZ"/>
    <n v="51607052"/>
    <s v="ODONTOLOGA GENERAL"/>
    <s v="BOGOTA DISTRITO CAPITAL"/>
    <n v="3003109110"/>
    <s v="glocegogo@gmail.com"/>
    <s v="PATRICIA PÉREZ LEÓN-DIANA PATRICIA GRILLO TURRIAGO;"/>
    <n v="4"/>
    <n v="4"/>
    <n v="4"/>
    <n v="4"/>
    <n v="4"/>
    <n v="4"/>
    <n v="4"/>
    <n v="4"/>
    <n v="4"/>
    <n v="4"/>
    <n v="4"/>
    <n v="4"/>
    <s v="felicitaciones"/>
    <s v="Bioseguridad en Odontología"/>
    <s v="infraestructura"/>
  </r>
  <r>
    <n v="4443"/>
    <s v="5/29/26 11:05:39"/>
    <s v="5/29/26 11:12:50"/>
    <s v="anonymous"/>
    <m/>
    <m/>
    <s v="CAPACITACIÓN"/>
    <s v="Bioseguridad en odontología"/>
    <x v="1"/>
    <s v="5/29/2026"/>
    <s v="DIANA PATRICIA "/>
    <s v="FRAILE ALAYON"/>
    <s v="Cédula de Ciudadanía"/>
    <n v="1022933376"/>
    <n v="1022933376"/>
    <s v="MARTIN DARIO NEIRA ARAGON"/>
    <n v="19487193"/>
    <s v="AUX DE ODONTOLOGIA"/>
    <s v="BOGOTA DISTRITO CAPITAL"/>
    <n v="3203407884"/>
    <s v="dianafraile119@gmail.com"/>
    <s v="PATRICIA PÉREZ LEÓN-DIANA PATRICIA GRILLO TURRIAGO;"/>
    <n v="3"/>
    <n v="4"/>
    <n v="4"/>
    <n v="4"/>
    <n v="3"/>
    <n v="3"/>
    <n v="4"/>
    <n v="4"/>
    <n v="4"/>
    <n v="3"/>
    <n v="4"/>
    <n v="4"/>
    <s v="na "/>
    <s v="Infraestructura"/>
    <s v="na"/>
  </r>
  <r>
    <n v="4444"/>
    <s v="5/29/26 11:05:26"/>
    <s v="5/29/26 11:13:07"/>
    <s v="anonymous"/>
    <m/>
    <m/>
    <s v="CAPACITACIÓN"/>
    <s v="Bioseguridad en odontología"/>
    <x v="1"/>
    <s v="5/29/2026"/>
    <s v="Sandra Najive "/>
    <s v="Carreño Salas "/>
    <s v="Cédula de Ciudadanía"/>
    <n v="37934570"/>
    <n v="37934570"/>
    <s v="Sandra Najive Carreño Salas "/>
    <n v="37934570"/>
    <s v="Odontóloga "/>
    <s v="Bucaramanga "/>
    <n v="3153746225"/>
    <s v="sandranajive@hotmail.com"/>
    <s v="PATRICIA PÉREZ LEÓN-DIANA PATRICIA GRILLO TURRIAGO;"/>
    <n v="4"/>
    <n v="4"/>
    <n v="4"/>
    <n v="4"/>
    <n v="4"/>
    <n v="4"/>
    <n v="4"/>
    <n v="4"/>
    <n v="4"/>
    <n v="4"/>
    <n v="4"/>
    <n v="4"/>
    <s v="Muchas gracias por su excelente información, muy clara y actualizada..."/>
    <s v="Bioseguridad en Odontología"/>
    <s v="Seguridad del paciente profesional independiente "/>
  </r>
  <r>
    <n v="4445"/>
    <s v="5/29/26 11:07:30"/>
    <s v="5/29/26 11:13:13"/>
    <s v="anonymous"/>
    <m/>
    <m/>
    <s v="CAPACITACIÓN"/>
    <s v="Bioseguridad en odontología"/>
    <x v="0"/>
    <s v="5/29/2026"/>
    <s v="Maria camila"/>
    <s v="Bedoya velez"/>
    <s v="Cédula de Ciudadanía"/>
    <n v="1033177884"/>
    <n v="1033177884"/>
    <s v="INTEGRAL I.P.S. SAS"/>
    <n v="900273921"/>
    <s v="CALIDAD"/>
    <s v="Medellin"/>
    <n v="3245684237"/>
    <s v=" practicantecalidadintegralips@gmail.com"/>
    <s v="PATRICIA PÉREZ LEÓN-DIANA PATRICIA GRILLO TURRIAGO;"/>
    <n v="4"/>
    <n v="4"/>
    <n v="4"/>
    <n v="4"/>
    <n v="3"/>
    <n v="3"/>
    <n v="3"/>
    <n v="3"/>
    <n v="3"/>
    <n v="3"/>
    <n v="4"/>
    <n v="4"/>
    <s v="todo muy bien"/>
    <s v="Bioseguridad en Odontología"/>
    <s v="mas profundida en esterilizacion"/>
  </r>
  <r>
    <n v="4446"/>
    <s v="5/29/26 11:12:05"/>
    <s v="5/29/26 11:14:02"/>
    <s v="anonymous"/>
    <m/>
    <m/>
    <s v="CAPACITACIÓN"/>
    <s v="Bioseguridad en odontología"/>
    <x v="1"/>
    <s v="5/29/2026"/>
    <s v="Gloria Jeannethe"/>
    <s v=" Rodriguez Paez"/>
    <s v="Cédula de Ciudadanía"/>
    <n v="3953526"/>
    <n v="3953526"/>
    <s v="Gloria Jeannethe Rodriguez Paez"/>
    <n v="3953526"/>
    <s v="Odontologa"/>
    <s v="BOGOTA DISTRITO CAPITAL"/>
    <n v="3163389518"/>
    <s v="glojarp@hotmail.com"/>
    <s v="PATRICIA PÉREZ LEÓN-DIANA PATRICIA GRILLO TURRIAGO;"/>
    <n v="4"/>
    <n v="4"/>
    <n v="4"/>
    <n v="4"/>
    <n v="4"/>
    <n v="4"/>
    <n v="4"/>
    <n v="4"/>
    <n v="4"/>
    <n v="4"/>
    <n v="4"/>
    <n v="4"/>
    <s v="NA"/>
    <s v="Conozca el proceso sancionatorio"/>
    <s v="NA"/>
  </r>
  <r>
    <n v="4447"/>
    <s v="5/29/26 11:05:31"/>
    <s v="5/29/26 11:14:21"/>
    <s v="anonymous"/>
    <m/>
    <m/>
    <s v="CAPACITACIÓN"/>
    <s v="Bioseguridad en odontología"/>
    <x v="1"/>
    <s v="5/29/2026"/>
    <s v="MaryLuz "/>
    <s v="Caceres"/>
    <s v="Cédula de Ciudadanía"/>
    <n v="1019101888"/>
    <n v="1019101888"/>
    <s v="William Achury "/>
    <n v="19329164"/>
    <s v="Auxiliar"/>
    <s v="BOGOTA DISTRITO CAPITAL"/>
    <n v="3016720834"/>
    <s v="marykacerez@gmail.com"/>
    <s v="PATRICIA PÉREZ LEÓN-DIANA PATRICIA GRILLO TURRIAGO;"/>
    <n v="3"/>
    <n v="3"/>
    <n v="3"/>
    <n v="3"/>
    <n v="3"/>
    <n v="3"/>
    <n v="3"/>
    <n v="3"/>
    <n v="3"/>
    <n v="3"/>
    <n v="3"/>
    <n v="3"/>
    <s v="NA"/>
    <s v="Residuos Hospitalarios"/>
    <s v="NA"/>
  </r>
  <r>
    <n v="4449"/>
    <s v="5/29/26 11:11:24"/>
    <s v="5/29/26 11:15:18"/>
    <s v="anonymous"/>
    <m/>
    <m/>
    <s v="CAPACITACIÓN"/>
    <s v="Bioseguridad en odontología"/>
    <x v="1"/>
    <s v="5/29/2026"/>
    <s v="YEIMY JOHANA"/>
    <s v="VARGAS ALBARRACIN"/>
    <s v="Cédula de Ciudadanía"/>
    <n v="1020767250"/>
    <n v="1020767250"/>
    <s v="BEATRIZ MORENO"/>
    <n v="51872271"/>
    <s v="AUXILIAR DE ODONTOLOGIA"/>
    <s v="BOGOTA DISTRITO CAPITAL"/>
    <n v="3193105894"/>
    <s v="YEY.JOHA88@HOTMAIL.COM"/>
    <s v="PATRICIA PÉREZ LEÓN-DIANA PATRICIA GRILLO TURRIAGO;"/>
    <n v="4"/>
    <n v="4"/>
    <n v="4"/>
    <n v="4"/>
    <n v="4"/>
    <n v="4"/>
    <n v="4"/>
    <n v="4"/>
    <n v="4"/>
    <n v="4"/>
    <n v="4"/>
    <n v="4"/>
    <s v="NR"/>
    <s v="Guías de Práctica Clínica"/>
    <s v="NA"/>
  </r>
  <r>
    <n v="4450"/>
    <s v="5/29/26 11:12:25"/>
    <s v="5/29/26 11:16:34"/>
    <s v="anonymous"/>
    <m/>
    <m/>
    <s v="CAPACITACIÓN"/>
    <s v="Bioseguridad en odontología"/>
    <x v="1"/>
    <s v="5/29/2026"/>
    <s v="Maria Leonor"/>
    <s v="Gamez Pedreros"/>
    <s v="Cédula de Ciudadanía"/>
    <n v="52266772"/>
    <n v="52266772"/>
    <s v="Consultorio "/>
    <n v="52266772"/>
    <s v="Odontologa "/>
    <s v="BOGOTA DISTRITO CAPITAL"/>
    <s v="3112828y79"/>
    <s v="leonorgamezpedreros@hotmail.com"/>
    <s v="PATRICIA PÉREZ LEÓN-DIANA PATRICIA GRILLO TURRIAGO;"/>
    <n v="3"/>
    <n v="3"/>
    <n v="3"/>
    <n v="3"/>
    <n v="3"/>
    <n v="3"/>
    <n v="3"/>
    <n v="3"/>
    <n v="3"/>
    <n v="3"/>
    <n v="3"/>
    <n v="3"/>
    <s v="Ninguno"/>
    <s v="Residuos Hospitalarios"/>
    <s v="Shiro"/>
  </r>
  <r>
    <n v="4451"/>
    <s v="5/29/26 11:11:42"/>
    <s v="5/29/26 11:17:00"/>
    <s v="anonymous"/>
    <m/>
    <m/>
    <s v="CAPACITACIÓN"/>
    <s v="Bioseguridad en odontología"/>
    <x v="1"/>
    <s v="5/29/2026"/>
    <s v="MARIA PAULA"/>
    <s v="TAVERA DUARTE"/>
    <s v="Cédula de Ciudadanía"/>
    <n v="1018424618"/>
    <n v="1018424618"/>
    <s v="Maria paula Tavera"/>
    <n v="1018424618"/>
    <s v="Ortodoncista"/>
    <s v="BOGOTA DISTRITO CAPITAL"/>
    <n v="3102135388"/>
    <s v="Ortodonciampaulatavera@gmail.com"/>
    <s v="PATRICIA PÉREZ LEÓN-DIANA PATRICIA GRILLO TURRIAGO;"/>
    <n v="2"/>
    <n v="3"/>
    <n v="2"/>
    <n v="2"/>
    <n v="3"/>
    <n v="3"/>
    <n v="2"/>
    <n v="4"/>
    <n v="3"/>
    <n v="3"/>
    <n v="3"/>
    <n v="3"/>
    <s v="Si el tema es Bioseguridad en odontólogia que este se encaminado y con enfasis en todos los procesos de odontologia. Que se aclaren dudas de los procesos, queda mucha información suelta y dudas sin resolver"/>
    <s v="Infraestructura"/>
    <s v="Infraestructura orientada a odontólogos independientes "/>
  </r>
  <r>
    <n v="4452"/>
    <s v="5/29/26 11:13:53"/>
    <s v="5/29/26 11:17:02"/>
    <s v="anonymous"/>
    <m/>
    <m/>
    <s v="CAPACITACIÓN"/>
    <s v="Bioseguridad en odontología"/>
    <x v="1"/>
    <s v="5/29/2026"/>
    <s v="DARSY BIANETH"/>
    <s v="CARDENAS PADILLA"/>
    <s v="Cédula de Ciudadanía"/>
    <n v="52117589"/>
    <n v="52117589"/>
    <s v="DARSY BIANETH CARDENAS PADILLA"/>
    <n v="52117589"/>
    <s v="ODONTOLOGA"/>
    <s v="BOGOTA DISTRITO CAPITAL"/>
    <n v="3125883781"/>
    <s v="DARSYCARDENAS@GMAIL.COM"/>
    <s v="PATRICIA PÉREZ LEÓN-DIANA PATRICIA GRILLO TURRIAGO;"/>
    <n v="4"/>
    <n v="4"/>
    <n v="4"/>
    <n v="4"/>
    <n v="4"/>
    <n v="4"/>
    <n v="4"/>
    <n v="4"/>
    <n v="4"/>
    <n v="4"/>
    <n v="4"/>
    <n v="4"/>
    <s v="NA"/>
    <s v="Infraestructura"/>
    <s v="NA"/>
  </r>
  <r>
    <n v="4453"/>
    <s v="5/29/26 11:15:20"/>
    <s v="5/29/26 11:19:29"/>
    <s v="anonymous"/>
    <m/>
    <m/>
    <s v="CAPACITACIÓN"/>
    <s v="Bioseguridad en odontología"/>
    <x v="1"/>
    <s v="5/29/2026"/>
    <s v="MARTIN DARIO"/>
    <s v="NEIRA ARAGON "/>
    <s v="Cédula de Ciudadanía"/>
    <n v="19487193"/>
    <n v="19487193"/>
    <s v="MARTIN DARIO NEIRA ARAGON"/>
    <n v="19487193"/>
    <s v="ODONTOLOGO"/>
    <s v="BOGOTA DISTRITO CAPITAL"/>
    <n v="3115897548"/>
    <s v="MDARIONEIRA@GMAIL.COM"/>
    <s v="PATRICIA PÉREZ LEÓN-DIANA PATRICIA GRILLO TURRIAGO;"/>
    <n v="4"/>
    <n v="4"/>
    <n v="4"/>
    <n v="4"/>
    <n v="4"/>
    <n v="4"/>
    <n v="4"/>
    <n v="4"/>
    <n v="4"/>
    <n v="4"/>
    <n v="4"/>
    <n v="4"/>
    <s v="NA"/>
    <s v="Seguridad del Paciente Profesional Independiente"/>
    <s v="NA"/>
  </r>
  <r>
    <n v="4454"/>
    <s v="5/29/26 11:17:42"/>
    <s v="5/29/26 11:20:26"/>
    <s v="anonymous"/>
    <m/>
    <m/>
    <s v="CAPACITACIÓN"/>
    <s v="Bioseguridad en odontología"/>
    <x v="2"/>
    <s v="5/29/2026"/>
    <s v="Patricia del Pilar "/>
    <s v="Carreño Salas"/>
    <s v="Cédula de Ciudadanía"/>
    <n v="63338051"/>
    <n v="63338051"/>
    <s v="Patricia del Pilar Carreño Salas"/>
    <n v="63338051"/>
    <s v="Instrumentadora quirurgica"/>
    <s v="Bucaramanga "/>
    <n v="3174286695"/>
    <s v="patty-angie96@hotmail.com "/>
    <s v="PATRICIA PÉREZ LEÓN-DIANA PATRICIA GRILLO TURRIAGO;"/>
    <n v="4"/>
    <n v="4"/>
    <n v="4"/>
    <n v="4"/>
    <n v="4"/>
    <n v="4"/>
    <n v="4"/>
    <n v="4"/>
    <n v="4"/>
    <n v="4"/>
    <n v="4"/>
    <n v="4"/>
    <s v="Felicitaciones "/>
    <s v="Residuos Hospitalarios"/>
    <s v="Dmer"/>
  </r>
  <r>
    <n v="4455"/>
    <s v="5/29/26 11:12:36"/>
    <s v="5/29/26 11:20:54"/>
    <s v="anonymous"/>
    <m/>
    <m/>
    <s v="CAPACITACIÓN"/>
    <s v="Bioseguridad en odontología"/>
    <x v="1"/>
    <s v="5/29/2026"/>
    <s v="Tatiana "/>
    <s v="Ordoñez Eastman"/>
    <s v="Cédula de Ciudadanía"/>
    <n v="52351495"/>
    <n v="52351495"/>
    <s v="Dra Tatiana Ordoñez Eastman"/>
    <n v="52351495"/>
    <s v="Odontologa"/>
    <s v="BOGOTA DISTRITO CAPITAL"/>
    <n v="3108622248"/>
    <s v="officedent@gmail.com"/>
    <s v="PATRICIA PÉREZ LEÓN-DIANA PATRICIA GRILLO TURRIAGO;"/>
    <n v="4"/>
    <n v="4"/>
    <n v="4"/>
    <n v="4"/>
    <n v="4"/>
    <n v="4"/>
    <n v="4"/>
    <n v="4"/>
    <n v="4"/>
    <n v="4"/>
    <n v="4"/>
    <n v="4"/>
    <s v="muchas gracias por todo, seria de gran ayuda el despeje de dudas ante los temas, de resto bien."/>
    <s v="Tecnovigilancia"/>
    <s v="Residuos Hospitalarios"/>
  </r>
  <r>
    <n v="4456"/>
    <s v="5/29/26 11:20:38"/>
    <s v="5/29/26 11:22:52"/>
    <s v="anonymous"/>
    <m/>
    <m/>
    <s v="CAPACITACIÓN"/>
    <s v="Bioseguridad en odontología"/>
    <x v="1"/>
    <s v="5/29/2026"/>
    <s v="ANGELICA PATRICIA "/>
    <s v="RUBIO DIAZ"/>
    <s v="Cédula de Ciudadanía"/>
    <n v="28550693"/>
    <n v="28550693"/>
    <s v="ANGELICA PATRICIA RUBIO DIAZ"/>
    <n v="28550693"/>
    <s v="ODONTOLOGA"/>
    <s v="BOGOTA DISTRITO CAPITAL"/>
    <n v="3003665292"/>
    <s v="Dsmilemanagement@gmail.com"/>
    <s v="PATRICIA PÉREZ LEÓN-DIANA PATRICIA GRILLO TURRIAGO;"/>
    <n v="4"/>
    <n v="4"/>
    <n v="4"/>
    <n v="4"/>
    <n v="4"/>
    <n v="4"/>
    <n v="4"/>
    <n v="4"/>
    <n v="4"/>
    <n v="4"/>
    <n v="4"/>
    <n v="4"/>
    <s v="NA"/>
    <s v="Guías de Práctica Clínica"/>
    <s v="na"/>
  </r>
  <r>
    <n v="4457"/>
    <s v="5/29/26 11:19:31"/>
    <s v="5/29/26 11:23:15"/>
    <s v="anonymous"/>
    <m/>
    <m/>
    <s v="CAPACITACIÓN"/>
    <s v="Bioseguridad en odontología"/>
    <x v="1"/>
    <s v="5/29/2026"/>
    <s v="BEATRIZ YANETH"/>
    <s v="MORENO DUQUE"/>
    <s v="Cédula de Ciudadanía"/>
    <n v="51872271"/>
    <n v="51872271"/>
    <s v="BEATRIZ YANETH MORENO DUQUE"/>
    <n v="51872271"/>
    <s v="ODONTOLOGA"/>
    <s v="BOGOTA DISTRITO CAPITAL"/>
    <n v="3114623073"/>
    <s v="BEATRIZMORENO.CONS@GMAIL.COM"/>
    <s v="PATRICIA PÉREZ LEÓN-DIANA PATRICIA GRILLO TURRIAGO;"/>
    <n v="4"/>
    <n v="4"/>
    <n v="4"/>
    <n v="4"/>
    <n v="4"/>
    <n v="4"/>
    <n v="4"/>
    <n v="4"/>
    <n v="4"/>
    <n v="4"/>
    <n v="4"/>
    <n v="4"/>
    <s v="NA"/>
    <s v="Sistema Único de Acreditación"/>
    <s v="NA"/>
  </r>
  <r>
    <n v="4458"/>
    <s v="5/29/26 11:21:06"/>
    <s v="5/29/26 11:23:30"/>
    <s v="anonymous"/>
    <m/>
    <m/>
    <s v="CAPACITACIÓN"/>
    <s v="Bioseguridad en odontología"/>
    <x v="1"/>
    <s v="5/29/2026"/>
    <s v="Paola Andrea "/>
    <s v="López Montealegre "/>
    <s v="Cédula de Ciudadanía"/>
    <n v="41945104"/>
    <n v="41945104"/>
    <s v="Consultorio independiente "/>
    <n v="41945104"/>
    <s v="Odontólogo "/>
    <s v="BOGOTA DISTRITO CAPITAL"/>
    <n v="3202415192"/>
    <s v="Oral_inter@outlook.com"/>
    <s v="PATRICIA PÉREZ LEÓN-DIANA PATRICIA GRILLO TURRIAGO;"/>
    <n v="4"/>
    <n v="4"/>
    <n v="4"/>
    <n v="4"/>
    <n v="4"/>
    <n v="4"/>
    <n v="4"/>
    <n v="4"/>
    <n v="4"/>
    <n v="4"/>
    <n v="4"/>
    <n v="4"/>
    <s v="Na"/>
    <s v="Bioseguridad General"/>
    <s v="Na"/>
  </r>
  <r>
    <n v="4462"/>
    <d v="2026-10-06T08:48:15"/>
    <d v="2026-10-06T08:55:41"/>
    <s v="anonymous"/>
    <m/>
    <m/>
    <s v="CAPACITACIÓN"/>
    <s v="Visita de verificación previa"/>
    <x v="0"/>
    <d v="2026-10-06T00:00:00"/>
    <s v="Monica "/>
    <s v="Fonseca  Cano"/>
    <s v="Cédula de Ciudadanía"/>
    <n v="52739720"/>
    <n v="52739720"/>
    <s v="INNOVATIONDENT AM"/>
    <n v="901933953"/>
    <s v="Servicios de salud  odontologia y ortodoncia"/>
    <s v="BOGOTA DISTRITO CAPITAL"/>
    <n v="3102764536"/>
    <s v="Innovationdentam@gmail.com"/>
    <s v="LIZBETH ALEXANDRA, CAMPOS VELOZA;CLARA LILIANA MARTÍNEZ OSORIO;"/>
    <n v="4"/>
    <n v="4"/>
    <n v="4"/>
    <n v="4"/>
    <n v="4"/>
    <n v="4"/>
    <n v="4"/>
    <n v="4"/>
    <n v="4"/>
    <n v="4"/>
    <n v="4"/>
    <n v="4"/>
    <s v="Muchas gracias por este acompañamiento"/>
    <s v="Guías de Práctica Clínica"/>
    <s v="Guias de servicios de salud"/>
  </r>
  <r>
    <n v="4463"/>
    <d v="2026-10-06T07:57:39"/>
    <d v="2026-10-06T10:16:21"/>
    <s v="anonymous"/>
    <m/>
    <m/>
    <s v="CAPACITACIÓN"/>
    <s v="Visita de verificación previa"/>
    <x v="0"/>
    <d v="2026-10-06T00:00:00"/>
    <s v="maria claudia"/>
    <s v=" rodriguez galvis "/>
    <s v="Cédula de Ciudadanía"/>
    <n v="52993986"/>
    <n v="52993986"/>
    <s v="MCR DERMATOLOGIA MARIA CLAUDIA RODRIGUEZ G IPS SAS"/>
    <n v="902059189"/>
    <s v="REPRESENTANTE LEGAL"/>
    <s v="BOGOTA DISTRITO CAPITAL"/>
    <n v="3016752888"/>
    <s v="MCRDERMATOLOGIA@GMAIL.COM"/>
    <s v="LIZBETH ALEXANDRA, CAMPOS VELOZA;CLARA LILIANA MARTÍNEZ OSORIO;"/>
    <n v="4"/>
    <n v="4"/>
    <n v="4"/>
    <n v="4"/>
    <n v="3"/>
    <n v="4"/>
    <n v="4"/>
    <n v="4"/>
    <n v="4"/>
    <n v="4"/>
    <n v="4"/>
    <n v="4"/>
    <s v="quisiera que nos compartieran la grabacion de la presentacion  parea futuras consultas "/>
    <s v="Telemedicina"/>
    <s v="estandar 3 y 4 "/>
  </r>
  <r>
    <n v="4464"/>
    <d v="2026-10-06T10:12:19"/>
    <d v="2026-10-06T10:16:50"/>
    <s v="anonymous"/>
    <m/>
    <m/>
    <s v="CAPACITACIÓN"/>
    <s v="Visita de verificación previa"/>
    <x v="0"/>
    <d v="2026-10-06T00:00:00"/>
    <s v="FITNNES 24 SEVEN "/>
    <s v="Amando Rocio Nino Mosquera "/>
    <s v="Cédula de Ciudadanía"/>
    <n v="1121865360"/>
    <n v="1121865360"/>
    <s v="FITNNES 24 SEVEN QUINTA PAREDES "/>
    <n v="901054874"/>
    <s v="CORDNADOR DE CALIDAD"/>
    <s v="BOGOTA DISTRITO CAPITAL"/>
    <n v="3208269102"/>
    <s v="gestionesdehabilitacion@gmail.com"/>
    <s v="LIZBETH ALEXANDRA, CAMPOS VELOZA;CLARA LILIANA MARTÍNEZ OSORIO;"/>
    <n v="4"/>
    <n v="4"/>
    <n v="4"/>
    <n v="4"/>
    <n v="4"/>
    <n v="4"/>
    <n v="4"/>
    <n v="4"/>
    <n v="4"/>
    <n v="4"/>
    <n v="4"/>
    <n v="4"/>
    <s v="N/A"/>
    <s v="Resolución 3100 de 2019"/>
    <s v="NA"/>
  </r>
  <r>
    <n v="4465"/>
    <d v="2026-10-06T10:11:29"/>
    <d v="2026-10-06T10:16:58"/>
    <s v="anonymous"/>
    <m/>
    <m/>
    <s v="CAPACITACIÓN"/>
    <s v="Visita de verificación previa"/>
    <x v="0"/>
    <d v="2026-10-06T00:00:00"/>
    <s v="Carmen Helena "/>
    <s v="Zambrano Màrquez"/>
    <s v="Cédula de Ciudadanía"/>
    <n v="53119090"/>
    <n v="53119090"/>
    <s v="I.P.S JOBS MEDICALL S.AS TERAPIAS DOMICILIARIAS"/>
    <n v="902039100"/>
    <s v="Representante Legal"/>
    <s v="BOGOTA DISTRITO CAPITAL"/>
    <n v="3229052760"/>
    <s v="heleseval@gmail.com"/>
    <s v="LIZBETH ALEXANDRA, CAMPOS VELOZA;CLARA LILIANA MARTÍNEZ OSORIO;"/>
    <n v="4"/>
    <n v="4"/>
    <n v="4"/>
    <n v="4"/>
    <n v="4"/>
    <n v="4"/>
    <n v="4"/>
    <n v="4"/>
    <n v="4"/>
    <n v="3"/>
    <n v="4"/>
    <n v="4"/>
    <s v="NA"/>
    <s v="Residuos Hospitalarios"/>
    <s v="NA"/>
  </r>
  <r>
    <n v="4466"/>
    <d v="2026-10-06T10:11:25"/>
    <d v="2026-10-06T10:17:10"/>
    <s v="anonymous"/>
    <m/>
    <m/>
    <s v="CAPACITACIÓN"/>
    <s v="Visita de verificación previa"/>
    <x v="0"/>
    <d v="2026-10-06T00:00:00"/>
    <s v="Pedro Pablo"/>
    <s v="Uribe Barrios"/>
    <s v="Cédula de Ciudadanía"/>
    <n v="71945845"/>
    <n v="71945845"/>
    <s v="CN San Lucas"/>
    <n v="901198552"/>
    <s v="Coordinador IPs"/>
    <s v="MEDELLIN ANTIOQUIA "/>
    <n v="3206244332"/>
    <s v="auditorsl@casanua.co"/>
    <s v="LIZBETH ALEXANDRA, CAMPOS VELOZA;CLARA LILIANA MARTÍNEZ OSORIO;"/>
    <n v="4"/>
    <n v="4"/>
    <n v="4"/>
    <n v="4"/>
    <n v="4"/>
    <n v="4"/>
    <n v="4"/>
    <n v="4"/>
    <n v="4"/>
    <n v="4"/>
    <n v="4"/>
    <n v="4"/>
    <s v="Excelente la presentación, aunque un poco rápida para asimilar información"/>
    <s v="Guías de Práctica Clínica"/>
    <s v="PAMEC"/>
  </r>
  <r>
    <n v="4467"/>
    <d v="2026-10-06T10:11:51"/>
    <d v="2026-10-06T10:20:55"/>
    <s v="anonymous"/>
    <m/>
    <m/>
    <s v="CAPACITACIÓN"/>
    <s v="Visita de verificación previa"/>
    <x v="0"/>
    <d v="2026-10-06T00:00:00"/>
    <s v="LINA MARIA"/>
    <s v="MUÑOZ RAMIREZ"/>
    <s v="Cédula de Ciudadanía"/>
    <n v="29361353"/>
    <n v="29361353"/>
    <s v="QBIENTVS SAS"/>
    <n v="901858569"/>
    <s v="ODONTOLOGA"/>
    <s v="BOGOTA DISTRITO CAPITAL"/>
    <n v="3202323929"/>
    <s v="qbientvs@gmail.com"/>
    <s v="LIZBETH ALEXANDRA, CAMPOS VELOZA;CLARA LILIANA MARTÍNEZ OSORIO;"/>
    <n v="4"/>
    <n v="4"/>
    <n v="4"/>
    <n v="4"/>
    <n v="4"/>
    <n v="4"/>
    <n v="4"/>
    <n v="4"/>
    <n v="4"/>
    <n v="4"/>
    <n v="4"/>
    <n v="4"/>
    <s v="Excelente capacitación"/>
    <s v="Bioseguridad en Odontología"/>
    <s v="NA"/>
  </r>
  <r>
    <n v="4468"/>
    <d v="2026-10-06T10:12:58"/>
    <d v="2026-10-06T10:22:15"/>
    <s v="anonymous"/>
    <m/>
    <m/>
    <s v="CAPACITACIÓN"/>
    <s v="Visita de verificación previa"/>
    <x v="0"/>
    <d v="2026-10-06T00:00:00"/>
    <s v="Pablo Alejandro "/>
    <s v="Villamil Polo"/>
    <s v="Cédula de Ciudadanía"/>
    <n v="80097131"/>
    <n v="80097131"/>
    <s v="DENTAL SCAN IMÁGENES DIAGNOSTICAS SAS"/>
    <n v="901845306"/>
    <s v="gerente "/>
    <s v="BOGOTA DISTRITO CAPITAL"/>
    <n v="3005769678"/>
    <s v="rxdentalscan@gmail.com"/>
    <s v="LIZBETH ALEXANDRA, CAMPOS VELOZA;CLARA LILIANA MARTÍNEZ OSORIO;"/>
    <n v="4"/>
    <n v="4"/>
    <n v="4"/>
    <n v="4"/>
    <n v="4"/>
    <n v="4"/>
    <n v="4"/>
    <n v="4"/>
    <n v="3"/>
    <n v="3"/>
    <n v="4"/>
    <n v="4"/>
    <s v="se debe planear o invitar a los prestadores con mucho mas tiempo, no se puede hacer una llamada y un correo el dia anterior para una capcitacion de 5 horas al sigueinte dia  "/>
    <s v="Resolución 3100 de 2019"/>
    <s v="na"/>
  </r>
  <r>
    <n v="4469"/>
    <d v="2026-10-06T10:11:56"/>
    <d v="2026-10-06T10:26:06"/>
    <s v="anonymous"/>
    <m/>
    <m/>
    <s v="CAPACITACIÓN"/>
    <s v="Visita de verificación previa"/>
    <x v="0"/>
    <d v="2026-10-06T00:00:00"/>
    <s v="Carol Vanessa "/>
    <s v="Garavito Acosta"/>
    <s v="Cédula de Ciudadanía"/>
    <n v="53125143"/>
    <n v="53125143"/>
    <s v="SANUM SAS"/>
    <n v="901046098"/>
    <s v="Coordinador"/>
    <s v="BOGOTA DISTRITO CAPITAL"/>
    <n v="3014306881"/>
    <s v="carolgaravitops@gmail.com"/>
    <s v="LIZBETH ALEXANDRA, CAMPOS VELOZA;CLARA LILIANA MARTÍNEZ OSORIO;"/>
    <n v="4"/>
    <n v="4"/>
    <n v="4"/>
    <n v="4"/>
    <n v="4"/>
    <n v="4"/>
    <n v="4"/>
    <n v="4"/>
    <n v="4"/>
    <n v="4"/>
    <n v="4"/>
    <n v="4"/>
    <s v="Gracias por estos espacios, resuelven dudas que se pueden tener previo a la visita."/>
    <s v="Humanización"/>
    <s v="NA"/>
  </r>
  <r>
    <n v="4470"/>
    <d v="2026-10-06T10:21:53"/>
    <d v="2026-10-06T10:26:39"/>
    <s v="anonymous"/>
    <m/>
    <m/>
    <s v="CAPACITACIÓN"/>
    <s v="Visita de verificación previa"/>
    <x v="0"/>
    <d v="2026-10-06T00:00:00"/>
    <s v="JUAN PABLO"/>
    <s v="SAVINI PARRA"/>
    <s v="Cédula de Ciudadanía"/>
    <n v="1193550947"/>
    <n v="1193550947"/>
    <s v="CLINICA SAVINI GROUP MIND CARE SAS"/>
    <n v="902029184"/>
    <s v="DIRECTOR CLINICO Y CEO"/>
    <s v="BOGOTA DISTRITO CAPITAL"/>
    <n v="3028030710"/>
    <s v="administrativo@savinigroupmc.com"/>
    <s v="LIZBETH ALEXANDRA, CAMPOS VELOZA;CLARA LILIANA MARTÍNEZ OSORIO;"/>
    <n v="4"/>
    <n v="4"/>
    <n v="4"/>
    <n v="4"/>
    <n v="4"/>
    <n v="4"/>
    <n v="4"/>
    <n v="4"/>
    <n v="4"/>
    <n v="4"/>
    <n v="4"/>
    <n v="4"/>
    <s v="NA"/>
    <s v="Resolución 3100 de 2019"/>
    <s v="NA"/>
  </r>
  <r>
    <n v="4471"/>
    <d v="2026-10-06T10:11:22"/>
    <d v="2026-10-06T10:26:58"/>
    <s v="anonymous"/>
    <m/>
    <m/>
    <s v="CAPACITACIÓN"/>
    <s v="Visita de verificación previa"/>
    <x v="0"/>
    <d v="2026-10-06T00:00:00"/>
    <s v="SANDRA BIBIANA "/>
    <s v="RONSON MATEUS"/>
    <s v="Cédula de Ciudadanía"/>
    <n v="51852380"/>
    <n v="51852380"/>
    <s v="REVIB MEDICINA ESTETICA ENFOCADA EN EL BIENESTAR"/>
    <n v="901957371"/>
    <s v="AUXILIAR ADMINISTRATIVA"/>
    <s v="BOGOTA DISTRITO CAPITAL"/>
    <n v="3115544232"/>
    <s v="srondon04@gmail.com"/>
    <s v="LIZBETH ALEXANDRA, CAMPOS VELOZA;CLARA LILIANA MARTÍNEZ OSORIO;"/>
    <n v="4"/>
    <n v="4"/>
    <n v="4"/>
    <n v="4"/>
    <n v="4"/>
    <n v="4"/>
    <n v="4"/>
    <n v="4"/>
    <n v="4"/>
    <n v="4"/>
    <n v="4"/>
    <n v="4"/>
    <s v="A PESAR QUE EL TEMA ES COMPLEJO ES MANEJADO DE MANERA CLARA"/>
    <s v="Estándar 4: Medicamentos, dispositivos Médicos e insumos"/>
    <s v="NA"/>
  </r>
  <r>
    <n v="4472"/>
    <d v="2026-10-06T10:22:43"/>
    <d v="2026-10-06T10:27:03"/>
    <s v="anonymous"/>
    <m/>
    <m/>
    <s v="CAPACITACIÓN"/>
    <s v="Visita de verificación previa"/>
    <x v="0"/>
    <d v="2026-10-06T00:00:00"/>
    <s v="JOHN ALBERTO"/>
    <s v="CEBALLOS LOPEZ"/>
    <s v="Cédula de Ciudadanía"/>
    <n v="98391813"/>
    <n v="98391813"/>
    <s v="QBIENTVS SAS"/>
    <n v="901858569"/>
    <s v="GERENTE ADMINISTRATIVO"/>
    <s v="BOGOTA DISTRITO CAPITAL"/>
    <n v="3202323929"/>
    <s v="JOALCELO.DAVID1975@GMAIL.COM"/>
    <s v="LIZBETH ALEXANDRA, CAMPOS VELOZA;CLARA LILIANA MARTÍNEZ OSORIO;"/>
    <n v="4"/>
    <n v="4"/>
    <n v="4"/>
    <n v="4"/>
    <n v="4"/>
    <n v="4"/>
    <n v="4"/>
    <n v="4"/>
    <n v="4"/>
    <n v="4"/>
    <n v="4"/>
    <n v="4"/>
    <s v="EXCELENTE CAPACITACION"/>
    <s v="Bioseguridad en Odontología"/>
    <s v="NA"/>
  </r>
  <r>
    <n v="4473"/>
    <d v="2026-10-06T10:23:27"/>
    <d v="2026-10-06T10:27:31"/>
    <s v="anonymous"/>
    <m/>
    <m/>
    <s v="CAPACITACIÓN"/>
    <s v="Visita de verificación previa"/>
    <x v="0"/>
    <d v="2026-10-06T00:00:00"/>
    <s v="MCR MARIA CLAUDIA RODRIGUEZ IPS "/>
    <s v="MIGUEL ANGEL OSORIO "/>
    <s v="Cédula de Ciudadanía"/>
    <n v="1010160794"/>
    <n v="1010160794"/>
    <s v="MCR  DERMATOLOGIA MARIA CLAUDIA RODRIGUEZ  G IPS "/>
    <n v="902059189"/>
    <s v="ENFERMERO ADUTORI "/>
    <s v="BOGOTA DISTRITO CAPITAL"/>
    <n v="3133055779"/>
    <s v="miguelangelosorio@prevenirgestionyauditoria.com"/>
    <s v="LIZBETH ALEXANDRA, CAMPOS VELOZA;CLARA LILIANA MARTÍNEZ OSORIO;"/>
    <n v="4"/>
    <n v="4"/>
    <n v="4"/>
    <n v="4"/>
    <n v="4"/>
    <n v="4"/>
    <n v="4"/>
    <n v="4"/>
    <n v="4"/>
    <n v="4"/>
    <n v="4"/>
    <n v="4"/>
    <s v="GRACIAS "/>
    <s v="Bioseguridad General"/>
    <s v="FELICITACIONES "/>
  </r>
  <r>
    <n v="4474"/>
    <d v="2026-10-06T10:22:20"/>
    <d v="2026-10-06T10:28:43"/>
    <s v="anonymous"/>
    <m/>
    <m/>
    <s v="CAPACITACIÓN"/>
    <s v="Visita de verificación previa"/>
    <x v="0"/>
    <d v="2026-10-06T00:00:00"/>
    <s v="MAGDA MILENA"/>
    <s v="RIVERA MONROY"/>
    <s v="Cédula de Ciudadanía"/>
    <n v="52822130"/>
    <n v="52822130"/>
    <s v="QBIENTVS"/>
    <n v="901858569"/>
    <s v="AUXILIAR CONSULTORIO ODONTOLOGICO"/>
    <s v="BOGOTA DISTRITO CAPITAL"/>
    <n v="3143306938"/>
    <s v="milekitty83@hotmail.com"/>
    <s v="LIZBETH ALEXANDRA, CAMPOS VELOZA;CLARA LILIANA MARTÍNEZ OSORIO;"/>
    <n v="3"/>
    <n v="4"/>
    <n v="4"/>
    <n v="4"/>
    <n v="4"/>
    <n v="4"/>
    <n v="4"/>
    <n v="3"/>
    <n v="4"/>
    <n v="4"/>
    <n v="4"/>
    <n v="4"/>
    <s v="ES UNA EXCELENTE CAPACITACION"/>
    <s v="Seguridad del Paciente IPS"/>
    <s v="NA"/>
  </r>
  <r>
    <n v="4475"/>
    <d v="2026-10-06T10:24:08"/>
    <d v="2026-10-06T10:29:25"/>
    <s v="anonymous"/>
    <m/>
    <m/>
    <s v="CAPACITACIÓN"/>
    <s v="Visita de verificación previa"/>
    <x v="0"/>
    <d v="2026-10-06T00:00:00"/>
    <s v="Amanda Milena "/>
    <s v="Flórez Cortes"/>
    <s v="Cédula de Ciudadanía"/>
    <n v="1022956018"/>
    <n v="1022956018"/>
    <s v="Biuti Express SAS"/>
    <n v="901957371"/>
    <s v="Directora de sede"/>
    <s v="BOGOTA DISTRITO CAPITAL"/>
    <n v="3112619444"/>
    <s v="Calidad@revib.co"/>
    <s v="LIZBETH ALEXANDRA, CAMPOS VELOZA;CLARA LILIANA MARTÍNEZ OSORIO;"/>
    <n v="3"/>
    <n v="3"/>
    <n v="3"/>
    <n v="4"/>
    <n v="3"/>
    <n v="4"/>
    <n v="4"/>
    <n v="4"/>
    <n v="4"/>
    <n v="4"/>
    <n v="4"/>
    <n v="4"/>
    <s v="Ninguno"/>
    <s v="Seguridad del Paciente IPS"/>
    <s v="Prestaciones de servicio para medicina estética "/>
  </r>
  <r>
    <n v="4476"/>
    <d v="2026-10-06T10:28:06"/>
    <d v="2026-10-06T10:31:38"/>
    <s v="anonymous"/>
    <m/>
    <m/>
    <s v="CAPACITACIÓN"/>
    <s v="Visita de verificación previa"/>
    <x v="0"/>
    <d v="2026-10-06T00:00:00"/>
    <s v="RUTH DINEY"/>
    <s v="ROA ROJAS"/>
    <s v="Cédula de Ciudadanía"/>
    <n v="52357437"/>
    <n v="52357437"/>
    <s v="QBIENTVS SAS"/>
    <n v="901482185"/>
    <s v="SERVICIOS GENERALES "/>
    <s v="BOGOTA DISTRITO CAPITAL"/>
    <n v="3172878076"/>
    <s v="ruthdineyroa14@gmail.com"/>
    <s v="LIZBETH ALEXANDRA, CAMPOS VELOZA;CLARA LILIANA MARTÍNEZ OSORIO;"/>
    <n v="4"/>
    <n v="4"/>
    <n v="4"/>
    <n v="4"/>
    <n v="4"/>
    <n v="4"/>
    <n v="4"/>
    <n v="4"/>
    <n v="4"/>
    <n v="4"/>
    <n v="4"/>
    <n v="4"/>
    <s v="Excelente capacitación "/>
    <s v="Bioseguridad en Odontología"/>
    <s v="NA"/>
  </r>
  <r>
    <n v="4477"/>
    <d v="2026-10-06T10:30:08"/>
    <d v="2026-10-06T10:34:44"/>
    <s v="anonymous"/>
    <m/>
    <m/>
    <s v="CAPACITACIÓN"/>
    <s v="Visita de verificación previa"/>
    <x v="0"/>
    <d v="2026-10-06T00:00:00"/>
    <s v="Camilo Enrique "/>
    <s v="Gonzalez Cubillos"/>
    <s v="Cédula de Ciudadanía"/>
    <n v="1020803091"/>
    <n v="1020803091"/>
    <s v="Biuti Express SAS"/>
    <n v="901957371"/>
    <s v="CEO"/>
    <s v="BOGOTA DISTRITO CAPITAL"/>
    <n v="3503421864"/>
    <s v="Calidad@revib.co"/>
    <s v="LIZBETH ALEXANDRA, CAMPOS VELOZA;CLARA LILIANA MARTÍNEZ OSORIO;"/>
    <n v="4"/>
    <n v="4"/>
    <n v="4"/>
    <n v="4"/>
    <n v="4"/>
    <n v="4"/>
    <n v="4"/>
    <n v="4"/>
    <n v="4"/>
    <n v="4"/>
    <n v="4"/>
    <n v="4"/>
    <s v="Ninguno"/>
    <s v="Tecnovigilancia"/>
    <s v="Ninguno"/>
  </r>
  <r>
    <n v="4478"/>
    <d v="2026-10-06T10:29:48"/>
    <d v="2026-10-06T10:35:48"/>
    <s v="anonymous"/>
    <m/>
    <m/>
    <s v="CAPACITACIÓN"/>
    <s v="Visita de verificación previa"/>
    <x v="0"/>
    <d v="2026-10-06T00:00:00"/>
    <s v="LAURA DANIELA"/>
    <s v="BOHORQUEZ FAJARDO"/>
    <s v="Cédula de Ciudadanía"/>
    <n v="1076668462"/>
    <n v="1076668462"/>
    <s v="QBIENTVS"/>
    <n v="901858569"/>
    <s v="ASISTENTE GENERAL"/>
    <s v="BOGOTA DISTRITO CAPITAL"/>
    <n v="3213755247"/>
    <s v="laurafajardo980919@gmail.com"/>
    <s v="LIZBETH ALEXANDRA, CAMPOS VELOZA;CLARA LILIANA MARTÍNEZ OSORIO;"/>
    <n v="3"/>
    <n v="4"/>
    <n v="3"/>
    <n v="3"/>
    <n v="3"/>
    <n v="2"/>
    <n v="3"/>
    <n v="3"/>
    <n v="3"/>
    <n v="2"/>
    <n v="3"/>
    <n v="3"/>
    <s v="Mejorar la presentación y realizarla mas dinámica para no ser tan plano todo el tiempo"/>
    <s v="Bioseguridad en Odontología"/>
    <s v="NA"/>
  </r>
  <r>
    <n v="4480"/>
    <d v="2026-10-06T10:37:02"/>
    <d v="2026-10-06T10:41:46"/>
    <s v="anonymous"/>
    <m/>
    <m/>
    <s v="CAPACITACIÓN"/>
    <s v="Visita de verificación previa"/>
    <x v="0"/>
    <d v="2026-10-06T00:00:00"/>
    <s v="KELLY DAYANA"/>
    <s v="CANACUE GARCIA"/>
    <s v="Cédula de Ciudadanía"/>
    <n v="1077863357"/>
    <n v="1077863357"/>
    <s v="ALTIUS MEDICALL INSTITUTE"/>
    <n v="902008927"/>
    <s v="ASESOR DE CALIDAD"/>
    <s v="BOGOTA DISTRITO CAPITAL"/>
    <n v="3213814426"/>
    <s v="GERENCIA@GESTIONAMOSCALIDAD.COM"/>
    <s v="LIZBETH ALEXANDRA, CAMPOS VELOZA;CLARA LILIANA MARTÍNEZ OSORIO;"/>
    <n v="4"/>
    <n v="4"/>
    <n v="4"/>
    <n v="4"/>
    <n v="4"/>
    <n v="4"/>
    <n v="4"/>
    <n v="4"/>
    <n v="4"/>
    <n v="4"/>
    <n v="4"/>
    <n v="4"/>
    <s v="NA"/>
    <s v="Pamec "/>
    <s v="NA"/>
  </r>
  <r>
    <n v="4481"/>
    <d v="2026-10-06T10:11:22"/>
    <d v="2026-10-06T10:50:36"/>
    <s v="anonymous"/>
    <m/>
    <m/>
    <s v="CAPACITACIÓN"/>
    <s v="Visita de verificación previa"/>
    <x v="0"/>
    <d v="2026-10-06T00:00:00"/>
    <s v="CAMILA "/>
    <s v="SALGAR HENAO"/>
    <s v="Cédula de Ciudadanía"/>
    <n v="53178084"/>
    <n v="53178084"/>
    <s v="CASA NUA - ALDEIA"/>
    <n v="901198552"/>
    <s v="Gerente"/>
    <s v="BOGOTA DISTRITO CAPITAL"/>
    <n v="3112138333"/>
    <s v="gerenciaaldeia@casanua.co"/>
    <s v="LIZBETH ALEXANDRA, CAMPOS VELOZA;CLARA LILIANA MARTÍNEZ OSORIO;"/>
    <n v="3"/>
    <n v="3"/>
    <n v="3"/>
    <n v="3"/>
    <n v="3"/>
    <n v="3"/>
    <n v="3"/>
    <n v="3"/>
    <n v="3"/>
    <n v="3"/>
    <n v="3"/>
    <n v="3"/>
    <s v="Son muchos temas"/>
    <s v="Ninguna de los anteriores"/>
    <s v="Para nuevos negocios debería haber un acompañamiento previo para revisión de documentación"/>
  </r>
  <r>
    <n v="4482"/>
    <d v="2026-10-06T12:01:27"/>
    <d v="2026-10-06T12:04:06"/>
    <s v="anonymous"/>
    <m/>
    <m/>
    <s v="CAPACITACIÓN"/>
    <s v="Visita de verificación previa"/>
    <x v="2"/>
    <d v="2026-10-06T00:00:00"/>
    <s v="Andres camilo"/>
    <s v="Diaz martinez"/>
    <s v="Cédula de Ciudadanía"/>
    <n v="1000224117"/>
    <n v="1000224117"/>
    <s v="Blue medical ambulancia sas"/>
    <n v="902047157"/>
    <s v="Representante legal suplente "/>
    <s v="BOGOTA DISTRITO CAPITAL"/>
    <n v="3022121850"/>
    <s v="Bluemedical2026@gmail.com"/>
    <s v="LIZBETH ALEXANDRA, CAMPOS VELOZA;CLARA LILIANA MARTÍNEZ OSORIO;"/>
    <n v="4"/>
    <n v="4"/>
    <n v="4"/>
    <n v="4"/>
    <n v="4"/>
    <n v="4"/>
    <n v="4"/>
    <n v="4"/>
    <n v="4"/>
    <n v="4"/>
    <n v="4"/>
    <n v="4"/>
    <s v="Buena capacitación y muy clara"/>
    <s v="Resolución 3100 de 2019"/>
    <s v="Na"/>
  </r>
  <r>
    <n v="4484"/>
    <d v="2026-10-06T12:01:56"/>
    <d v="2026-10-06T12:06:02"/>
    <s v="anonymous"/>
    <m/>
    <m/>
    <s v="CAPACITACIÓN"/>
    <s v="Visita de verificación previa"/>
    <x v="0"/>
    <d v="2026-10-06T00:00:00"/>
    <s v="Adriana María "/>
    <s v="Toro Brand"/>
    <s v="Cédula de Ciudadanía"/>
    <n v="43065598"/>
    <n v="43065598"/>
    <s v="CN San Lucas "/>
    <n v="901198552"/>
    <s v="Representante Legal"/>
    <s v="BOGOTA DISTRITO CAPITAL"/>
    <n v="3117483375"/>
    <s v="dirsalud@casanua.co"/>
    <s v="LIZBETH ALEXANDRA, CAMPOS VELOZA;CLARA LILIANA MARTÍNEZ OSORIO;"/>
    <n v="4"/>
    <n v="4"/>
    <n v="4"/>
    <n v="4"/>
    <n v="4"/>
    <n v="4"/>
    <n v="4"/>
    <n v="4"/>
    <n v="4"/>
    <n v="3"/>
    <n v="4"/>
    <n v="4"/>
    <s v="Gracias"/>
    <s v="Guías de Práctica Clínica"/>
    <s v="NA"/>
  </r>
  <r>
    <n v="4486"/>
    <d v="2026-12-06T09:41:46"/>
    <d v="2026-12-06T09:44:21"/>
    <s v="anonymous"/>
    <m/>
    <m/>
    <s v="CAPACITACIÓN"/>
    <s v="PAMEC Alcance en Seguridad del Paciente"/>
    <x v="0"/>
    <d v="2026-12-06T00:00:00"/>
    <s v="SERGIO DANIEL"/>
    <s v="LINARES VENEGAS"/>
    <s v="Cédula de Ciudadanía"/>
    <n v="1018429434"/>
    <n v="1018429434"/>
    <s v="COMPENSAR IPS"/>
    <n v="860066942"/>
    <s v="PROFESIONAL DE CALIDAD"/>
    <s v="BOGOTA DISTRITO CAPITAL"/>
    <n v="3133136927"/>
    <s v="sdlinaresv@compensarsalud.com"/>
    <s v="CLARA LILIANA MARTÍNEZ OSORIO;"/>
    <n v="4"/>
    <n v="4"/>
    <n v="4"/>
    <n v="4"/>
    <n v="4"/>
    <n v="4"/>
    <n v="4"/>
    <n v="4"/>
    <n v="4"/>
    <n v="4"/>
    <n v="4"/>
    <n v="4"/>
    <s v="Porfavor compartir presentación y url de contenidos SDS"/>
    <s v="Estándar 4: Medicamentos, dispositivos Médicos e insumos"/>
    <s v="NA"/>
  </r>
  <r>
    <n v="4487"/>
    <d v="2026-12-06T09:41:40"/>
    <d v="2026-12-06T09:45:32"/>
    <s v="anonymous"/>
    <m/>
    <m/>
    <s v="CAPACITACIÓN"/>
    <s v="PAMEC Alcance en Seguridad del Paciente"/>
    <x v="0"/>
    <d v="2026-12-06T00:00:00"/>
    <s v="ADRIANA PAOLA"/>
    <s v="CARDENAS OCHICA"/>
    <s v="Cédula de Ciudadanía"/>
    <n v="52864064"/>
    <n v="52864064"/>
    <s v="L´ESSENCE BEAUTY CENTER SAS"/>
    <n v="901888057"/>
    <s v="AUDITORA DE CALIDAD"/>
    <s v="BOGOTA DISTRITO CAPITAL"/>
    <n v="3112198082"/>
    <s v="adripaola37@hotmail.com"/>
    <s v="CLARA LILIANA MARTÍNEZ OSORIO;"/>
    <n v="4"/>
    <n v="4"/>
    <n v="4"/>
    <n v="4"/>
    <n v="4"/>
    <n v="4"/>
    <n v="4"/>
    <n v="4"/>
    <n v="4"/>
    <n v="4"/>
    <n v="4"/>
    <n v="4"/>
    <s v="NA"/>
    <s v="Estándar 4: Medicamentos, dispositivos Médicos e insumos"/>
    <s v="NA"/>
  </r>
  <r>
    <n v="4488"/>
    <d v="2026-12-06T09:41:52"/>
    <d v="2026-12-06T09:45:34"/>
    <s v="anonymous"/>
    <m/>
    <m/>
    <s v="CAPACITACIÓN"/>
    <s v="PAMEC Alcance en Seguridad del Paciente"/>
    <x v="0"/>
    <d v="2026-12-06T00:00:00"/>
    <s v="blanca cecilia"/>
    <s v="niño tellez"/>
    <s v="Cédula de Ciudadanía"/>
    <n v="39755421"/>
    <n v="39755421"/>
    <s v="proteger ips"/>
    <n v="900434629"/>
    <s v="bacteriologa"/>
    <s v="BOGOTA DISTRITO CAPITAL"/>
    <n v="3124147040"/>
    <s v="calidadbogotaproteger@gmail.com"/>
    <s v="CLARA LILIANA MARTÍNEZ OSORIO;"/>
    <n v="3"/>
    <n v="3"/>
    <n v="3"/>
    <n v="3"/>
    <n v="3"/>
    <n v="3"/>
    <n v="3"/>
    <n v="3"/>
    <n v="3"/>
    <n v="3"/>
    <n v="3"/>
    <n v="3"/>
    <s v="gracias"/>
    <s v="Residuos Hospitalarios"/>
    <s v="sirho"/>
  </r>
  <r>
    <n v="4489"/>
    <d v="2026-12-06T09:43:38"/>
    <d v="2026-12-06T09:46:13"/>
    <s v="anonymous"/>
    <m/>
    <m/>
    <s v="CAPACITACIÓN"/>
    <s v="PAMEC Alcance en Seguridad del Paciente"/>
    <x v="0"/>
    <d v="2026-12-06T00:00:00"/>
    <s v="Daniela  "/>
    <s v="Castañeda Ospina"/>
    <s v="Cédula de Ciudadanía"/>
    <n v="1019132886"/>
    <n v="1019132886"/>
    <s v="Gastromedicall Ltda "/>
    <n v="900234308"/>
    <s v="Enfermera jefe"/>
    <s v="BOGOTA DISTRITO CAPITAL"/>
    <n v="5185118"/>
    <s v="enfermerajefagastro@gastromedicall.com"/>
    <s v="CLARA LILIANA MARTÍNEZ OSORIO;"/>
    <n v="3"/>
    <n v="4"/>
    <n v="4"/>
    <n v="3"/>
    <n v="4"/>
    <n v="4"/>
    <n v="4"/>
    <n v="4"/>
    <n v="4"/>
    <n v="3"/>
    <n v="4"/>
    <n v="4"/>
    <s v="Informacion completa "/>
    <s v="Farmacovigilancia"/>
    <s v="na"/>
  </r>
  <r>
    <n v="4490"/>
    <d v="2026-12-06T09:42:14"/>
    <d v="2026-12-06T09:46:56"/>
    <s v="anonymous"/>
    <m/>
    <m/>
    <s v="CAPACITACIÓN"/>
    <s v="PAMEC Alcance en Seguridad del Paciente"/>
    <x v="1"/>
    <d v="2026-12-06T00:00:00"/>
    <s v="Nancy Eugenia "/>
    <s v="Gutiérrez cifuentes"/>
    <s v="Cédula de Ciudadanía"/>
    <n v="39784419"/>
    <n v="39784419"/>
    <s v="Nancy gutierrez"/>
    <n v="39784419"/>
    <s v="Ortodoncista"/>
    <s v="BOGOTA DISTRITO CAPITAL"/>
    <n v="3173716687"/>
    <s v="Clinicajucep@hotmail.com "/>
    <s v="CLARA LILIANA MARTÍNEZ OSORIO;"/>
    <n v="4"/>
    <n v="4"/>
    <n v="4"/>
    <n v="4"/>
    <n v="4"/>
    <n v="4"/>
    <n v="4"/>
    <n v="4"/>
    <n v="4"/>
    <n v="4"/>
    <n v="4"/>
    <n v="4"/>
    <s v="Na"/>
    <s v="Residuos Hospitalarios"/>
    <s v="Na"/>
  </r>
  <r>
    <n v="4491"/>
    <d v="2026-12-06T09:41:51"/>
    <d v="2026-12-06T09:47:39"/>
    <s v="anonymous"/>
    <m/>
    <m/>
    <s v="CAPACITACIÓN"/>
    <s v="PAMEC Alcance en Seguridad del Paciente"/>
    <x v="0"/>
    <d v="2026-12-06T00:00:00"/>
    <s v="Angie Carolina "/>
    <s v="García Cagua "/>
    <s v="Cédula de Ciudadanía"/>
    <n v="1000066010"/>
    <n v="1000066010"/>
    <s v="Fable: un mundo hecho color"/>
    <n v="901057565"/>
    <s v="Terapeuta ocupacional "/>
    <s v="BOGOTA DISTRITO CAPITAL"/>
    <n v="3044295438"/>
    <s v="anggarcia@unal.edu.co"/>
    <s v="CLARA LILIANA MARTÍNEZ OSORIO;"/>
    <n v="3"/>
    <n v="3"/>
    <n v="3"/>
    <n v="3"/>
    <n v="3"/>
    <n v="3"/>
    <n v="3"/>
    <n v="3"/>
    <n v="3"/>
    <n v="3"/>
    <n v="3"/>
    <n v="3"/>
    <s v="Ninguno"/>
    <s v="Seguridad del Paciente IPS"/>
    <s v="Na"/>
  </r>
  <r>
    <n v="4492"/>
    <d v="2026-12-06T09:41:57"/>
    <d v="2026-12-06T09:48:14"/>
    <s v="anonymous"/>
    <m/>
    <m/>
    <s v="CAPACITACIÓN"/>
    <s v="PAMEC Alcance en Seguridad del Paciente"/>
    <x v="0"/>
    <d v="2026-12-06T00:00:00"/>
    <s v="LUISA FERNANDA"/>
    <s v="RAMIREZ AREVALO"/>
    <s v="Cédula de Ciudadanía"/>
    <n v="1116864967"/>
    <n v="1116864967"/>
    <s v="MYT SALUD IPS"/>
    <n v="900057926"/>
    <s v="GESTOR DE CALIDAD"/>
    <s v="ARAUCA ARAUCA"/>
    <n v="3132045527"/>
    <s v="luisa15116@gmail.com"/>
    <s v="CLARA LILIANA MARTÍNEZ OSORIO;"/>
    <n v="4"/>
    <n v="4"/>
    <n v="4"/>
    <n v="4"/>
    <n v="4"/>
    <n v="4"/>
    <n v="4"/>
    <n v="4"/>
    <n v="4"/>
    <n v="4"/>
    <n v="4"/>
    <n v="4"/>
    <s v="NA"/>
    <s v="Sistema de Información para la Calidad- Resolución 256 de 2016"/>
    <s v="NA"/>
  </r>
  <r>
    <n v="4493"/>
    <d v="2026-12-06T09:41:54"/>
    <d v="2026-12-06T09:48:19"/>
    <s v="anonymous"/>
    <m/>
    <m/>
    <s v="CAPACITACIÓN"/>
    <s v="PAMEC Alcance en Seguridad del Paciente"/>
    <x v="1"/>
    <d v="2026-12-06T00:00:00"/>
    <s v="Adriana "/>
    <s v="Ramos alvarez "/>
    <s v="Cédula de Ciudadanía"/>
    <n v="22738202"/>
    <n v="22738202"/>
    <s v="Adriana ramos alvarez "/>
    <n v="22738202"/>
    <s v="Odontologo "/>
    <s v="BOGOTA DISTRITO CAPITAL"/>
    <n v="3136423847"/>
    <s v="Adrianaramos_1982@hotmail.com"/>
    <s v="CLARA LILIANA MARTÍNEZ OSORIO;"/>
    <n v="3"/>
    <n v="3"/>
    <n v="3"/>
    <n v="3"/>
    <n v="4"/>
    <n v="4"/>
    <n v="4"/>
    <n v="4"/>
    <n v="4"/>
    <n v="4"/>
    <n v="4"/>
    <n v="4"/>
    <s v="Ninguna"/>
    <s v="Bioseguridad en Odontología"/>
    <s v="Seguridad del paciente profesional independiente "/>
  </r>
  <r>
    <n v="4494"/>
    <d v="2026-12-06T09:44:03"/>
    <d v="2026-12-06T09:48:19"/>
    <s v="anonymous"/>
    <m/>
    <m/>
    <s v="CAPACITACIÓN"/>
    <s v="PAMEC Alcance en Seguridad del Paciente"/>
    <x v="0"/>
    <d v="2026-12-06T00:00:00"/>
    <s v="Andrea Del Pilar"/>
    <s v="Fonseca Suarez"/>
    <s v="Cédula de Ciudadanía"/>
    <n v="52862631"/>
    <n v="5286631"/>
    <s v="Fertility Dreams SAS"/>
    <n v="901653888"/>
    <s v="directora de Calidad"/>
    <s v="BOGOTA DISTRITO CAPITAL"/>
    <n v="3142439535"/>
    <s v="calidad@fertilitydreams.co"/>
    <s v="CLARA LILIANA MARTÍNEZ OSORIO;"/>
    <n v="4"/>
    <n v="4"/>
    <n v="4"/>
    <n v="4"/>
    <n v="4"/>
    <n v="4"/>
    <n v="4"/>
    <n v="4"/>
    <n v="4"/>
    <n v="4"/>
    <n v="4"/>
    <n v="4"/>
    <s v="recomendada "/>
    <s v="Seguridad del Paciente IPS"/>
    <s v="N/A"/>
  </r>
  <r>
    <n v="4495"/>
    <d v="2026-12-06T09:42:06"/>
    <d v="2026-12-06T09:48:41"/>
    <s v="anonymous"/>
    <m/>
    <m/>
    <s v="CAPACITACIÓN"/>
    <s v="PAMEC Alcance en Seguridad del Paciente"/>
    <x v="0"/>
    <d v="2026-12-06T00:00:00"/>
    <s v="Lady Marcela "/>
    <s v="Rojas Gómez"/>
    <s v="Cédula de Ciudadanía"/>
    <n v="1015996610"/>
    <n v="1015996610"/>
    <s v="Fototerapia Bojanini y López sas"/>
    <n v="800236964"/>
    <s v="Aux de enfermería "/>
    <s v="BOGOTA DISTRITO CAPITAL"/>
    <n v="3132700545"/>
    <s v="myleidy_86@hotmail.com"/>
    <s v="CLARA LILIANA MARTÍNEZ OSORIO;"/>
    <n v="4"/>
    <n v="4"/>
    <n v="4"/>
    <n v="4"/>
    <n v="4"/>
    <n v="4"/>
    <n v="4"/>
    <n v="4"/>
    <n v="4"/>
    <n v="4"/>
    <n v="4"/>
    <n v="4"/>
    <s v="_x000a_Tema de la asistencia técnica:_x000a_PAMEC Alcance en Seguridad del paciente"/>
    <s v="Seguridad del Paciente IPS"/>
    <s v="Humanización"/>
  </r>
  <r>
    <n v="4496"/>
    <d v="2026-12-06T09:45:13"/>
    <d v="2026-12-06T09:48:42"/>
    <s v="anonymous"/>
    <m/>
    <m/>
    <s v="CAPACITACIÓN"/>
    <s v="PAMEC Alcance en Seguridad del Paciente"/>
    <x v="0"/>
    <d v="2026-12-06T00:00:00"/>
    <s v="Fabiola "/>
    <s v="Camacho "/>
    <s v="Cédula de Ciudadanía"/>
    <n v="52260091"/>
    <n v="52260091"/>
    <s v="Fable IPS"/>
    <n v="901057565"/>
    <s v="Fonoaudióloga "/>
    <s v="BOGOTA DISTRITO CAPITAL"/>
    <n v="3102107714"/>
    <s v="fabiolacamachomartinez@hotmail.com"/>
    <s v="CLARA LILIANA MARTÍNEZ OSORIO;"/>
    <n v="4"/>
    <n v="4"/>
    <n v="4"/>
    <n v="4"/>
    <n v="4"/>
    <n v="4"/>
    <n v="4"/>
    <n v="4"/>
    <n v="4"/>
    <n v="4"/>
    <n v="4"/>
    <n v="4"/>
    <s v="NA"/>
    <s v="Seguridad del Paciente IPS"/>
    <s v="NA"/>
  </r>
  <r>
    <n v="4497"/>
    <d v="2026-12-06T09:44:25"/>
    <d v="2026-12-06T09:48:44"/>
    <s v="anonymous"/>
    <m/>
    <m/>
    <s v="CAPACITACIÓN"/>
    <s v="PAMEC Alcance en Seguridad del Paciente"/>
    <x v="1"/>
    <d v="2026-12-06T00:00:00"/>
    <s v="Maria Gabriella"/>
    <s v="Rauso Stella"/>
    <s v="Cédula de Extranjeria o pasaporte"/>
    <n v="447076"/>
    <n v="447076"/>
    <s v="Profesional independiente"/>
    <n v="447076"/>
    <s v="Rehabilitadora oral"/>
    <s v="BOGOTA DISTRITO CAPITAL"/>
    <n v="3174285209"/>
    <s v="gabriellarauso@gmail.com"/>
    <s v="CLARA LILIANA MARTÍNEZ OSORIO;"/>
    <n v="3"/>
    <n v="4"/>
    <n v="3"/>
    <n v="4"/>
    <n v="4"/>
    <n v="4"/>
    <n v="4"/>
    <n v="4"/>
    <n v="4"/>
    <n v="4"/>
    <n v="4"/>
    <n v="4"/>
    <s v="Muchas gracias por las capacitaciones sólo que el tema es un poco denso"/>
    <s v="Seguridad del Paciente Profesional Independiente"/>
    <s v="NA"/>
  </r>
  <r>
    <n v="4498"/>
    <d v="2026-12-06T09:42:51"/>
    <d v="2026-12-06T09:49:03"/>
    <s v="anonymous"/>
    <m/>
    <m/>
    <s v="CAPACITACIÓN"/>
    <s v="PAMEC Alcance en Seguridad del Paciente"/>
    <x v="0"/>
    <d v="2026-12-06T00:00:00"/>
    <s v="Julieth Yuranny"/>
    <s v="Ruiz Ortega"/>
    <s v="Cédula de Ciudadanía"/>
    <n v="53140451"/>
    <n v="53140451"/>
    <s v="IMEDHEALTH SAS IPS"/>
    <n v="901625767"/>
    <s v="Gerente General"/>
    <s v="BOGOTA DISTRITO CAPITAL"/>
    <n v="3017593941"/>
    <s v="julieth@imedh.com.co"/>
    <s v="CLARA LILIANA MARTÍNEZ OSORIO;"/>
    <n v="4"/>
    <n v="4"/>
    <n v="3"/>
    <n v="4"/>
    <n v="4"/>
    <n v="3"/>
    <n v="3"/>
    <n v="3"/>
    <n v="4"/>
    <n v="4"/>
    <n v="3"/>
    <n v="4"/>
    <s v="NA"/>
    <s v="Estándar 4: Medicamentos, dispositivos Médicos e insumos"/>
    <s v="NA"/>
  </r>
  <r>
    <n v="4499"/>
    <d v="2026-12-06T09:44:42"/>
    <d v="2026-12-06T09:49:07"/>
    <s v="anonymous"/>
    <m/>
    <m/>
    <s v="CAPACITACIÓN"/>
    <s v="PAMEC Alcance en Seguridad del Paciente"/>
    <x v="0"/>
    <d v="2026-12-06T00:00:00"/>
    <s v="Claudia Lucía"/>
    <s v="Penagos Solano"/>
    <s v="Cédula de Ciudadanía"/>
    <n v="52646120"/>
    <n v="52646120"/>
    <s v="Salud Integral El Lago"/>
    <n v="830014375"/>
    <s v="Bacterióloga"/>
    <s v="BOGOTA DISTRITO CAPITAL"/>
    <n v="3144141881"/>
    <s v="monyps30@yahoo.com"/>
    <s v="CLARA LILIANA MARTÍNEZ OSORIO;"/>
    <n v="4"/>
    <n v="4"/>
    <n v="4"/>
    <n v="4"/>
    <n v="4"/>
    <n v="4"/>
    <n v="4"/>
    <n v="4"/>
    <n v="4"/>
    <n v="4"/>
    <n v="4"/>
    <n v="4"/>
    <s v="Excelente como siempre la Dra Clara"/>
    <s v="Farmacovigilancia"/>
    <s v="NA"/>
  </r>
  <r>
    <n v="4500"/>
    <d v="2026-12-06T09:41:38"/>
    <d v="2026-12-06T09:49:48"/>
    <s v="anonymous"/>
    <m/>
    <m/>
    <s v="CAPACITACIÓN"/>
    <s v="PAMEC Alcance en Seguridad del Paciente"/>
    <x v="1"/>
    <d v="2026-12-06T00:00:00"/>
    <s v="Hector Laureano"/>
    <s v="Chica Cañas"/>
    <s v="Cédula de Ciudadanía"/>
    <n v="11379572"/>
    <n v="11379572"/>
    <s v="Hector Chica"/>
    <n v="11379572"/>
    <s v="Odontologo"/>
    <s v="BOGOTA DISTRITO CAPITAL"/>
    <n v="3123331021"/>
    <s v="hectorchicaodontologo@hotmail.com"/>
    <s v="CLARA LILIANA MARTÍNEZ OSORIO;"/>
    <n v="3"/>
    <n v="3"/>
    <n v="3"/>
    <n v="3"/>
    <n v="4"/>
    <n v="4"/>
    <n v="4"/>
    <n v="4"/>
    <n v="4"/>
    <n v="3"/>
    <n v="3"/>
    <n v="3"/>
    <s v="buena capacitación"/>
    <s v="Bioseguridad en Odontología"/>
    <s v="seguridad del paciente profesional independiente"/>
  </r>
  <r>
    <n v="4501"/>
    <d v="2026-12-06T09:48:08"/>
    <d v="2026-12-06T09:50:17"/>
    <s v="anonymous"/>
    <m/>
    <m/>
    <s v="CAPACITACIÓN"/>
    <s v="PAMEC Alcance en Seguridad del Paciente"/>
    <x v="0"/>
    <d v="2026-12-06T00:00:00"/>
    <s v="NAYDU"/>
    <s v="GOMEZ"/>
    <s v="Cédula de Ciudadanía"/>
    <n v="40436878"/>
    <n v="40436878"/>
    <s v="FUNDAR"/>
    <n v="860039431"/>
    <s v="LIDER DE CALIDAD"/>
    <s v="BOGOTA DISTRITO CAPITAL"/>
    <n v="3115992141"/>
    <s v="calidad@ffundar.org"/>
    <s v="CLARA LILIANA MARTÍNEZ OSORIO;"/>
    <n v="4"/>
    <n v="4"/>
    <n v="4"/>
    <n v="4"/>
    <n v="4"/>
    <n v="4"/>
    <n v="4"/>
    <n v="4"/>
    <n v="4"/>
    <n v="4"/>
    <n v="4"/>
    <n v="4"/>
    <s v="gracias"/>
    <s v="Residuos Hospitalarios"/>
    <s v="PAQUETES INSTRUCCIONALES"/>
  </r>
  <r>
    <n v="4502"/>
    <d v="2026-12-06T09:46:55"/>
    <d v="2026-12-06T09:50:58"/>
    <s v="anonymous"/>
    <m/>
    <m/>
    <s v="CAPACITACIÓN"/>
    <s v="PAMEC Alcance en Seguridad del Paciente"/>
    <x v="1"/>
    <d v="2026-12-06T00:00:00"/>
    <s v="sandra liliana "/>
    <s v="gonzalez gil"/>
    <s v="Cédula de Ciudadanía"/>
    <n v="63362234"/>
    <n v="63362234"/>
    <s v="consultorio odontologico sandra liliana ginzalez"/>
    <n v="63362234"/>
    <s v="odontologo"/>
    <s v="BOGOTA DISTRITO CAPITAL"/>
    <n v="3114672463"/>
    <s v="sangingil@yahoo.es"/>
    <s v="CLARA LILIANA MARTÍNEZ OSORIO;"/>
    <n v="3"/>
    <n v="3"/>
    <n v="3"/>
    <n v="3"/>
    <n v="3"/>
    <n v="3"/>
    <n v="3"/>
    <n v="3"/>
    <n v="3"/>
    <n v="3"/>
    <n v="3"/>
    <n v="3"/>
    <s v="NA"/>
    <s v="Seguridad del Paciente Profesional Independiente"/>
    <s v="NO"/>
  </r>
  <r>
    <n v="4503"/>
    <d v="2026-12-06T09:44:41"/>
    <d v="2026-12-06T09:51:08"/>
    <s v="anonymous"/>
    <m/>
    <m/>
    <s v="CAPACITACIÓN"/>
    <s v="PAMEC Alcance en Seguridad del Paciente"/>
    <x v="0"/>
    <d v="2026-12-06T00:00:00"/>
    <s v="ELIZABETH "/>
    <s v="MARQUEZ PRECIADO"/>
    <s v="Cédula de Ciudadanía"/>
    <n v="51597646"/>
    <n v="51597646"/>
    <s v="FAMIVIVIR IPS"/>
    <n v="901799834"/>
    <s v="ASESORA EXTERNA EN CALIDAD"/>
    <s v="BOGOTA DISTRITO CAPITAL"/>
    <n v="3103976590"/>
    <s v="cmestetica_2@hotmail.com"/>
    <s v="CLARA LILIANA MARTÍNEZ OSORIO;"/>
    <n v="4"/>
    <n v="4"/>
    <n v="4"/>
    <n v="4"/>
    <n v="4"/>
    <n v="4"/>
    <n v="4"/>
    <n v="4"/>
    <n v="4"/>
    <n v="4"/>
    <n v="4"/>
    <n v="4"/>
    <s v="Muy clara la informacion"/>
    <s v="Guías de Práctica Clínica"/>
    <s v="na"/>
  </r>
  <r>
    <n v="4504"/>
    <d v="2026-12-06T09:47:56"/>
    <d v="2026-12-06T09:51:17"/>
    <s v="anonymous"/>
    <m/>
    <m/>
    <s v="CAPACITACIÓN"/>
    <s v="PAMEC Alcance en Seguridad del Paciente"/>
    <x v="0"/>
    <d v="2026-12-06T00:00:00"/>
    <s v="Carlos Andrés "/>
    <s v="Isaza Cardozo "/>
    <s v="Cédula de Ciudadanía"/>
    <n v="10189119"/>
    <n v="10189119"/>
    <s v="Unidad de estética dental SAS "/>
    <n v="830088051"/>
    <s v="Asistente de habilitación y calidad "/>
    <s v="BOGOTA DISTRITO CAPITAL"/>
    <n v="3012638598"/>
    <s v="caisazac@hotmail.com"/>
    <s v="CLARA LILIANA MARTÍNEZ OSORIO;"/>
    <n v="4"/>
    <n v="4"/>
    <n v="4"/>
    <n v="4"/>
    <n v="4"/>
    <n v="4"/>
    <n v="4"/>
    <n v="4"/>
    <n v="4"/>
    <n v="4"/>
    <n v="4"/>
    <n v="4"/>
    <s v="NA"/>
    <s v="Guías de Práctica Clínica"/>
    <s v="Proceso y régimen sancionatorio"/>
  </r>
  <r>
    <n v="4505"/>
    <d v="2026-12-06T09:48:02"/>
    <d v="2026-12-06T09:51:29"/>
    <s v="anonymous"/>
    <m/>
    <m/>
    <s v="CAPACITACIÓN"/>
    <s v="PAMEC Alcance en Seguridad del Paciente"/>
    <x v="0"/>
    <d v="2026-12-06T00:00:00"/>
    <s v="Clareth María "/>
    <s v="Chávez Martínez "/>
    <s v="Cédula de Ciudadanía"/>
    <n v="1102843432"/>
    <n v="1102843432"/>
    <s v="Ilusiones con futuro SAS "/>
    <n v="901252670"/>
    <s v="Coordinadora de calidad "/>
    <s v="SOLEDAD ATLANTICO"/>
    <n v="3004857601"/>
    <s v="sistemadecalidadilusiones@gmail.com"/>
    <s v="CLARA LILIANA MARTÍNEZ OSORIO;"/>
    <n v="4"/>
    <n v="4"/>
    <n v="4"/>
    <n v="4"/>
    <n v="4"/>
    <n v="4"/>
    <n v="4"/>
    <n v="4"/>
    <n v="4"/>
    <n v="4"/>
    <n v="4"/>
    <n v="4"/>
    <s v="Muy buena capacitación "/>
    <s v="Guías de Práctica Clínica"/>
    <s v="Historia clínica "/>
  </r>
  <r>
    <n v="4506"/>
    <d v="2026-12-06T09:47:43"/>
    <d v="2026-12-06T09:51:46"/>
    <s v="anonymous"/>
    <m/>
    <m/>
    <s v="CAPACITACIÓN"/>
    <s v="PAMEC Alcance en Seguridad del Paciente"/>
    <x v="1"/>
    <d v="2026-12-06T00:00:00"/>
    <s v="Yesica jimena "/>
    <s v="Bustos bustos"/>
    <s v="Cédula de Ciudadanía"/>
    <n v="1022999459"/>
    <n v="1022999459"/>
    <s v="Dr fernando duque y dra nancy gutierrez"/>
    <n v="79321599"/>
    <s v="Auxiliar oral"/>
    <s v="BOGOTA DISTRITO CAPITAL"/>
    <n v="6016100168"/>
    <s v="bustos0916@gmail.com"/>
    <s v="CLARA LILIANA MARTÍNEZ OSORIO;"/>
    <n v="3"/>
    <n v="3"/>
    <n v="3"/>
    <n v="3"/>
    <n v="3"/>
    <n v="3"/>
    <n v="3"/>
    <n v="3"/>
    <n v="3"/>
    <n v="3"/>
    <n v="3"/>
    <n v="3"/>
    <s v="N.a"/>
    <s v="Bioseguridad en Odontología"/>
    <s v="N.a"/>
  </r>
  <r>
    <n v="4507"/>
    <d v="2026-12-06T09:42:48"/>
    <d v="2026-12-06T09:52:10"/>
    <s v="anonymous"/>
    <m/>
    <m/>
    <s v="CAPACITACIÓN"/>
    <s v="PAMEC Alcance en Seguridad del Paciente"/>
    <x v="1"/>
    <d v="2026-12-06T00:00:00"/>
    <s v="Luisa Teresa"/>
    <s v="Muñoz Hernandez"/>
    <s v="Cédula de Ciudadanía"/>
    <n v="52620272"/>
    <n v="52620272"/>
    <s v="Luisa Teresa Muñoz Hernandez"/>
    <n v="52620272"/>
    <s v="odontóloga general"/>
    <s v="BOGOTA DISTRITO CAPITAL"/>
    <n v="3158435440"/>
    <s v="luisatmh@gmail.com"/>
    <s v="CLARA LILIANA MARTÍNEZ OSORIO;"/>
    <n v="3"/>
    <n v="3"/>
    <n v="3"/>
    <n v="3"/>
    <n v="3"/>
    <n v="3"/>
    <n v="3"/>
    <n v="3"/>
    <n v="3"/>
    <n v="3"/>
    <n v="3"/>
    <n v="3"/>
    <s v="Gracias, Buena capacitación"/>
    <s v="Guías de Práctica Clínica"/>
    <s v="NA"/>
  </r>
  <r>
    <n v="4508"/>
    <d v="2026-12-06T09:49:14"/>
    <d v="2026-12-06T09:52:42"/>
    <s v="anonymous"/>
    <m/>
    <m/>
    <s v="CAPACITACIÓN"/>
    <s v="PAMEC Alcance en Seguridad del Paciente"/>
    <x v="0"/>
    <d v="2026-12-06T00:00:00"/>
    <s v="Jessica Camila"/>
    <s v="Corredor Lara"/>
    <s v="Cédula de Ciudadanía"/>
    <n v="1023029989"/>
    <n v="1023029989"/>
    <s v="IPS SALUD OCUPACIONAL HORIZONTE LTDA SIGLA SOH"/>
    <n v="900486009"/>
    <s v="Analista de Calidad"/>
    <s v="BOGOTA DISTRITO CAPITAL"/>
    <n v="3213686260"/>
    <s v="accesoc@imedh.com.co"/>
    <s v="CLARA LILIANA MARTÍNEZ OSORIO;"/>
    <n v="4"/>
    <n v="3"/>
    <n v="4"/>
    <n v="3"/>
    <n v="3"/>
    <n v="4"/>
    <n v="4"/>
    <n v="3"/>
    <n v="3"/>
    <n v="3"/>
    <n v="4"/>
    <n v="4"/>
    <s v="NA"/>
    <s v="Residuos Hospitalarios"/>
    <s v="NA"/>
  </r>
  <r>
    <n v="4509"/>
    <d v="2026-12-06T09:47:19"/>
    <d v="2026-12-06T09:52:44"/>
    <s v="anonymous"/>
    <m/>
    <m/>
    <s v="CAPACITACIÓN"/>
    <s v="PAMEC Alcance en Seguridad del Paciente"/>
    <x v="0"/>
    <d v="2026-12-06T00:00:00"/>
    <s v="Yenny Alexandra "/>
    <s v="Guerrero Garzón "/>
    <s v="Cédula de Ciudadanía"/>
    <n v="1023929312"/>
    <n v="1023929312"/>
    <s v="Fable un mundo hecho color IPS "/>
    <n v="901057565"/>
    <s v="Recepcionista "/>
    <s v="BOGOTA DISTRITO CAPITAL"/>
    <n v="3239460032"/>
    <s v="alexandra04guerrerogarzon@gmail.com"/>
    <s v="CLARA LILIANA MARTÍNEZ OSORIO;"/>
    <n v="4"/>
    <n v="4"/>
    <n v="4"/>
    <n v="4"/>
    <n v="4"/>
    <n v="4"/>
    <n v="4"/>
    <n v="4"/>
    <n v="4"/>
    <n v="4"/>
    <n v="4"/>
    <n v="4"/>
    <s v="Gracias "/>
    <s v="Seguridad del Paciente IPS"/>
    <s v="Gracias "/>
  </r>
  <r>
    <n v="4510"/>
    <d v="2026-12-06T09:43:03"/>
    <d v="2026-12-06T09:52:52"/>
    <s v="anonymous"/>
    <m/>
    <m/>
    <s v="CAPACITACIÓN"/>
    <s v="PAMEC Alcance en Seguridad del Paciente"/>
    <x v="0"/>
    <d v="2026-12-06T00:00:00"/>
    <s v="Jennyfer Andrea"/>
    <s v="Alvarez Perez "/>
    <s v="Cédula de Ciudadanía"/>
    <n v="1010186635"/>
    <n v="1010186635"/>
    <s v="Favor un Mundo Hecho Color IPS"/>
    <n v="901057565"/>
    <s v="Administradora"/>
    <s v="BOGOTA DISTRITO CAPITAL"/>
    <n v="3184480286"/>
    <s v="jennyfer.alvarez.perez.a@gmail.com"/>
    <s v="CLARA LILIANA MARTÍNEZ OSORIO;"/>
    <n v="4"/>
    <n v="4"/>
    <n v="4"/>
    <n v="4"/>
    <n v="4"/>
    <n v="4"/>
    <n v="4"/>
    <n v="4"/>
    <n v="4"/>
    <n v="4"/>
    <n v="3"/>
    <n v="4"/>
    <s v="Excelente manejo del tema "/>
    <s v="Sistema de Información para la Calidad- Resolución 256 de 2016"/>
    <s v="Humanización "/>
  </r>
  <r>
    <n v="4511"/>
    <d v="2026-12-06T09:49:46"/>
    <d v="2026-12-06T09:53:01"/>
    <s v="anonymous"/>
    <m/>
    <m/>
    <s v="CAPACITACIÓN"/>
    <s v="PAMEC Alcance en Seguridad del Paciente"/>
    <x v="0"/>
    <d v="2026-12-06T00:00:00"/>
    <s v="Camilo Andres  "/>
    <s v="Vargas Solano "/>
    <s v="Cédula de Ciudadanía"/>
    <n v="1233898508"/>
    <n v="1233898508"/>
    <s v="FABLE UN MUNDO HECHO COLOR IPS "/>
    <n v="901057565"/>
    <s v="Terapeuta Ocupacional "/>
    <s v="BOGOTA DISTRITO CAPITAL"/>
    <n v="3133891638"/>
    <s v="Camiloa-vs@hotmail.com"/>
    <s v="CLARA LILIANA MARTÍNEZ OSORIO;"/>
    <n v="4"/>
    <n v="4"/>
    <n v="4"/>
    <n v="4"/>
    <n v="4"/>
    <n v="4"/>
    <n v="4"/>
    <n v="4"/>
    <n v="4"/>
    <n v="4"/>
    <n v="4"/>
    <n v="4"/>
    <s v="."/>
    <s v="Sistema Único de Acreditación"/>
    <s v="."/>
  </r>
  <r>
    <n v="4512"/>
    <d v="2026-12-06T09:44:31"/>
    <d v="2026-12-06T09:53:22"/>
    <s v="anonymous"/>
    <m/>
    <m/>
    <s v="CAPACITACIÓN"/>
    <s v="PAMEC Alcance en Seguridad del Paciente"/>
    <x v="0"/>
    <d v="2026-12-06T00:00:00"/>
    <s v="Giancarlo "/>
    <s v="Hurtado Mendoza"/>
    <s v="Cédula de Ciudadanía"/>
    <n v="80171180"/>
    <n v="80171180"/>
    <s v="Centro de especialidades medicas de las americas"/>
    <n v="901971563"/>
    <s v="Asistente administrativo"/>
    <s v="BOGOTA DISTRITO CAPITAL"/>
    <n v="3016534969"/>
    <s v="administrativocemla@gmail.com"/>
    <s v="CLARA LILIANA MARTÍNEZ OSORIO;"/>
    <n v="4"/>
    <n v="4"/>
    <n v="4"/>
    <n v="4"/>
    <n v="4"/>
    <n v="4"/>
    <n v="4"/>
    <n v="4"/>
    <n v="4"/>
    <n v="4"/>
    <n v="4"/>
    <n v="4"/>
    <s v="Agradecerles el tiempo para la capacitacion"/>
    <s v="Residuos Hospitalarios"/>
    <s v="NA"/>
  </r>
  <r>
    <n v="4513"/>
    <d v="2026-12-06T09:47:24"/>
    <d v="2026-12-06T09:53:52"/>
    <s v="anonymous"/>
    <m/>
    <m/>
    <s v="CAPACITACIÓN"/>
    <s v="PAMEC Alcance en Seguridad del Paciente"/>
    <x v="1"/>
    <d v="2026-12-06T00:00:00"/>
    <s v="Elizabeth Flora"/>
    <s v="Pulido Abbate"/>
    <s v="Cédula de Ciudadanía"/>
    <n v="52256274"/>
    <n v="52256274"/>
    <s v="Elizabeth Pulido Abbate"/>
    <n v="52256274"/>
    <s v="Endodoncista"/>
    <s v="BOGOTA DISTRITO CAPITAL"/>
    <n v="3107696367"/>
    <s v="Pinina28@hotmail.com"/>
    <s v="CLARA LILIANA MARTÍNEZ OSORIO;"/>
    <n v="4"/>
    <n v="4"/>
    <n v="4"/>
    <n v="4"/>
    <n v="4"/>
    <n v="4"/>
    <n v="4"/>
    <n v="4"/>
    <n v="4"/>
    <n v="4"/>
    <n v="4"/>
    <n v="4"/>
    <s v="Excelente"/>
    <s v="Tecnovigilancia"/>
    <s v="Tecnovigilancia"/>
  </r>
  <r>
    <n v="4514"/>
    <d v="2026-12-06T09:48:11"/>
    <d v="2026-12-06T09:53:59"/>
    <s v="anonymous"/>
    <m/>
    <m/>
    <s v="CAPACITACIÓN"/>
    <s v="PAMEC Alcance en Seguridad del Paciente"/>
    <x v="0"/>
    <d v="2026-12-06T00:00:00"/>
    <s v="ANA MARIA"/>
    <s v="PABON PEREZ"/>
    <s v="Cédula de Ciudadanía"/>
    <n v="41782879"/>
    <n v="41782879"/>
    <s v="SERVICIO DE ATENCION ODONTOLOGICA SAS"/>
    <n v="830041565"/>
    <s v="ODONTOLOGA"/>
    <s v="BOGOTA DISTRITO CAPITAL"/>
    <n v="3123783706"/>
    <s v="gerencia@clinicaodontologicasedato.com"/>
    <s v="CLARA LILIANA MARTÍNEZ OSORIO;"/>
    <n v="4"/>
    <n v="4"/>
    <n v="4"/>
    <n v="4"/>
    <n v="4"/>
    <n v="4"/>
    <n v="4"/>
    <n v="4"/>
    <n v="4"/>
    <n v="4"/>
    <n v="4"/>
    <n v="4"/>
    <s v="N/A"/>
    <s v="Residuos Hospitalarios"/>
    <s v="NINGUNA"/>
  </r>
  <r>
    <n v="4515"/>
    <d v="2026-12-06T09:41:49"/>
    <d v="2026-12-06T09:55:36"/>
    <s v="anonymous"/>
    <m/>
    <m/>
    <s v="CAPACITACIÓN"/>
    <s v="PAMEC Alcance en Seguridad del Paciente"/>
    <x v="0"/>
    <d v="2026-12-06T00:00:00"/>
    <s v="Katherin Johanna"/>
    <s v="Quintero Herrera"/>
    <s v="Cédula de Ciudadanía"/>
    <n v="1014252050"/>
    <n v="1014252050"/>
    <s v="Fototerapia Bojanini y López "/>
    <n v="800236964"/>
    <s v="Auxiliar de enfermería "/>
    <s v="BOGOTA DISTRITO CAPITAL"/>
    <n v="3118904750"/>
    <s v="Katherinjohannaquintero@gmail.com"/>
    <s v="CLARA LILIANA MARTÍNEZ OSORIO;"/>
    <n v="4"/>
    <n v="4"/>
    <n v="4"/>
    <n v="4"/>
    <n v="4"/>
    <n v="4"/>
    <n v="4"/>
    <n v="4"/>
    <n v="4"/>
    <n v="4"/>
    <n v="4"/>
    <n v="4"/>
    <s v="Tema de la asistencia técnica Pamec alcance de seguridad del paciente "/>
    <s v="Humanización"/>
    <s v="Humanización "/>
  </r>
  <r>
    <n v="4516"/>
    <d v="2026-12-06T09:50:47"/>
    <d v="2026-12-06T09:55:46"/>
    <s v="anonymous"/>
    <m/>
    <m/>
    <s v="CAPACITACIÓN"/>
    <s v="PAMEC Alcance en Seguridad del Paciente"/>
    <x v="2"/>
    <d v="2026-12-06T00:00:00"/>
    <s v="Laura Vanessa"/>
    <s v="Sánchez Muñoz "/>
    <s v="Cédula de Ciudadanía"/>
    <n v="1032359188"/>
    <n v="1032359188"/>
    <s v="Consultorio Dra Tatiana Leal"/>
    <n v="52973417"/>
    <s v="Esteticista "/>
    <s v="BOGOTA DISTRITO CAPITAL"/>
    <n v="3203918606"/>
    <s v="Laurav10sm@gmail.com"/>
    <s v="CLARA LILIANA MARTÍNEZ OSORIO;"/>
    <n v="4"/>
    <n v="4"/>
    <n v="3"/>
    <n v="3"/>
    <n v="4"/>
    <n v="4"/>
    <n v="4"/>
    <n v="4"/>
    <n v="4"/>
    <n v="4"/>
    <n v="4"/>
    <n v="4"/>
    <s v="Me pareció muy interesante y tiene buena proyección "/>
    <s v="Bioseguridad General"/>
    <s v="NA"/>
  </r>
  <r>
    <n v="4517"/>
    <d v="2026-12-06T09:55:37"/>
    <d v="2026-12-06T09:56:02"/>
    <s v="anonymous"/>
    <m/>
    <m/>
    <s v="CAPACITACIÓN"/>
    <s v="PAMEC Alcance en Seguridad del Paciente"/>
    <x v="1"/>
    <d v="2026-12-06T00:00:00"/>
    <s v="Lina Marcela "/>
    <s v="Gonzalez Ahumada "/>
    <s v="Cédula de Ciudadanía"/>
    <n v="1047461164"/>
    <n v="1047461164"/>
    <s v="Lina Marcela González Ahumada "/>
    <n v="1047461164"/>
    <s v="Odontologa General"/>
    <s v="BOGOTA DISTRITO CAPITAL"/>
    <n v="3007311814"/>
    <s v="lina.gonzalezod@gmail.com"/>
    <s v="CLARA LILIANA MARTÍNEZ OSORIO;"/>
    <n v="4"/>
    <n v="4"/>
    <n v="4"/>
    <n v="4"/>
    <n v="4"/>
    <n v="4"/>
    <n v="4"/>
    <n v="4"/>
    <n v="4"/>
    <n v="4"/>
    <n v="4"/>
    <n v="4"/>
    <s v="NA"/>
    <s v="Seguridad del Paciente Profesional Independiente"/>
    <s v="NA"/>
  </r>
  <r>
    <n v="4518"/>
    <d v="2026-12-06T09:44:54"/>
    <d v="2026-12-06T09:56:04"/>
    <s v="anonymous"/>
    <m/>
    <m/>
    <s v="CAPACITACIÓN"/>
    <s v="PAMEC Alcance en Seguridad del Paciente"/>
    <x v="0"/>
    <d v="2026-12-06T00:00:00"/>
    <s v="Laura Fernanda"/>
    <s v="Burbano Guerrero"/>
    <s v="Cédula de Ciudadanía"/>
    <n v="1015413923"/>
    <n v="1015413923"/>
    <s v="ENDOCENTRO LTDA"/>
    <n v="830043273"/>
    <s v="ENFERMERA JEFE"/>
    <s v="BOGOTA DISTRITO CAPITAL"/>
    <n v="3192344236"/>
    <s v="enfermeriaendocentro@gmail.com"/>
    <s v="CLARA LILIANA MARTÍNEZ OSORIO;"/>
    <n v="4"/>
    <n v="4"/>
    <n v="4"/>
    <n v="4"/>
    <n v="4"/>
    <n v="4"/>
    <n v="4"/>
    <n v="4"/>
    <n v="4"/>
    <n v="4"/>
    <n v="4"/>
    <n v="4"/>
    <s v="na"/>
    <s v="Bioseguridad General"/>
    <s v="na"/>
  </r>
  <r>
    <n v="4519"/>
    <d v="2026-12-06T09:50:08"/>
    <d v="2026-12-06T09:56:10"/>
    <s v="anonymous"/>
    <m/>
    <m/>
    <s v="CAPACITACIÓN"/>
    <s v="PAMEC Alcance en Seguridad del Paciente"/>
    <x v="1"/>
    <d v="2026-12-06T00:00:00"/>
    <s v="Laura Isabel "/>
    <s v="Sandoval Tovar "/>
    <s v="Cédula de Ciudadanía"/>
    <n v="1027400618"/>
    <n v="1027400618"/>
    <s v="Dra Tatiana Leal"/>
    <n v="52973417"/>
    <s v="Auxiliar administrativo "/>
    <s v="BOGOTA DISTRITO CAPITAL"/>
    <n v="3242475725"/>
    <s v="Lauratov1201@gmail.com"/>
    <s v="CLARA LILIANA MARTÍNEZ OSORIO;"/>
    <n v="4"/>
    <n v="4"/>
    <n v="4"/>
    <n v="4"/>
    <n v="4"/>
    <n v="4"/>
    <n v="4"/>
    <n v="4"/>
    <n v="4"/>
    <n v="4"/>
    <n v="4"/>
    <n v="4"/>
    <s v="Na"/>
    <s v="Bioseguridad General"/>
    <s v="Na"/>
  </r>
  <r>
    <n v="4520"/>
    <d v="2026-12-06T09:49:53"/>
    <d v="2026-12-06T09:56:15"/>
    <s v="anonymous"/>
    <m/>
    <m/>
    <s v="CAPACITACIÓN"/>
    <s v="PAMEC Alcance en Seguridad del Paciente"/>
    <x v="0"/>
    <d v="2026-12-06T00:00:00"/>
    <s v="Valentina"/>
    <s v="Torres Mancipe"/>
    <s v="Cédula de Ciudadanía"/>
    <n v="1000722711"/>
    <n v="1000722711"/>
    <s v="Clinicos IPS"/>
    <n v="900496641"/>
    <s v="Analista de seguridad al paciente "/>
    <s v="BOGOTA DISTRITO CAPITAL"/>
    <n v="3007639454"/>
    <s v="Valen.mancipe@outlook.com"/>
    <s v="CLARA LILIANA MARTÍNEZ OSORIO;"/>
    <n v="4"/>
    <n v="4"/>
    <n v="4"/>
    <n v="4"/>
    <n v="4"/>
    <n v="4"/>
    <n v="4"/>
    <n v="4"/>
    <n v="4"/>
    <n v="4"/>
    <n v="4"/>
    <n v="4"/>
    <s v="Muy buena capacitacion"/>
    <s v="Seguridad del Paciente IPS"/>
    <s v="N/A"/>
  </r>
  <r>
    <n v="4521"/>
    <d v="2026-12-06T09:47:05"/>
    <d v="2026-12-06T09:56:25"/>
    <s v="anonymous"/>
    <m/>
    <m/>
    <s v="CAPACITACIÓN"/>
    <s v="PAMEC Alcance en Seguridad del Paciente"/>
    <x v="0"/>
    <d v="2026-12-06T00:00:00"/>
    <s v="Catalina "/>
    <s v="Ayala Rivera"/>
    <s v="Cédula de Ciudadanía"/>
    <n v="1071162784"/>
    <n v="1071162784"/>
    <s v="MEDIPORT"/>
    <n v="830073010"/>
    <s v="AUX CALIDAD"/>
    <s v="BOGOTA DISTRITO CAPITAL"/>
    <n v="3107788975"/>
    <s v="catalinaayala084@gmail.com"/>
    <s v="CLARA LILIANA MARTÍNEZ OSORIO;"/>
    <n v="4"/>
    <n v="4"/>
    <n v="4"/>
    <n v="4"/>
    <n v="4"/>
    <n v="4"/>
    <n v="4"/>
    <n v="4"/>
    <n v="4"/>
    <n v="4"/>
    <n v="4"/>
    <n v="4"/>
    <s v="Ninguno"/>
    <s v="Conozca el proceso sancionatorio"/>
    <s v="ninguno "/>
  </r>
  <r>
    <n v="4522"/>
    <d v="2026-12-06T09:45:11"/>
    <d v="2026-12-06T09:56:25"/>
    <s v="anonymous"/>
    <m/>
    <m/>
    <s v="CAPACITACIÓN"/>
    <s v="PAMEC Alcance en Seguridad del Paciente"/>
    <x v="0"/>
    <d v="2026-12-06T00:00:00"/>
    <s v="BRAYAN LEONARDO"/>
    <s v="CARMONA GUERRERO"/>
    <s v="Cédula de Ciudadanía"/>
    <n v="1001183469"/>
    <n v="1001183469"/>
    <s v="CENTRO MEDICO INTEGRAL CEMI SALUD OCUPACIONAL SAS"/>
    <n v="900892571"/>
    <s v="REPRESENTANTE LEGAL"/>
    <s v="BOGOTA DISTRITO CAPITAL"/>
    <n v="3195974774"/>
    <s v="centromedicointegralsas@gmail.com"/>
    <s v="CLARA LILIANA MARTÍNEZ OSORIO;"/>
    <n v="4"/>
    <n v="4"/>
    <n v="4"/>
    <n v="4"/>
    <n v="4"/>
    <n v="4"/>
    <n v="4"/>
    <n v="4"/>
    <n v="4"/>
    <n v="4"/>
    <n v="4"/>
    <n v="4"/>
    <s v="NA"/>
    <s v="Seguridad del Paciente IPS"/>
    <s v="NA"/>
  </r>
  <r>
    <n v="4523"/>
    <d v="2026-12-06T09:54:02"/>
    <d v="2026-12-06T09:56:40"/>
    <s v="anonymous"/>
    <m/>
    <m/>
    <s v="CAPACITACIÓN"/>
    <s v="PAMEC Alcance en Seguridad del Paciente"/>
    <x v="0"/>
    <d v="2026-12-06T00:00:00"/>
    <s v="RODRIGO "/>
    <s v="RAMIREZ"/>
    <s v="Cédula de Ciudadanía"/>
    <n v="79239424"/>
    <n v="79239424"/>
    <s v="SERVICIO DE ATENCION ODONTOLOGICA SAS"/>
    <n v="830041565"/>
    <s v="ODONTOLOGO"/>
    <s v="BOGOTA DISTRITO CAPITAL"/>
    <n v="3163931344"/>
    <s v="rodrigoramirez65@hotmail.com"/>
    <s v="CLARA LILIANA MARTÍNEZ OSORIO;"/>
    <n v="4"/>
    <n v="4"/>
    <n v="4"/>
    <n v="4"/>
    <n v="4"/>
    <n v="4"/>
    <n v="4"/>
    <n v="4"/>
    <n v="4"/>
    <n v="4"/>
    <n v="4"/>
    <n v="4"/>
    <s v="n/a"/>
    <s v="Residuos Hospitalarios"/>
    <s v="NA"/>
  </r>
  <r>
    <n v="4524"/>
    <d v="2026-12-06T09:49:28"/>
    <d v="2026-12-06T09:56:44"/>
    <s v="anonymous"/>
    <m/>
    <m/>
    <s v="CAPACITACIÓN"/>
    <s v="PAMEC Alcance en Seguridad del Paciente"/>
    <x v="2"/>
    <d v="2026-12-06T00:00:00"/>
    <s v="DIANA MAARIA "/>
    <s v="GARCIA MATTA"/>
    <s v="Cédula de Ciudadanía"/>
    <n v="30083582"/>
    <n v="30083582"/>
    <s v="SALUD CENTRAL UT"/>
    <n v="111111111"/>
    <s v="AUXILIAR DE ENFERMERIA"/>
    <s v="GRANADA META"/>
    <n v="3184771808"/>
    <s v="eron.granada@saludcentralut.com"/>
    <s v="CLARA LILIANA MARTÍNEZ OSORIO;"/>
    <n v="4"/>
    <n v="4"/>
    <n v="4"/>
    <n v="4"/>
    <n v="4"/>
    <n v="4"/>
    <n v="4"/>
    <n v="4"/>
    <n v="4"/>
    <n v="4"/>
    <n v="4"/>
    <n v="4"/>
    <s v="ninguno"/>
    <s v="Guías de Práctica Clínica"/>
    <s v="TECNOVIGILANCIA"/>
  </r>
  <r>
    <n v="4525"/>
    <d v="2026-12-06T09:48:55"/>
    <d v="2026-12-06T09:56:55"/>
    <s v="anonymous"/>
    <m/>
    <m/>
    <s v="CAPACITACIÓN"/>
    <s v="PAMEC Alcance en Seguridad del Paciente"/>
    <x v="2"/>
    <d v="2026-12-06T00:00:00"/>
    <s v="leidy Yamile Pérez Penagos "/>
    <s v="Pérez Penagos "/>
    <s v="Cédula de Ciudadanía"/>
    <n v="40612197"/>
    <n v="40612197"/>
    <s v="UT "/>
    <n v="999999999"/>
    <s v="lider del establecimiento de sanidad"/>
    <s v="GRANADA META"/>
    <n v="3107271682"/>
    <s v="eron.granada@saludcentralut.com"/>
    <s v="CLARA LILIANA MARTÍNEZ OSORIO;"/>
    <n v="4"/>
    <n v="4"/>
    <n v="4"/>
    <n v="4"/>
    <n v="4"/>
    <n v="3"/>
    <n v="4"/>
    <n v="4"/>
    <n v="4"/>
    <n v="4"/>
    <n v="4"/>
    <n v="4"/>
    <s v="muy bien gracias "/>
    <s v="Guías de Práctica Clínica"/>
    <s v="pamec"/>
  </r>
  <r>
    <n v="4526"/>
    <d v="2026-12-06T09:42:09"/>
    <d v="2026-12-06T09:57:14"/>
    <s v="anonymous"/>
    <m/>
    <m/>
    <s v="CAPACITACIÓN"/>
    <s v="PAMEC Alcance en Seguridad del Paciente"/>
    <x v="1"/>
    <d v="2026-12-06T00:00:00"/>
    <s v="Karla Ximena "/>
    <s v="Páez Peña"/>
    <s v="Cédula de Ciudadanía"/>
    <n v="53160266"/>
    <n v="53160266"/>
    <s v="Sergio R. Salgado"/>
    <n v="10154544861"/>
    <s v="Auxiliar de odontologia "/>
    <s v="BOGOTA DISTRITO CAPITAL"/>
    <n v="3222010387"/>
    <s v="ximenapaez12@yahoo.es "/>
    <s v="CLARA LILIANA MARTÍNEZ OSORIO;"/>
    <n v="4"/>
    <n v="4"/>
    <n v="4"/>
    <n v="4"/>
    <n v="4"/>
    <n v="4"/>
    <n v="4"/>
    <n v="4"/>
    <n v="4"/>
    <n v="4"/>
    <n v="4"/>
    <n v="4"/>
    <s v="Todo muy claro "/>
    <s v="Residuos Hospitalarios"/>
    <s v="Tecno vigilancia "/>
  </r>
  <r>
    <n v="4527"/>
    <d v="2026-12-06T09:41:37"/>
    <d v="2026-12-06T09:57:16"/>
    <s v="anonymous"/>
    <m/>
    <m/>
    <s v="CAPACITACIÓN"/>
    <s v="PAMEC Alcance en Seguridad del Paciente"/>
    <x v="0"/>
    <d v="2026-12-06T00:00:00"/>
    <s v="ISABEL "/>
    <s v="MOLINA OTALORA "/>
    <s v="Cédula de Ciudadanía"/>
    <n v="51839482"/>
    <n v="51839482"/>
    <s v="SOCIEDAD DE ENFERMERAS PROFESIONALES "/>
    <n v="860400547"/>
    <s v="COORDINADOR AREA DE CALIDAD "/>
    <s v="BOGOTA DISTRITO CAPITAL"/>
    <n v="3145627321"/>
    <s v="isamolina1203@gmail.com "/>
    <s v="CLARA LILIANA MARTÍNEZ OSORIO;"/>
    <n v="3"/>
    <n v="3"/>
    <n v="3"/>
    <n v="3"/>
    <n v="3"/>
    <n v="3"/>
    <n v="3"/>
    <n v="3"/>
    <n v="3"/>
    <n v="3"/>
    <n v="3"/>
    <n v="3"/>
    <s v="NINGUNO "/>
    <s v="Guías de Práctica Clínica"/>
    <s v="GUIAS DE PRACTICA CLINICA "/>
  </r>
  <r>
    <n v="4528"/>
    <d v="2026-12-06T09:50:29"/>
    <d v="2026-12-06T09:57:24"/>
    <s v="anonymous"/>
    <m/>
    <m/>
    <s v="CAPACITACIÓN"/>
    <s v="PAMEC Alcance en Seguridad del Paciente"/>
    <x v="1"/>
    <d v="2026-12-06T00:00:00"/>
    <s v="Lizeth Natalia "/>
    <s v="Vanegas Pinzon "/>
    <s v="Cédula de Ciudadanía"/>
    <n v="1025140241"/>
    <n v="1025140241"/>
    <s v="Consultorio Dra Tatiana Leal "/>
    <n v="52973417"/>
    <s v="Asistente Medica"/>
    <s v="BOGOTA DISTRITO CAPITAL"/>
    <n v="3165516117"/>
    <s v="nataliapinzon0417@gmail.com"/>
    <s v="CLARA LILIANA MARTÍNEZ OSORIO;"/>
    <n v="3"/>
    <n v="3"/>
    <n v="3"/>
    <n v="3"/>
    <n v="3"/>
    <n v="3"/>
    <n v="3"/>
    <n v="3"/>
    <n v="3"/>
    <n v="3"/>
    <n v="3"/>
    <n v="3"/>
    <s v="NA"/>
    <s v="Bioseguridad General"/>
    <s v="Bioseguridad "/>
  </r>
  <r>
    <n v="4530"/>
    <d v="2026-12-06T09:54:37"/>
    <d v="2026-12-06T09:57:39"/>
    <s v="anonymous"/>
    <m/>
    <m/>
    <s v="CAPACITACIÓN"/>
    <s v="PAMEC Alcance en Seguridad del Paciente"/>
    <x v="0"/>
    <d v="2026-12-06T00:00:00"/>
    <s v="Julieth Paola"/>
    <s v="Rodríguez Tolosa"/>
    <s v="Cédula de Ciudadanía"/>
    <n v="1014308289"/>
    <n v="1014308289"/>
    <s v="FORJA EMPRESAS SAS"/>
    <n v="900162688"/>
    <s v="Analista de Calidad"/>
    <s v="BOGOTA DISTRITO CAPITAL"/>
    <n v="3194679528"/>
    <s v="analistadeprocesos2@forjaempresas.com"/>
    <s v="CLARA LILIANA MARTÍNEZ OSORIO;"/>
    <n v="4"/>
    <n v="4"/>
    <n v="4"/>
    <n v="4"/>
    <n v="4"/>
    <n v="4"/>
    <n v="4"/>
    <n v="4"/>
    <n v="4"/>
    <n v="4"/>
    <n v="4"/>
    <n v="4"/>
    <s v="NA"/>
    <s v="Estándar 3. Dotación Resolución 3100 de 2019 (Equipos biomédicos)"/>
    <s v="NA"/>
  </r>
  <r>
    <n v="4531"/>
    <d v="2026-12-06T09:54:16"/>
    <d v="2026-12-06T09:57:46"/>
    <s v="anonymous"/>
    <m/>
    <m/>
    <s v="CAPACITACIÓN"/>
    <s v="PAMEC Alcance en Seguridad del Paciente"/>
    <x v="0"/>
    <d v="2026-12-06T00:00:00"/>
    <s v="Lidia Milena "/>
    <s v="Pardo Bermúdez"/>
    <s v="Cédula de Ciudadanía"/>
    <n v="28115874"/>
    <n v="28115874"/>
    <s v="Salud Llanos Ips"/>
    <n v="900274663"/>
    <s v="Líder de calidad "/>
    <s v="BOGOTA DISTRITO CAPITAL"/>
    <n v="3135779901"/>
    <s v="calidad@saludllanosips.com"/>
    <s v="CLARA LILIANA MARTÍNEZ OSORIO;"/>
    <n v="4"/>
    <n v="4"/>
    <n v="4"/>
    <n v="4"/>
    <n v="4"/>
    <n v="4"/>
    <n v="4"/>
    <n v="4"/>
    <n v="4"/>
    <n v="4"/>
    <n v="4"/>
    <n v="4"/>
    <s v="Excelente presentación"/>
    <s v="Bioseguridad General"/>
    <s v="PAMEC Acreditación"/>
  </r>
  <r>
    <n v="4532"/>
    <d v="2026-12-06T09:53:57"/>
    <d v="2026-12-06T09:58:00"/>
    <s v="anonymous"/>
    <m/>
    <m/>
    <s v="CAPACITACIÓN"/>
    <s v="PAMEC Alcance en Seguridad del Paciente"/>
    <x v="1"/>
    <d v="2026-12-06T00:00:00"/>
    <s v="Laura Alejandra "/>
    <s v="Cifuentes Avila "/>
    <s v="Cédula de Ciudadanía"/>
    <n v="1000161337"/>
    <n v="1000161337"/>
    <s v="Alejandro Afanador Montenegro "/>
    <n v="79158066"/>
    <s v="Aux administrativa "/>
    <s v="BOGOTA DISTRITO CAPITAL"/>
    <n v="3125607978"/>
    <s v="Programacion@lanariz.com "/>
    <s v="CLARA LILIANA MARTÍNEZ OSORIO;"/>
    <n v="3"/>
    <n v="3"/>
    <n v="3"/>
    <n v="3"/>
    <n v="3"/>
    <n v="3"/>
    <n v="3"/>
    <n v="3"/>
    <n v="4"/>
    <n v="3"/>
    <n v="3"/>
    <n v="3"/>
    <s v="Na"/>
    <s v="Seguridad del Paciente Profesional Independiente"/>
    <s v="Na"/>
  </r>
  <r>
    <n v="4533"/>
    <d v="2026-12-06T09:55:33"/>
    <d v="2026-12-06T09:58:12"/>
    <s v="anonymous"/>
    <m/>
    <m/>
    <s v="CAPACITACIÓN"/>
    <s v="PAMEC Alcance en Seguridad del Paciente"/>
    <x v="0"/>
    <d v="2026-12-06T00:00:00"/>
    <s v="Valentina "/>
    <s v="López Gutierrez "/>
    <s v="Cédula de Ciudadanía"/>
    <n v="1033097756"/>
    <n v="1033097756"/>
    <s v="Fable IPS"/>
    <n v="901057565"/>
    <s v="Fisioterapeuta "/>
    <s v="BOGOTA DISTRITO CAPITAL"/>
    <n v="3122028400"/>
    <s v="Valel200519@gmail.com"/>
    <s v="CLARA LILIANA MARTÍNEZ OSORIO;"/>
    <n v="4"/>
    <n v="4"/>
    <n v="4"/>
    <n v="4"/>
    <n v="4"/>
    <n v="4"/>
    <n v="4"/>
    <n v="4"/>
    <n v="4"/>
    <n v="4"/>
    <n v="4"/>
    <n v="4"/>
    <s v="No tengo "/>
    <s v="Guías de Práctica Clínica"/>
    <s v="No "/>
  </r>
  <r>
    <n v="4534"/>
    <d v="2026-12-06T09:54:40"/>
    <d v="2026-12-06T09:58:27"/>
    <s v="anonymous"/>
    <m/>
    <m/>
    <s v="CAPACITACIÓN"/>
    <s v="PAMEC Alcance en Seguridad del Paciente"/>
    <x v="0"/>
    <d v="2026-12-06T00:00:00"/>
    <s v="luis felipe "/>
    <s v="cano silva"/>
    <s v="Cédula de Ciudadanía"/>
    <n v="79414541"/>
    <n v="79414541"/>
    <s v="ISE HEALTH "/>
    <n v="901308577"/>
    <s v="DIRECTOR MEDICO"/>
    <s v="BOGOTA DISTRITO CAPITAL"/>
    <n v="3007251455"/>
    <s v="mdlcano@outlook.com"/>
    <s v="CLARA LILIANA MARTÍNEZ OSORIO;"/>
    <n v="4"/>
    <n v="4"/>
    <n v="4"/>
    <n v="4"/>
    <n v="4"/>
    <n v="4"/>
    <n v="4"/>
    <n v="4"/>
    <n v="4"/>
    <n v="4"/>
    <n v="4"/>
    <n v="4"/>
    <s v="excelente presentacion"/>
    <s v="Residuos Hospitalarios"/>
    <s v="pamec acreditacion"/>
  </r>
  <r>
    <n v="4535"/>
    <d v="2026-12-06T09:56:43"/>
    <d v="2026-12-06T09:59:21"/>
    <s v="anonymous"/>
    <m/>
    <m/>
    <s v="CAPACITACIÓN"/>
    <s v="PAMEC Alcance en Seguridad del Paciente"/>
    <x v="0"/>
    <d v="2026-12-06T00:00:00"/>
    <s v="MARIA DEL PILAR"/>
    <s v="GOMEZ"/>
    <s v="Cédula de Ciudadanía"/>
    <n v="51789937"/>
    <n v="51789937"/>
    <s v="SERVICIO DE ATENCION ODONTOLOGICA SAS"/>
    <n v="830041565"/>
    <s v="ORTODONCISTA"/>
    <s v="BOGOTA DISTRITO CAPITAL"/>
    <n v="3213424469"/>
    <s v="docpilita@hotmail.com"/>
    <s v="CLARA LILIANA MARTÍNEZ OSORIO;"/>
    <n v="4"/>
    <n v="4"/>
    <n v="4"/>
    <n v="4"/>
    <n v="4"/>
    <n v="4"/>
    <n v="4"/>
    <n v="4"/>
    <n v="4"/>
    <n v="4"/>
    <n v="4"/>
    <n v="4"/>
    <s v="NA"/>
    <s v="Seguridad del Paciente Profesional Independiente"/>
    <s v="NA"/>
  </r>
  <r>
    <n v="4536"/>
    <d v="2026-12-06T09:54:46"/>
    <d v="2026-12-06T10:00:20"/>
    <s v="anonymous"/>
    <m/>
    <m/>
    <s v="CAPACITACIÓN"/>
    <s v="PAMEC Alcance en Seguridad del Paciente"/>
    <x v="0"/>
    <d v="2026-12-06T00:00:00"/>
    <s v="angie julieth"/>
    <s v="muñoz molina"/>
    <s v="Cédula de Ciudadanía"/>
    <n v="1024548787"/>
    <n v="1024548787"/>
    <s v="Novafem SAS"/>
    <n v="900306609"/>
    <s v="ANALISTA DE CALIDAD"/>
    <s v="BOGOTA DISTRITO CAPITAL"/>
    <n v="3005219742"/>
    <s v="anjumumo80@gmail.com"/>
    <s v="CLARA LILIANA MARTÍNEZ OSORIO;"/>
    <n v="4"/>
    <n v="4"/>
    <n v="4"/>
    <n v="4"/>
    <n v="4"/>
    <n v="4"/>
    <n v="4"/>
    <n v="4"/>
    <n v="4"/>
    <n v="4"/>
    <n v="4"/>
    <n v="4"/>
    <s v="Todo muy claro"/>
    <s v="Sistema Único de Acreditación"/>
    <s v="na"/>
  </r>
  <r>
    <n v="4537"/>
    <d v="2026-12-06T09:54:26"/>
    <d v="2026-12-06T10:00:47"/>
    <s v="anonymous"/>
    <m/>
    <m/>
    <s v="CAPACITACIÓN"/>
    <s v="PAMEC Alcance en Seguridad del Paciente"/>
    <x v="0"/>
    <d v="2026-12-06T00:00:00"/>
    <s v="Carla Andrea "/>
    <s v="Uzuriaga Hurtado "/>
    <s v="Cédula de Ciudadanía"/>
    <n v="1000851406"/>
    <n v="1000851406"/>
    <s v="Global Life Ambulancias SAS "/>
    <n v="900171211"/>
    <s v="Referente de seguridad  del paciente "/>
    <s v="BOGOTA DISTRITO CAPITAL"/>
    <n v="3174043258"/>
    <s v="apoyocalidad@glambulancias.com"/>
    <s v="CLARA LILIANA MARTÍNEZ OSORIO;"/>
    <n v="3"/>
    <n v="3"/>
    <n v="3"/>
    <n v="3"/>
    <n v="3"/>
    <n v="3"/>
    <n v="3"/>
    <n v="3"/>
    <n v="3"/>
    <n v="3"/>
    <n v="3"/>
    <n v="3"/>
    <s v="NA"/>
    <s v="Pamec "/>
    <s v="Estrategia multimodal del lavado de manos "/>
  </r>
  <r>
    <n v="4538"/>
    <d v="2026-12-06T09:59:23"/>
    <d v="2026-12-06T10:01:15"/>
    <s v="anonymous"/>
    <m/>
    <m/>
    <s v="CAPACITACIÓN"/>
    <s v="PAMEC Alcance en Seguridad del Paciente"/>
    <x v="0"/>
    <d v="2026-12-06T00:00:00"/>
    <s v="MONICA MARIA"/>
    <s v="GONZALEZ PADILLA"/>
    <s v="Cédula de Ciudadanía"/>
    <n v="52031223"/>
    <n v="52031223"/>
    <s v="SERVICIO DE ATENCION ODONTOLOGICA SAS"/>
    <n v="830041565"/>
    <s v="AUXILIAR"/>
    <s v="BOGOTA DISTRITO CAPITAL"/>
    <n v="3102860774"/>
    <s v="MONICAGO98@YAHOO.COM"/>
    <s v="CLARA LILIANA MARTÍNEZ OSORIO;"/>
    <n v="4"/>
    <n v="4"/>
    <n v="4"/>
    <n v="4"/>
    <n v="4"/>
    <n v="4"/>
    <n v="4"/>
    <n v="4"/>
    <n v="4"/>
    <n v="4"/>
    <n v="4"/>
    <n v="4"/>
    <s v="NA"/>
    <s v="Humanización"/>
    <s v="NA"/>
  </r>
  <r>
    <n v="4539"/>
    <d v="2026-12-06T09:55:41"/>
    <d v="2026-12-06T10:01:24"/>
    <s v="anonymous"/>
    <m/>
    <m/>
    <s v="CAPACITACIÓN"/>
    <s v="PAMEC Alcance en Seguridad del Paciente"/>
    <x v="0"/>
    <d v="2026-12-06T00:00:00"/>
    <s v="claudia marcela "/>
    <s v="rojas perez"/>
    <s v="Cédula de Ciudadanía"/>
    <n v="1013645146"/>
    <n v="1013645146"/>
    <s v="EMCOSALUD"/>
    <n v="813005431"/>
    <s v="JEFE DE CALIDAD"/>
    <s v="BOGOTA DISTRITO CAPITAL"/>
    <n v="3202287393"/>
    <s v="CALIDAD.FERRO@EMCOSALUD.COM"/>
    <s v="CLARA LILIANA MARTÍNEZ OSORIO;"/>
    <n v="4"/>
    <n v="4"/>
    <n v="4"/>
    <n v="4"/>
    <n v="4"/>
    <n v="4"/>
    <n v="4"/>
    <n v="4"/>
    <n v="4"/>
    <n v="4"/>
    <n v="4"/>
    <n v="4"/>
    <s v="no"/>
    <s v="Bioseguridad en Odontología"/>
    <s v="na"/>
  </r>
  <r>
    <n v="4540"/>
    <d v="2026-12-06T09:55:34"/>
    <d v="2026-12-06T10:01:46"/>
    <s v="anonymous"/>
    <m/>
    <m/>
    <s v="CAPACITACIÓN"/>
    <s v="PAMEC Alcance en Seguridad del Paciente"/>
    <x v="1"/>
    <d v="2026-12-06T00:00:00"/>
    <s v="Gina Paola "/>
    <s v="Penagos Carreño "/>
    <s v="Cédula de Ciudadanía"/>
    <n v="52545982"/>
    <n v="52545982"/>
    <s v="Gina Paola Penagos Carreño "/>
    <n v="52545982"/>
    <s v="Psicóloga clínica "/>
    <s v="BOGOTA DISTRITO CAPITAL"/>
    <n v="3150482994"/>
    <s v="ginapenagos@gmail.com"/>
    <s v="CLARA LILIANA MARTÍNEZ OSORIO;"/>
    <n v="4"/>
    <n v="4"/>
    <n v="4"/>
    <n v="4"/>
    <n v="4"/>
    <n v="4"/>
    <n v="4"/>
    <n v="4"/>
    <n v="4"/>
    <n v="4"/>
    <n v="4"/>
    <n v="4"/>
    <s v="La capacitación estuvo bien explio, con dominio del tema y respuesta a las dudas generadas"/>
    <s v="Tecnovigilancia"/>
    <s v="Sivigila "/>
  </r>
  <r>
    <n v="4541"/>
    <d v="2026-12-06T09:56:49"/>
    <d v="2026-12-06T10:02:13"/>
    <s v="anonymous"/>
    <m/>
    <m/>
    <s v="CAPACITACIÓN"/>
    <s v="PAMEC Alcance en Seguridad del Paciente"/>
    <x v="0"/>
    <d v="2026-12-06T00:00:00"/>
    <s v="Martha Aracely"/>
    <s v="Garzón García"/>
    <s v="Cédula de Ciudadanía"/>
    <n v="51953979"/>
    <n v="51953979"/>
    <s v="Ise Health"/>
    <n v="901308577"/>
    <s v="Lider de calidad"/>
    <s v="BOGOTA DISTRITO CAPITAL"/>
    <n v="3114721997"/>
    <s v="isecalidad@gmail.com"/>
    <s v="CLARA LILIANA MARTÍNEZ OSORIO;"/>
    <n v="4"/>
    <n v="4"/>
    <n v="4"/>
    <n v="4"/>
    <n v="4"/>
    <n v="4"/>
    <n v="4"/>
    <n v="4"/>
    <n v="4"/>
    <n v="4"/>
    <n v="4"/>
    <n v="4"/>
    <s v="Ninguno"/>
    <s v="Guías de Práctica Clínica"/>
    <s v="No"/>
  </r>
  <r>
    <n v="4542"/>
    <d v="2026-12-06T09:54:19"/>
    <d v="2026-12-06T10:03:03"/>
    <s v="anonymous"/>
    <m/>
    <m/>
    <s v="CAPACITACIÓN"/>
    <s v="PAMEC Alcance en Seguridad del Paciente"/>
    <x v="2"/>
    <d v="2026-12-06T00:00:00"/>
    <s v="Paola Andrea "/>
    <s v="Vivas Aldana "/>
    <s v="Cédula de Ciudadanía"/>
    <n v="1074908707"/>
    <n v="1074908707"/>
    <s v="LESSENCE BEAUTY CENTER "/>
    <n v="900813097"/>
    <s v="Auxiliar de enfermería "/>
    <s v="BOGOTA DISTRITO CAPITAL"/>
    <n v="3224485236"/>
    <s v="paolatibi13@gmail.com"/>
    <s v="CLARA LILIANA MARTÍNEZ OSORIO;"/>
    <n v="4"/>
    <n v="4"/>
    <n v="4"/>
    <n v="3"/>
    <n v="4"/>
    <n v="3"/>
    <n v="4"/>
    <n v="3"/>
    <n v="3"/>
    <n v="3"/>
    <n v="3"/>
    <n v="3"/>
    <s v="Felicitacion una capacitación muy completa "/>
    <s v="Bioseguridad General"/>
    <s v="Na"/>
  </r>
  <r>
    <n v="4543"/>
    <d v="2026-12-06T10:00:12"/>
    <d v="2026-12-06T10:03:30"/>
    <s v="anonymous"/>
    <m/>
    <m/>
    <s v="CAPACITACIÓN"/>
    <s v="PAMEC Alcance en Seguridad del Paciente"/>
    <x v="2"/>
    <d v="2026-12-06T00:00:00"/>
    <s v="LEIDY VIVIANA"/>
    <s v="AGUILAR RAMIREZ"/>
    <s v="Cédula de Ciudadanía"/>
    <n v="1070946235"/>
    <n v="1070946235"/>
    <s v="STANDARD SALUD"/>
    <n v="900953980"/>
    <s v="AUXILIAR"/>
    <s v="BOGOTA DISTRITO CAPITAL"/>
    <n v="3106795890"/>
    <s v="administrativo@standardsalud.com"/>
    <s v="CLARA LILIANA MARTÍNEZ OSORIO;"/>
    <n v="4"/>
    <n v="4"/>
    <n v="4"/>
    <n v="4"/>
    <n v="4"/>
    <n v="4"/>
    <n v="4"/>
    <n v="4"/>
    <n v="4"/>
    <n v="4"/>
    <n v="4"/>
    <n v="4"/>
    <s v="NA"/>
    <s v="Residuos Hospitalarios"/>
    <s v="REPORTES"/>
  </r>
  <r>
    <n v="4544"/>
    <d v="2026-12-06T09:55:15"/>
    <d v="2026-12-06T10:03:47"/>
    <s v="anonymous"/>
    <m/>
    <m/>
    <s v="CAPACITACIÓN"/>
    <s v="PAMEC Alcance en Seguridad del Paciente"/>
    <x v="1"/>
    <d v="2026-12-06T00:00:00"/>
    <s v="Andrea del Pilar "/>
    <s v="Benitez Mendivelso "/>
    <s v="Cédula de Ciudadanía"/>
    <n v="52998648"/>
    <n v="52998648"/>
    <s v="Consultorio particular "/>
    <n v="52258792"/>
    <s v="Auxiliar "/>
    <s v="BOGOTA DISTRITO CAPITAL"/>
    <n v="3175390244"/>
    <s v="andreabmendivelso@gmail.com "/>
    <s v="CLARA LILIANA MARTÍNEZ OSORIO;"/>
    <n v="3"/>
    <n v="3"/>
    <n v="3"/>
    <n v="3"/>
    <n v="3"/>
    <n v="3"/>
    <n v="3"/>
    <n v="3"/>
    <n v="3"/>
    <n v="3"/>
    <n v="3"/>
    <n v="3"/>
    <s v="Deberían "/>
    <s v="Bioseguridad en Odontología"/>
    <s v="Basuras rh "/>
  </r>
  <r>
    <n v="4545"/>
    <d v="2026-12-06T10:01:38"/>
    <d v="2026-12-06T10:04:22"/>
    <s v="anonymous"/>
    <m/>
    <m/>
    <s v="CAPACITACIÓN"/>
    <s v="PAMEC Alcance en Seguridad del Paciente"/>
    <x v="1"/>
    <d v="2026-12-06T00:00:00"/>
    <s v="MARTHA LILIA "/>
    <s v="GARCIA CORREA "/>
    <s v="Cédula de Ciudadanía"/>
    <n v="3549990000000000"/>
    <n v="35499925"/>
    <s v="MARTHA LILIA GARCIA CORREA "/>
    <n v="35499925"/>
    <s v="ODONTOLOGA"/>
    <s v="BOGOTA DISTRITO CAPITAL"/>
    <n v="3212354882"/>
    <s v="clinicasodontologicasporticos@yahoo.com"/>
    <s v="CLARA LILIANA MARTÍNEZ OSORIO;"/>
    <n v="4"/>
    <n v="4"/>
    <n v="4"/>
    <n v="4"/>
    <n v="4"/>
    <n v="4"/>
    <n v="4"/>
    <n v="4"/>
    <n v="4"/>
    <n v="4"/>
    <n v="4"/>
    <n v="4"/>
    <s v="NA"/>
    <s v="Humanización"/>
    <s v="NA"/>
  </r>
  <r>
    <n v="4546"/>
    <d v="2026-12-06T09:56:52"/>
    <d v="2026-12-06T10:04:36"/>
    <s v="anonymous"/>
    <m/>
    <m/>
    <s v="CAPACITACIÓN"/>
    <s v="PAMEC Alcance en Seguridad del Paciente"/>
    <x v="2"/>
    <d v="2026-12-06T00:00:00"/>
    <s v="NICHOLE"/>
    <s v="OLAYA OSORIO"/>
    <s v="Cédula de Ciudadanía"/>
    <n v="1019150544"/>
    <n v="1019150544"/>
    <s v="IPS FABLE UN MUNDO HECHO COLOR"/>
    <n v="1057565"/>
    <s v="Psicologa "/>
    <s v="BOGOTA DISTRITO CAPITAL"/>
    <n v="3204049306"/>
    <s v="nicholeolaya@gmail.com"/>
    <s v="CLARA LILIANA MARTÍNEZ OSORIO;"/>
    <n v="4"/>
    <n v="4"/>
    <n v="4"/>
    <n v="4"/>
    <n v="4"/>
    <n v="3"/>
    <n v="4"/>
    <n v="4"/>
    <n v="3"/>
    <n v="4"/>
    <n v="4"/>
    <n v="4"/>
    <s v="N. A"/>
    <s v="Bioseguridad General"/>
    <s v="TELEMEDICINA "/>
  </r>
  <r>
    <n v="4547"/>
    <d v="2026-12-06T09:53:49"/>
    <d v="2026-12-06T10:04:59"/>
    <s v="anonymous"/>
    <m/>
    <m/>
    <s v="CAPACITACIÓN"/>
    <s v="PAMEC Alcance en Seguridad del Paciente"/>
    <x v="1"/>
    <d v="2026-12-06T00:00:00"/>
    <s v="edward fabian ospina botiva"/>
    <s v="EDWARD FABIAN SPINA "/>
    <s v="Cédula de Ciudadanía"/>
    <n v="1030686027"/>
    <n v="1030686027"/>
    <s v="Ospinas Odontologia"/>
    <n v="10306009087"/>
    <s v="administrador"/>
    <s v="BOGOTA DISTRITO CAPITAL"/>
    <n v="3007701877"/>
    <s v="alejandroospina2010@hotmail.com"/>
    <s v="CLARA LILIANA MARTÍNEZ OSORIO;"/>
    <n v="4"/>
    <n v="4"/>
    <n v="4"/>
    <n v="4"/>
    <n v="4"/>
    <n v="4"/>
    <n v="4"/>
    <n v="4"/>
    <n v="4"/>
    <n v="4"/>
    <n v="4"/>
    <n v="4"/>
    <s v="."/>
    <s v="Conozca el proceso sancionatorio"/>
    <s v="."/>
  </r>
  <r>
    <n v="4548"/>
    <d v="2026-12-06T09:42:52"/>
    <d v="2026-12-06T10:05:02"/>
    <s v="anonymous"/>
    <m/>
    <m/>
    <s v="CAPACITACIÓN"/>
    <s v="PAMEC Alcance en Seguridad del Paciente"/>
    <x v="2"/>
    <d v="2026-12-06T00:00:00"/>
    <s v="yeison ivan "/>
    <s v="perez galindo"/>
    <s v="Cédula de Ciudadanía"/>
    <n v="1022346186"/>
    <n v="1022346186"/>
    <s v="yeison ivan perez galindo"/>
    <n v="1022346186"/>
    <s v="coordinador "/>
    <s v="BOGOTA DISTRITO CAPITAL"/>
    <n v="3175714020"/>
    <s v="vanprez95@hotmail.com"/>
    <s v="CLARA LILIANA MARTÍNEZ OSORIO;"/>
    <n v="4"/>
    <n v="4"/>
    <n v="4"/>
    <n v="4"/>
    <n v="4"/>
    <n v="4"/>
    <n v="4"/>
    <n v="4"/>
    <n v="4"/>
    <n v="4"/>
    <n v="4"/>
    <n v="4"/>
    <s v="la capcitacion fue muy buena se aclararon muchas dudas "/>
    <s v="Infraestructura"/>
    <s v="norma 3100 de 2019"/>
  </r>
  <r>
    <n v="4549"/>
    <d v="2026-12-06T10:00:44"/>
    <d v="2026-12-06T10:05:13"/>
    <s v="anonymous"/>
    <m/>
    <m/>
    <s v="CAPACITACIÓN"/>
    <s v="PAMEC Alcance en Seguridad del Paciente"/>
    <x v="1"/>
    <d v="2026-12-06T00:00:00"/>
    <s v="NIXA "/>
    <s v="Mancera Fuentes "/>
    <s v="Cédula de Ciudadanía"/>
    <n v="65752397"/>
    <n v="65752397"/>
    <s v="NIXA MANCERA FUENTES "/>
    <n v="65752397"/>
    <s v="Profesional SST "/>
    <s v="BOGOTA DISTRITO CAPITAL"/>
    <n v="3181491788"/>
    <s v="mancerafuentes@gmail.com"/>
    <s v="CLARA LILIANA MARTÍNEZ OSORIO;"/>
    <n v="4"/>
    <n v="4"/>
    <n v="4"/>
    <n v="4"/>
    <n v="4"/>
    <n v="4"/>
    <n v="4"/>
    <n v="4"/>
    <n v="4"/>
    <n v="4"/>
    <n v="4"/>
    <n v="4"/>
    <s v="Solicito por favor certificado al correo electrónico y continuar con los temas de capacitación "/>
    <s v="Guías de Práctica Clínica"/>
    <s v="Seguridad del paciente IPS "/>
  </r>
  <r>
    <n v="4550"/>
    <d v="2026-12-06T09:56:24"/>
    <d v="2026-12-06T10:05:22"/>
    <s v="anonymous"/>
    <m/>
    <m/>
    <s v="CAPACITACIÓN"/>
    <s v="PAMEC Alcance en Seguridad del Paciente"/>
    <x v="2"/>
    <d v="2026-12-06T00:00:00"/>
    <s v="JEIMY ANGELICA"/>
    <s v="RODRIGUEZ ARDILA"/>
    <s v="Cédula de Ciudadanía"/>
    <n v="52236467"/>
    <n v="52236467"/>
    <s v="JEIMY ANGELICA RODRIGUEZ ARDILA"/>
    <n v="52236467"/>
    <s v="AUDITOR"/>
    <s v="BOGOTA DISTRITO CAPITAL"/>
    <n v="3104498833"/>
    <s v="bangladesyeli@gmail.com"/>
    <s v="CLARA LILIANA MARTÍNEZ OSORIO;"/>
    <n v="4"/>
    <n v="4"/>
    <n v="4"/>
    <n v="4"/>
    <n v="4"/>
    <n v="4"/>
    <n v="4"/>
    <n v="4"/>
    <n v="4"/>
    <n v="4"/>
    <n v="4"/>
    <n v="4"/>
    <s v="Excelente capacitacion"/>
    <s v="Guías de Práctica Clínica"/>
    <s v="na"/>
  </r>
  <r>
    <n v="4551"/>
    <d v="2026-12-06T09:58:48"/>
    <d v="2026-12-06T10:06:04"/>
    <s v="anonymous"/>
    <m/>
    <m/>
    <s v="CAPACITACIÓN"/>
    <s v="PAMEC Alcance en Seguridad del Paciente"/>
    <x v="2"/>
    <d v="2026-12-06T00:00:00"/>
    <s v="MARIA ELENA "/>
    <s v="POLO RAMIREZ"/>
    <s v="Cédula de Ciudadanía"/>
    <n v="51669011"/>
    <n v="51669011"/>
    <s v="IPS SALUD OCUPACIONAL INTEGRAL COLOMBIANA SAS. IPS SOINCO"/>
    <n v="51669011"/>
    <s v="GERENTE"/>
    <s v="BOGOTA DISTRITO CAPITAL"/>
    <n v="3102093200"/>
    <s v="gerencia@soincoips.com"/>
    <s v="CLARA LILIANA MARTÍNEZ OSORIO;"/>
    <n v="4"/>
    <n v="4"/>
    <n v="4"/>
    <n v="4"/>
    <n v="4"/>
    <n v="4"/>
    <n v="4"/>
    <n v="4"/>
    <n v="4"/>
    <n v="4"/>
    <n v="4"/>
    <n v="4"/>
    <s v="FELICITACIONES"/>
    <s v="Residuos Hospitalarios"/>
    <s v="NA"/>
  </r>
  <r>
    <n v="4552"/>
    <d v="2026-12-06T09:58:54"/>
    <d v="2026-12-06T10:06:14"/>
    <s v="anonymous"/>
    <m/>
    <m/>
    <s v="CAPACITACIÓN"/>
    <s v="PAMEC Alcance en Seguridad del Paciente"/>
    <x v="1"/>
    <d v="2026-12-06T00:00:00"/>
    <s v="Liliana Ivonne"/>
    <s v="Caicedo Ramirez"/>
    <s v="Cédula de Ciudadanía"/>
    <n v="52226579"/>
    <n v="52226579"/>
    <s v="Liliana Ivonne Caicedo Ramírez "/>
    <n v="3176352205"/>
    <s v="Psiquiatra infantil/pediatra"/>
    <s v="BOGOTA DISTRITO CAPITAL"/>
    <n v="3176352205"/>
    <s v="liliana.caicedo.ramirez@gmail.com"/>
    <s v="CLARA LILIANA MARTÍNEZ OSORIO;"/>
    <n v="4"/>
    <n v="4"/>
    <n v="4"/>
    <n v="4"/>
    <n v="4"/>
    <n v="4"/>
    <n v="4"/>
    <n v="4"/>
    <n v="4"/>
    <n v="4"/>
    <n v="4"/>
    <n v="4"/>
    <s v="Felicitaciones"/>
    <s v="Seguridad del Paciente Profesional Independiente"/>
    <s v="Acreditación para profesionales independiente "/>
  </r>
  <r>
    <n v="4553"/>
    <d v="2026-12-06T10:03:36"/>
    <d v="2026-12-06T10:06:42"/>
    <s v="anonymous"/>
    <m/>
    <m/>
    <s v="CAPACITACIÓN"/>
    <s v="PAMEC Alcance en Seguridad del Paciente"/>
    <x v="1"/>
    <d v="2026-12-06T00:00:00"/>
    <s v="Sergio Stiven"/>
    <s v="Rodríguez Salgado "/>
    <s v="Cédula de Ciudadanía"/>
    <n v="1015454487"/>
    <n v="1015454487"/>
    <s v="Sergio R. Salgado"/>
    <n v="10154544861"/>
    <s v="Odontólogo "/>
    <s v="BOGOTA DISTRITO CAPITAL"/>
    <n v="3222010387"/>
    <s v="ssrs95@hotmail.com"/>
    <s v="CLARA LILIANA MARTÍNEZ OSORIO;"/>
    <n v="4"/>
    <n v="4"/>
    <n v="4"/>
    <n v="4"/>
    <n v="4"/>
    <n v="4"/>
    <n v="4"/>
    <n v="4"/>
    <n v="4"/>
    <n v="4"/>
    <n v="4"/>
    <n v="4"/>
    <s v="Todo muy bien "/>
    <s v="Bioseguridad en Odontología"/>
    <s v="Tecno vigilancia "/>
  </r>
  <r>
    <n v="4554"/>
    <d v="2026-12-06T10:04:27"/>
    <d v="2026-12-06T10:07:00"/>
    <s v="anonymous"/>
    <m/>
    <m/>
    <s v="CAPACITACIÓN"/>
    <s v="PAMEC Alcance en Seguridad del Paciente"/>
    <x v="1"/>
    <d v="2026-12-06T00:00:00"/>
    <s v="CAROL VIVIANA"/>
    <s v="BAUTISTA BECERRA"/>
    <s v="Cédula de Ciudadanía"/>
    <n v="1019109317"/>
    <n v="1019109317"/>
    <s v="MARTHA LILIA GARCIA CORREA "/>
    <n v="35499925"/>
    <s v="AUXILIAR DE ODONTOLOGIA "/>
    <s v="BOGOTA DISTRITO CAPITAL"/>
    <n v="3183883417"/>
    <s v="miluyvivis123@gmail.com"/>
    <s v="CLARA LILIANA MARTÍNEZ OSORIO;"/>
    <n v="4"/>
    <n v="4"/>
    <n v="4"/>
    <n v="4"/>
    <n v="4"/>
    <n v="4"/>
    <n v="4"/>
    <n v="4"/>
    <n v="4"/>
    <n v="4"/>
    <n v="4"/>
    <n v="4"/>
    <s v="NA"/>
    <s v="Bioseguridad en Odontología"/>
    <s v="NA"/>
  </r>
  <r>
    <n v="4555"/>
    <d v="2026-12-06T10:03:19"/>
    <d v="2026-12-06T10:07:43"/>
    <s v="anonymous"/>
    <m/>
    <m/>
    <s v="CAPACITACIÓN"/>
    <s v="PAMEC Alcance en Seguridad del Paciente"/>
    <x v="2"/>
    <d v="2026-12-06T00:00:00"/>
    <s v="Carmen yiseth "/>
    <s v="Angel terrios "/>
    <s v="Cédula de Ciudadanía"/>
    <n v="1012395882"/>
    <n v="1012395882"/>
    <s v="Ética con profesión "/>
    <n v="1012395882"/>
    <s v="Gestión Documental "/>
    <s v="BOGOTA DISTRITO CAPITAL"/>
    <n v="3133208666"/>
    <s v="angelito-0119@hotmail.es"/>
    <s v="CLARA LILIANA MARTÍNEZ OSORIO;"/>
    <n v="4"/>
    <n v="4"/>
    <n v="4"/>
    <n v="4"/>
    <n v="4"/>
    <n v="4"/>
    <n v="4"/>
    <n v="4"/>
    <n v="4"/>
    <n v="4"/>
    <n v="4"/>
    <n v="4"/>
    <s v="Na"/>
    <s v="Conozca el proceso sancionatorio"/>
    <s v="Na"/>
  </r>
  <r>
    <n v="4556"/>
    <d v="2026-12-06T10:02:49"/>
    <d v="2026-12-06T10:08:05"/>
    <s v="anonymous"/>
    <m/>
    <m/>
    <s v="CAPACITACIÓN"/>
    <s v="PAMEC Alcance en Seguridad del Paciente"/>
    <x v="1"/>
    <d v="2026-12-06T00:00:00"/>
    <s v="Fabian Alberto "/>
    <s v="Gomez fonseca "/>
    <s v="Cédula de Ciudadanía"/>
    <n v="1013621906"/>
    <n v="1013621906"/>
    <s v="Fabian Alberto gomez fonseca "/>
    <n v="1013621906"/>
    <s v="Optometra "/>
    <s v="BOGOTA DISTRITO CAPITAL"/>
    <s v="30160 6775 "/>
    <s v="fagomez523@hotmail.com "/>
    <s v="CLARA LILIANA MARTÍNEZ OSORIO;"/>
    <n v="4"/>
    <n v="4"/>
    <n v="4"/>
    <n v="4"/>
    <n v="4"/>
    <n v="4"/>
    <n v="4"/>
    <n v="4"/>
    <n v="4"/>
    <n v="4"/>
    <n v="4"/>
    <n v="4"/>
    <s v="Excelente 👌🏻 "/>
    <s v="Seguridad del Paciente Profesional Independiente"/>
    <s v="Violencia sexual "/>
  </r>
  <r>
    <n v="4557"/>
    <d v="2026-12-06T10:05:54"/>
    <d v="2026-12-06T10:08:07"/>
    <s v="anonymous"/>
    <m/>
    <m/>
    <s v="CAPACITACIÓN"/>
    <s v="PAMEC Alcance en Seguridad del Paciente"/>
    <x v="0"/>
    <d v="2026-12-06T00:00:00"/>
    <s v="Omar "/>
    <s v="Murillo "/>
    <s v="Cédula de Ciudadanía"/>
    <n v="1032412870"/>
    <n v="1032412870"/>
    <s v="Centro médico red somos IPS "/>
    <n v="902032322"/>
    <s v="Coordinador administrativo "/>
    <s v="BOGOTA DISTRITO CAPITAL"/>
    <n v="3202240474"/>
    <s v="administracion@umcredsomos.com"/>
    <s v="CLARA LILIANA MARTÍNEZ OSORIO;"/>
    <n v="4"/>
    <n v="4"/>
    <n v="4"/>
    <n v="4"/>
    <n v="4"/>
    <n v="4"/>
    <n v="4"/>
    <n v="4"/>
    <n v="4"/>
    <n v="4"/>
    <n v="4"/>
    <n v="4"/>
    <s v="Na"/>
    <s v="Farmacovigilancia"/>
    <s v="Na"/>
  </r>
  <r>
    <n v="4558"/>
    <d v="2026-12-06T10:03:09"/>
    <d v="2026-12-06T10:08:24"/>
    <s v="anonymous"/>
    <m/>
    <m/>
    <s v="CAPACITACIÓN"/>
    <s v="PAMEC Alcance en Seguridad del Paciente"/>
    <x v="0"/>
    <d v="2026-12-06T00:00:00"/>
    <s v="Liseth yajaira "/>
    <s v="Niño Sánchez "/>
    <s v="Cédula de Ciudadanía"/>
    <n v="1052406650"/>
    <n v="1052406650"/>
    <s v="Enfermeras un compromiso"/>
    <n v="830003967"/>
    <s v="Auxiliar de enfermería "/>
    <s v="BOGOTA DISTRITO CAPITAL"/>
    <n v="3148033175"/>
    <s v="lisethyajairaninosanchez@gmail.com"/>
    <s v="CLARA LILIANA MARTÍNEZ OSORIO;"/>
    <n v="4"/>
    <n v="4"/>
    <n v="4"/>
    <n v="4"/>
    <n v="4"/>
    <n v="4"/>
    <n v="4"/>
    <n v="4"/>
    <n v="4"/>
    <n v="4"/>
    <n v="4"/>
    <n v="4"/>
    <s v="No"/>
    <s v="Bioseguridad General"/>
    <s v="No"/>
  </r>
  <r>
    <n v="4559"/>
    <d v="2026-12-06T09:56:58"/>
    <d v="2026-12-06T10:08:25"/>
    <s v="anonymous"/>
    <m/>
    <m/>
    <s v="CAPACITACIÓN"/>
    <s v="PAMEC Alcance en Seguridad del Paciente"/>
    <x v="2"/>
    <d v="2026-12-06T00:00:00"/>
    <s v="ISABEL CRISTINA "/>
    <s v="GOMEZ RODRIGUEZ"/>
    <s v="Cédula de Ciudadanía"/>
    <n v="43871158"/>
    <n v="43871158"/>
    <s v="AEC IPS"/>
    <n v="3153788718"/>
    <s v="LIDER DE CALIDAD"/>
    <s v="MEDELLIN ANTIOQUIA"/>
    <n v="3153788718"/>
    <s v="crisagomez80@gmail.com"/>
    <s v="CLARA LILIANA MARTÍNEZ OSORIO;"/>
    <n v="4"/>
    <n v="4"/>
    <n v="4"/>
    <n v="4"/>
    <n v="4"/>
    <n v="4"/>
    <n v="4"/>
    <n v="4"/>
    <n v="4"/>
    <n v="4"/>
    <n v="4"/>
    <n v="4"/>
    <s v="MUCHAS GRACIAS POR ESTAS  CAPACITACIONES "/>
    <s v="Residuos Hospitalarios"/>
    <s v="Sistema de Información para la Calidad- Resolución 256 de 201"/>
  </r>
  <r>
    <n v="4560"/>
    <d v="2026-12-06T10:00:29"/>
    <d v="2026-12-06T10:08:45"/>
    <s v="anonymous"/>
    <m/>
    <m/>
    <s v="CAPACITACIÓN"/>
    <s v="PAMEC Alcance en Seguridad del Paciente"/>
    <x v="2"/>
    <d v="2026-12-06T00:00:00"/>
    <s v="Luis Fernando"/>
    <s v="Miranda Pérez "/>
    <s v="Cédula de Ciudadanía"/>
    <n v="1023891008"/>
    <n v="1023891008"/>
    <s v="Enfemeras un compromiso ips"/>
    <n v="830003967"/>
    <s v="Auxiliar de enfermería "/>
    <s v="BOGOTA DISTRITO CAPITAL"/>
    <n v="3059062167"/>
    <s v="luisfernandom0408@gmail.com"/>
    <s v="CLARA LILIANA MARTÍNEZ OSORIO;"/>
    <n v="4"/>
    <n v="4"/>
    <n v="4"/>
    <n v="4"/>
    <n v="4"/>
    <n v="4"/>
    <n v="4"/>
    <n v="4"/>
    <n v="4"/>
    <n v="4"/>
    <n v="4"/>
    <n v="4"/>
    <s v="Ninguno "/>
    <s v="Pamec "/>
    <s v="NA"/>
  </r>
  <r>
    <n v="4561"/>
    <d v="2026-12-06T10:02:26"/>
    <d v="2026-12-06T10:09:45"/>
    <s v="anonymous"/>
    <m/>
    <m/>
    <s v="CAPACITACIÓN"/>
    <s v="PAMEC Alcance en Seguridad del Paciente"/>
    <x v="0"/>
    <d v="2026-12-06T00:00:00"/>
    <s v="ALVA LILIANA"/>
    <s v="MORALES AYALA "/>
    <s v="Cédula de Ciudadanía"/>
    <n v="52464671"/>
    <n v="52464671"/>
    <s v="SERVICIOS MÉDICOS INTEGRALES SANTA ELENA SAS"/>
    <n v="900464671"/>
    <s v="AUXILIAR ADMINISTRATIVO "/>
    <s v="BOGOTA DISTRITO CAPITAL"/>
    <n v="3133212358"/>
    <s v="CALIDAD.SANTAELENA@GMAIL.COM"/>
    <s v="CLARA LILIANA MARTÍNEZ OSORIO;"/>
    <n v="3"/>
    <n v="4"/>
    <n v="4"/>
    <n v="4"/>
    <n v="4"/>
    <n v="4"/>
    <n v="4"/>
    <n v="4"/>
    <n v="4"/>
    <n v="3"/>
    <n v="4"/>
    <n v="4"/>
    <s v="FELICITACIONES"/>
    <s v="Humanización"/>
    <s v="NA"/>
  </r>
  <r>
    <n v="4562"/>
    <d v="2026-12-06T10:07:40"/>
    <d v="2026-12-06T10:12:15"/>
    <s v="anonymous"/>
    <m/>
    <m/>
    <s v="CAPACITACIÓN"/>
    <s v="PAMEC Alcance en Seguridad del Paciente"/>
    <x v="0"/>
    <d v="2026-12-06T00:00:00"/>
    <s v="paola"/>
    <s v="gomez solano"/>
    <s v="Cédula de Ciudadanía"/>
    <n v="53045393"/>
    <n v="53045393"/>
    <s v="neuronabebe"/>
    <n v="900544688"/>
    <s v="coordinadora de calidad"/>
    <s v="BOGOTA DISTRITO CAPITAL"/>
    <n v="3134097800"/>
    <s v="paolago9798@hotmail.com"/>
    <s v="CLARA LILIANA MARTÍNEZ OSORIO;"/>
    <n v="4"/>
    <n v="4"/>
    <n v="4"/>
    <n v="4"/>
    <n v="4"/>
    <n v="4"/>
    <n v="4"/>
    <n v="4"/>
    <n v="4"/>
    <n v="4"/>
    <n v="4"/>
    <n v="4"/>
    <s v="NA"/>
    <s v="Guías de Práctica Clínica"/>
    <s v="NA"/>
  </r>
  <r>
    <n v="4563"/>
    <d v="2026-12-06T10:11:15"/>
    <d v="2026-12-06T10:15:43"/>
    <s v="anonymous"/>
    <m/>
    <m/>
    <s v="CAPACITACIÓN"/>
    <s v="PAMEC Alcance en Seguridad del Paciente"/>
    <x v="1"/>
    <d v="2026-12-06T00:00:00"/>
    <s v="Edna Eliana "/>
    <s v="Santamaria Ruano"/>
    <s v="Cédula de Ciudadanía"/>
    <n v="46373981"/>
    <n v="46373981"/>
    <s v="Independiente"/>
    <n v="23781499"/>
    <s v="Odontologa"/>
    <s v="BOGOTA DISTRITO CAPITAL"/>
    <n v="3108651329"/>
    <s v="elianasanta01yahoo.es"/>
    <s v="CLARA LILIANA MARTÍNEZ OSORIO;"/>
    <n v="4"/>
    <n v="4"/>
    <n v="4"/>
    <n v="4"/>
    <n v="4"/>
    <n v="4"/>
    <n v="4"/>
    <n v="4"/>
    <n v="4"/>
    <n v="4"/>
    <n v="4"/>
    <n v="4"/>
    <s v="NA"/>
    <s v="Bioseguridad en Odontología"/>
    <s v="NA"/>
  </r>
  <r>
    <n v="4564"/>
    <d v="2026-12-06T10:06:58"/>
    <d v="2026-12-06T10:15:45"/>
    <s v="anonymous"/>
    <m/>
    <m/>
    <s v="CAPACITACIÓN"/>
    <s v="PAMEC Alcance en Seguridad del Paciente"/>
    <x v="0"/>
    <d v="2026-12-06T00:00:00"/>
    <s v="MARIA LUCILA "/>
    <s v="ARISTIZABAL ARIAS"/>
    <s v="Cédula de Ciudadanía"/>
    <n v="21778756"/>
    <n v="21778756"/>
    <s v="CENTRO ASISTENCIAL MADRE BERNARDA"/>
    <n v="860029047"/>
    <s v="DIRECTORA"/>
    <s v="BOGOTA DISTRITO CAPITAL"/>
    <n v="3209587328"/>
    <s v="marylucyaristizabal@gmail.com"/>
    <s v="CLARA LILIANA MARTÍNEZ OSORIO;"/>
    <n v="4"/>
    <n v="4"/>
    <n v="4"/>
    <n v="4"/>
    <n v="4"/>
    <n v="4"/>
    <n v="4"/>
    <n v="4"/>
    <n v="4"/>
    <n v="4"/>
    <n v="4"/>
    <n v="4"/>
    <s v="Muchas gracias, de gran interes para la misión que realizamos en nuestras instituciones con miras a mejorar la prestacion de los servicios"/>
    <s v="Seguridad del Paciente IPS"/>
    <s v="Tecnovigilancia"/>
  </r>
  <r>
    <n v="4565"/>
    <s v="6/17/26 10:13:41"/>
    <s v="6/17/26 10:16:39"/>
    <s v="anonymous"/>
    <m/>
    <m/>
    <s v="CAPACITACIÓN"/>
    <s v="Resolución 3100 de 2019 Generalidades, Novedades y Declaración de autoevaluación"/>
    <x v="0"/>
    <s v="6/17/2026"/>
    <s v="Martha Liliana "/>
    <s v="Silva Vargas"/>
    <s v="Cédula de Ciudadanía"/>
    <n v="55061700"/>
    <n v="55061700"/>
    <s v="Inversiones Alexander Llanos SAS "/>
    <n v="900466956"/>
    <s v="Coordinadora "/>
    <s v="BOGOTA DISTRITO CAPITAL"/>
    <n v="3045252822"/>
    <s v="martha.coordinacion@alexllanos.com"/>
    <s v="LEILANN DENNISSE VERGARA VACA;LILIBETH VANINA GONZÁLEZ ARAÚJO;"/>
    <n v="4"/>
    <n v="4"/>
    <n v="4"/>
    <n v="4"/>
    <n v="4"/>
    <n v="4"/>
    <n v="4"/>
    <n v="4"/>
    <n v="4"/>
    <n v="4"/>
    <n v="4"/>
    <n v="4"/>
    <s v="Gracias por mantenernos actualizados "/>
    <s v="Bioseguridad en Odontología"/>
    <s v="NA"/>
  </r>
  <r>
    <n v="4566"/>
    <s v="6/17/26 10:13:36"/>
    <s v="6/17/26 10:17:02"/>
    <s v="anonymous"/>
    <m/>
    <m/>
    <s v="CAPACITACIÓN"/>
    <s v="Resolución 3100 de 2019 Generalidades, Novedades y Declaración de autoevaluación"/>
    <x v="0"/>
    <s v="6/17/2026"/>
    <s v="Nichole"/>
    <s v="Olaya Osorio"/>
    <s v="Cédula de Ciudadanía"/>
    <n v="1019150544"/>
    <n v="1019150544"/>
    <s v="FABLE UN MUNDO HECHO COLOR"/>
    <n v="901057565"/>
    <s v="Psicologa"/>
    <s v="BOGOTA DISTRITO CAPITAL"/>
    <n v="3204049306"/>
    <s v="nicholeolaya@gmail.com"/>
    <s v="LEILANN DENNISSE VERGARA VACA;LILIBETH VANINA GONZÁLEZ ARAÚJO;"/>
    <n v="3"/>
    <n v="4"/>
    <n v="4"/>
    <n v="4"/>
    <n v="4"/>
    <n v="3"/>
    <n v="4"/>
    <n v="4"/>
    <n v="4"/>
    <n v="3"/>
    <n v="3"/>
    <n v="4"/>
    <s v="NA"/>
    <s v="Guías de Práctica Clínica"/>
    <s v="NA"/>
  </r>
  <r>
    <n v="4567"/>
    <s v="6/17/26 10:14:11"/>
    <s v="6/17/26 10:18:04"/>
    <s v="anonymous"/>
    <m/>
    <m/>
    <s v="CAPACITACIÓN"/>
    <s v="Resolución 3100 de 2019 Generalidades, Novedades y Declaración de autoevaluación"/>
    <x v="0"/>
    <s v="6/17/2026"/>
    <s v="SOLAYI ANDREA"/>
    <s v="OLIVOS ALVAREZ"/>
    <s v="Cédula de Ciudadanía"/>
    <n v="53001662"/>
    <n v="53001662"/>
    <s v="IPS GRUPO MOK"/>
    <n v="901378224"/>
    <s v="ENFERMERA DE CALIDAD IPS"/>
    <s v="BOGOTA DISTRITO CAPITAL"/>
    <n v="3223715204"/>
    <s v="SOLAYIANDREAOLIVOS1984@GMAIL.COM"/>
    <s v="LEILANN DENNISSE VERGARA VACA;LILIBETH VANINA GONZÁLEZ ARAÚJO;"/>
    <n v="4"/>
    <n v="4"/>
    <n v="4"/>
    <n v="4"/>
    <n v="4"/>
    <n v="4"/>
    <n v="4"/>
    <n v="4"/>
    <n v="4"/>
    <n v="4"/>
    <n v="4"/>
    <n v="4"/>
    <s v="NA"/>
    <s v="Residuos Hospitalarios"/>
    <s v="NA"/>
  </r>
  <r>
    <n v="4568"/>
    <s v="6/17/26 10:13:50"/>
    <s v="6/17/26 10:18:32"/>
    <s v="anonymous"/>
    <m/>
    <m/>
    <s v="CAPACITACIÓN"/>
    <s v="Resolución 3100 de 2019 Generalidades, Novedades y Declaración de autoevaluación"/>
    <x v="1"/>
    <s v="6/17/2026"/>
    <s v="Milena "/>
    <s v="Pita Pardo "/>
    <s v="Cédula de Ciudadanía"/>
    <n v="36724907"/>
    <n v="36724907"/>
    <s v="Milena Pita"/>
    <n v="36724907"/>
    <s v="Odontóloga "/>
    <s v="BOGOTA DISTRITO CAPITAL"/>
    <n v="3218629593"/>
    <s v="milenapita@proton.me"/>
    <s v="LEILANN DENNISSE VERGARA VACA;LILIBETH VANINA GONZÁLEZ ARAÚJO;"/>
    <n v="4"/>
    <n v="4"/>
    <n v="4"/>
    <n v="4"/>
    <n v="4"/>
    <n v="4"/>
    <n v="4"/>
    <n v="3"/>
    <n v="3"/>
    <n v="3"/>
    <n v="4"/>
    <n v="3"/>
    <s v="Nos gustaría tener acceso a la presentación de la capacitación. "/>
    <s v="Guías de Práctica Clínica"/>
    <s v="Dotación, residuos"/>
  </r>
  <r>
    <n v="4569"/>
    <s v="6/17/26 10:14:03"/>
    <s v="6/17/26 10:18:33"/>
    <s v="anonymous"/>
    <m/>
    <m/>
    <s v="CAPACITACIÓN"/>
    <s v="Resolución 3100 de 2019 Generalidades, Novedades y Declaración de autoevaluación"/>
    <x v="0"/>
    <s v="6/17/2026"/>
    <s v="Martha Elena"/>
    <s v="Montoya Betancurth"/>
    <s v="Cédula de Ciudadanía"/>
    <n v="51814087"/>
    <n v="51814087"/>
    <s v="Sociedad Pediatrica de los Andes"/>
    <n v="830071938"/>
    <s v="Regente de farmacia"/>
    <s v="BOGOTA DISTRITO CAPITAL"/>
    <n v="3214323205"/>
    <s v="membeta2@hotmail.com"/>
    <s v="LEILANN DENNISSE VERGARA VACA;LILIBETH VANINA GONZÁLEZ ARAÚJO;"/>
    <n v="4"/>
    <n v="4"/>
    <n v="4"/>
    <n v="4"/>
    <n v="4"/>
    <n v="4"/>
    <n v="4"/>
    <n v="4"/>
    <n v="4"/>
    <n v="4"/>
    <n v="4"/>
    <n v="4"/>
    <s v="Excelente capacitaciòn.  Muchas gracias"/>
    <s v="Estándar 4: Medicamentos, dispositivos Médicos e insumos"/>
    <s v="Farmacovigilancia"/>
  </r>
  <r>
    <n v="4570"/>
    <s v="6/17/26 10:13:55"/>
    <s v="6/17/26 10:18:38"/>
    <s v="anonymous"/>
    <m/>
    <m/>
    <s v="CAPACITACIÓN"/>
    <s v="Resolución 3100 de 2019 Generalidades, Novedades y Declaración de autoevaluación"/>
    <x v="2"/>
    <s v="6/17/2026"/>
    <s v="Paula Andrea"/>
    <s v=" Gualteros Ayala"/>
    <s v="Cédula de Ciudadanía"/>
    <n v="1010212118"/>
    <n v="1010212118"/>
    <s v="Sin relación laboral "/>
    <n v="1010212118"/>
    <s v="Enfermera especialista en gerencia de la calidad y auditoria en salud "/>
    <s v="BOGOTA DISTRITO CAPITAL"/>
    <n v="3227020520"/>
    <s v="paulita931212@hotmail.com"/>
    <s v="LEILANN DENNISSE VERGARA VACA;LILIBETH VANINA GONZÁLEZ ARAÚJO;"/>
    <n v="4"/>
    <n v="4"/>
    <n v="4"/>
    <n v="4"/>
    <n v="4"/>
    <n v="4"/>
    <n v="4"/>
    <n v="3"/>
    <n v="3"/>
    <n v="4"/>
    <n v="4"/>
    <n v="4"/>
    <s v="Excelente presentación, muy clara "/>
    <s v="Pamec "/>
    <s v="NA"/>
  </r>
  <r>
    <n v="4571"/>
    <s v="6/17/26 10:15:48"/>
    <s v="6/17/26 10:19:00"/>
    <s v="anonymous"/>
    <m/>
    <m/>
    <s v="CAPACITACIÓN"/>
    <s v="Resolución 3100 de 2019 Generalidades, Novedades y Declaración de autoevaluación"/>
    <x v="1"/>
    <s v="6/17/2026"/>
    <s v="Nancy Eugenia "/>
    <s v="Gutierrez Cifuentes"/>
    <s v="Cédula de Ciudadanía"/>
    <n v="39784419"/>
    <n v="39784419"/>
    <s v="nancy gutierrez"/>
    <n v="39784419"/>
    <s v="ortodoncista "/>
    <s v="BOGOTA DISTRITO CAPITAL"/>
    <n v="3173716687"/>
    <s v="clinicajucep@hotmail.com"/>
    <s v="LEILANN DENNISSE VERGARA VACA;LILIBETH VANINA GONZÁLEZ ARAÚJO;"/>
    <n v="4"/>
    <n v="4"/>
    <n v="4"/>
    <n v="4"/>
    <n v="4"/>
    <n v="4"/>
    <n v="4"/>
    <n v="4"/>
    <n v="4"/>
    <n v="4"/>
    <n v="4"/>
    <n v="4"/>
    <s v="NA"/>
    <s v="Residuos Hospitalarios"/>
    <s v="NA"/>
  </r>
  <r>
    <n v="4572"/>
    <s v="6/17/26 10:14:19"/>
    <s v="6/17/26 10:19:24"/>
    <s v="anonymous"/>
    <m/>
    <m/>
    <s v="CAPACITACIÓN"/>
    <s v="Resolución 3100 de 2019 Generalidades, Novedades y Declaración de autoevaluación"/>
    <x v="1"/>
    <s v="6/17/2026"/>
    <s v="Norbey Alejandro "/>
    <s v="Ospina Botiva "/>
    <s v="Cédula de Ciudadanía"/>
    <n v="1030600908"/>
    <n v="1030600909"/>
    <s v="Odontología Ospinas "/>
    <n v="10306009087"/>
    <s v="Odontólogo"/>
    <s v="BOGOTA DISTRITO CAPITAL"/>
    <n v="3012059901"/>
    <s v="alejandroospina2010@hotmail.com"/>
    <s v="LEILANN DENNISSE VERGARA VACA;LILIBETH VANINA GONZÁLEZ ARAÚJO;"/>
    <n v="4"/>
    <n v="4"/>
    <n v="4"/>
    <n v="4"/>
    <n v="4"/>
    <n v="4"/>
    <n v="4"/>
    <n v="4"/>
    <n v="4"/>
    <n v="4"/>
    <n v="4"/>
    <n v="4"/>
    <s v="La calidad de las.imagemes son pocos legibles, de resto exelentes profesionales "/>
    <s v="Resolución 3100 de 2019"/>
    <s v="Todos "/>
  </r>
  <r>
    <n v="4573"/>
    <s v="6/17/26 10:13:31"/>
    <s v="6/17/26 10:19:44"/>
    <s v="anonymous"/>
    <m/>
    <m/>
    <s v="CAPACITACIÓN"/>
    <s v="Resolución 3100 de 2019 Generalidades, Novedades y Declaración de autoevaluación"/>
    <x v="1"/>
    <s v="6/17/2026"/>
    <s v="Erika Tatiana"/>
    <s v="Rodríguez Ruiz"/>
    <s v="Cédula de Ciudadanía"/>
    <n v="1099342089"/>
    <n v="1099342089"/>
    <s v="Juan Carlos Valencia castaño "/>
    <n v="79528607"/>
    <s v="Auxiliar de enfermería "/>
    <s v="BOGOTA DISTRITO CAPITAL"/>
    <n v="3146386765"/>
    <s v="eritati1422@gmail.com"/>
    <s v="LEILANN DENNISSE VERGARA VACA;LILIBETH VANINA GONZÁLEZ ARAÚJO;"/>
    <n v="3"/>
    <n v="3"/>
    <n v="3"/>
    <n v="3"/>
    <n v="3"/>
    <n v="3"/>
    <n v="3"/>
    <n v="3"/>
    <n v="3"/>
    <n v="3"/>
    <n v="3"/>
    <n v="3"/>
    <s v="Muy buena capacitación "/>
    <s v="Guías de Práctica Clínica"/>
    <s v="NA"/>
  </r>
  <r>
    <n v="4574"/>
    <s v="6/17/26 10:14:03"/>
    <s v="6/17/26 10:19:49"/>
    <s v="anonymous"/>
    <m/>
    <m/>
    <s v="CAPACITACIÓN"/>
    <s v="Resolución 3100 de 2019 Generalidades, Novedades y Declaración de autoevaluación"/>
    <x v="2"/>
    <s v="6/17/2026"/>
    <s v="MARISOL "/>
    <s v="SALAZAR ARDILA"/>
    <s v="Cédula de Ciudadanía"/>
    <n v="39548035"/>
    <n v="39548035"/>
    <s v="N.A"/>
    <n v="39548035"/>
    <s v="CALIDAD"/>
    <s v="BOGOTA DISTRITO CAPITAL"/>
    <n v="3204518818"/>
    <s v="marisolsalazarardila@gmai.com"/>
    <s v="LEILANN DENNISSE VERGARA VACA;LILIBETH VANINA GONZÁLEZ ARAÚJO;"/>
    <n v="3"/>
    <n v="3"/>
    <n v="3"/>
    <n v="3"/>
    <n v="3"/>
    <n v="3"/>
    <n v="3"/>
    <n v="3"/>
    <n v="3"/>
    <n v="3"/>
    <n v="3"/>
    <n v="3"/>
    <s v="na"/>
    <s v="Guías de Práctica Clínica"/>
    <s v="na"/>
  </r>
  <r>
    <n v="4575"/>
    <s v="6/17/26 10:14:25"/>
    <s v="6/17/26 10:19:59"/>
    <s v="anonymous"/>
    <m/>
    <m/>
    <s v="CAPACITACIÓN"/>
    <s v="Resolución 3100 de 2019 Generalidades, Novedades y Declaración de autoevaluación"/>
    <x v="0"/>
    <s v="6/17/2026"/>
    <s v="LUZ GINNETH"/>
    <s v="CABALLERO MUÑOZ"/>
    <s v="Cédula de Ciudadanía"/>
    <n v="1233503896"/>
    <n v="1233503896"/>
    <s v="CENTRO MEDICO INTEGRAL CEMI SALUD OCUPACIONAL S.A.S "/>
    <n v="900892571"/>
    <s v="ASISTENTE DE GERENCIA "/>
    <s v="BOGOTA DISTRITO CAPITAL"/>
    <n v="3195974774"/>
    <s v="centromedicointegralsas@gmail.com"/>
    <s v="LEILANN DENNISSE VERGARA VACA;LILIBETH VANINA GONZÁLEZ ARAÚJO;"/>
    <n v="3"/>
    <n v="3"/>
    <n v="3"/>
    <n v="3"/>
    <n v="3"/>
    <n v="3"/>
    <n v="3"/>
    <n v="3"/>
    <n v="3"/>
    <n v="3"/>
    <n v="3"/>
    <n v="3"/>
    <s v="NA"/>
    <s v="Seguridad del Paciente IPS"/>
    <s v="ESTANDAR 6. HISTORIA CLINICA Y REGISTROS"/>
  </r>
  <r>
    <n v="4576"/>
    <s v="6/17/26 10:16:24"/>
    <s v="6/17/26 10:20:14"/>
    <s v="anonymous"/>
    <m/>
    <m/>
    <s v="CAPACITACIÓN"/>
    <s v="Resolución 3100 de 2019 Generalidades, Novedades y Declaración de autoevaluación"/>
    <x v="1"/>
    <s v="6/17/2026"/>
    <s v="Yesica jimena"/>
    <s v="Bustos bustos"/>
    <s v="Cédula de Ciudadanía"/>
    <n v="1022999459"/>
    <n v="1022999459"/>
    <s v="Dr fernando duque y dra nancy gutierrez"/>
    <n v="79321599"/>
    <s v="Auxiliar"/>
    <s v="BOGOTA DISTRITO CAPITAL"/>
    <n v="3118637302"/>
    <s v="bustos0916@gmail.com"/>
    <s v="LEILANN DENNISSE VERGARA VACA;LILIBETH VANINA GONZÁLEZ ARAÚJO;"/>
    <n v="4"/>
    <n v="4"/>
    <n v="4"/>
    <n v="4"/>
    <n v="4"/>
    <n v="4"/>
    <n v="4"/>
    <n v="4"/>
    <n v="4"/>
    <n v="4"/>
    <n v="4"/>
    <n v="4"/>
    <s v="N.A"/>
    <s v="Bioseguridad en Odontología"/>
    <s v="N.a"/>
  </r>
  <r>
    <n v="4577"/>
    <s v="6/17/26 10:14:45"/>
    <s v="6/17/26 10:20:17"/>
    <s v="anonymous"/>
    <m/>
    <m/>
    <s v="CAPACITACIÓN"/>
    <s v="Resolución 3100 de 2019 Generalidades, Novedades y Declaración de autoevaluación"/>
    <x v="0"/>
    <s v="6/17/2026"/>
    <s v="Jennyfer Andrea "/>
    <s v="Alvarez Perez "/>
    <s v="Cédula de Ciudadanía"/>
    <n v="1010186635"/>
    <n v="1010186635"/>
    <s v="Fable un Mundo Hecho Color IPS "/>
    <n v="991057565"/>
    <s v="Administradora "/>
    <s v="BOGOTA DISTRITO CAPITAL"/>
    <n v="3184480286"/>
    <s v="jennyfer.alvarez.perez.a@gmail.com"/>
    <s v="LEILANN DENNISSE VERGARA VACA;LILIBETH VANINA GONZÁLEZ ARAÚJO;"/>
    <n v="4"/>
    <n v="4"/>
    <n v="4"/>
    <n v="4"/>
    <n v="4"/>
    <n v="4"/>
    <n v="4"/>
    <n v="4"/>
    <n v="4"/>
    <n v="4"/>
    <n v="4"/>
    <n v="4"/>
    <s v="N/a"/>
    <s v="Sistema de Información para la Calidad- Resolución 256 de 2016"/>
    <s v="Humanización "/>
  </r>
  <r>
    <n v="4578"/>
    <s v="6/17/26 10:13:42"/>
    <s v="6/17/26 10:20:27"/>
    <s v="anonymous"/>
    <m/>
    <m/>
    <s v="CAPACITACIÓN"/>
    <s v="Resolución 3100 de 2019 Generalidades, Novedades y Declaración de autoevaluación"/>
    <x v="1"/>
    <s v="6/17/2026"/>
    <s v="Sandra Viviana"/>
    <s v="Rodríguez Pardo "/>
    <s v="Cédula de Ciudadanía"/>
    <n v="52310626"/>
    <n v="52310626"/>
    <s v="Sandra Viviana Rodríguez Pardo "/>
    <n v="52310626"/>
    <s v="Odontologa "/>
    <s v="BOGOTA DISTRITO CAPITAL"/>
    <n v="3138524865"/>
    <s v="odviviana@hotmail.com"/>
    <s v="LEILANN DENNISSE VERGARA VACA;LILIBETH VANINA GONZÁLEZ ARAÚJO;"/>
    <n v="3"/>
    <n v="3"/>
    <n v="3"/>
    <n v="3"/>
    <n v="3"/>
    <n v="3"/>
    <n v="3"/>
    <n v="3"/>
    <n v="3"/>
    <n v="3"/>
    <n v="3"/>
    <n v="3"/>
    <s v="Na"/>
    <s v="Guías de Práctica Clínica"/>
    <s v="Infraestructura "/>
  </r>
  <r>
    <n v="4579"/>
    <s v="6/17/26 10:13:39"/>
    <s v="6/17/26 10:20:29"/>
    <s v="anonymous"/>
    <m/>
    <m/>
    <s v="CAPACITACIÓN"/>
    <s v="Resolución 3100 de 2019 Generalidades, Novedades y Declaración de autoevaluación"/>
    <x v="1"/>
    <s v="6/17/2026"/>
    <s v="ADRIANA"/>
    <s v="CARDOZO SAENZ"/>
    <s v="Cédula de Ciudadanía"/>
    <n v="52148977"/>
    <n v="52148977"/>
    <s v="LABORATORIO CLÍNICO ADRIANA CARDOZO SAENZ"/>
    <n v="52148977"/>
    <s v="BACTERIÓLOGA"/>
    <s v="BOGOTA DISTRITO CAPITAL"/>
    <n v="3002140226"/>
    <s v="adrianacardozosaenz@hotmail.com"/>
    <s v="LEILANN DENNISSE VERGARA VACA;LILIBETH VANINA GONZÁLEZ ARAÚJO;"/>
    <n v="4"/>
    <n v="4"/>
    <n v="4"/>
    <n v="4"/>
    <n v="4"/>
    <n v="4"/>
    <n v="4"/>
    <n v="4"/>
    <n v="4"/>
    <n v="4"/>
    <n v="4"/>
    <n v="4"/>
    <s v="NA"/>
    <s v="Seguridad del Paciente Profesional Independiente"/>
    <s v="HUMANIZACION, INFRAESTRUCTURA, PROCESO SANCIONATORIO, DOTACION"/>
  </r>
  <r>
    <n v="4580"/>
    <s v="6/17/26 10:13:32"/>
    <s v="6/17/26 10:20:40"/>
    <s v="anonymous"/>
    <m/>
    <m/>
    <s v="CAPACITACIÓN"/>
    <s v="Resolución 3100 de 2019 Generalidades, Novedades y Declaración de autoevaluación"/>
    <x v="1"/>
    <s v="6/17/2026"/>
    <s v="Maria Teresa"/>
    <s v="Fonseca Moreno"/>
    <s v="Cédula de Ciudadanía"/>
    <n v="20567190"/>
    <n v="20567190"/>
    <s v="Odontología Fonsmur"/>
    <n v="205671908"/>
    <s v="Odontóloga "/>
    <s v="BOGOTA DISTRITO CAPITAL"/>
    <n v="3144938947"/>
    <s v="mtfonseca4@gmail.com"/>
    <s v="LEILANN DENNISSE VERGARA VACA;LILIBETH VANINA GONZÁLEZ ARAÚJO;"/>
    <n v="4"/>
    <n v="4"/>
    <n v="4"/>
    <n v="4"/>
    <n v="4"/>
    <n v="4"/>
    <n v="4"/>
    <n v="4"/>
    <n v="4"/>
    <n v="4"/>
    <n v="4"/>
    <n v="4"/>
    <s v="ÑA"/>
    <s v="Residuos Hospitalarios"/>
    <s v="Guías de práctica clinica"/>
  </r>
  <r>
    <n v="4581"/>
    <s v="6/17/26 10:14:28"/>
    <s v="6/17/26 10:20:42"/>
    <s v="anonymous"/>
    <m/>
    <m/>
    <s v="CAPACITACIÓN"/>
    <s v="Resolución 3100 de 2019 Generalidades, Novedades y Declaración de autoevaluación"/>
    <x v="1"/>
    <s v="6/17/2026"/>
    <s v="Jorge Andres "/>
    <s v="Collazos Velandia"/>
    <s v="Cédula de Ciudadanía"/>
    <n v="1031141611"/>
    <n v="1031141611"/>
    <s v="Jorge Andrés Collazos Velandia"/>
    <n v="1100139536"/>
    <s v="odontólogo"/>
    <s v="BOGOTA DISTRITO CAPITAL"/>
    <n v="3103375205"/>
    <s v="coartdent@outlook.com"/>
    <s v="LEILANN DENNISSE VERGARA VACA;LILIBETH VANINA GONZÁLEZ ARAÚJO;"/>
    <n v="4"/>
    <n v="4"/>
    <n v="4"/>
    <n v="4"/>
    <n v="4"/>
    <n v="4"/>
    <n v="3"/>
    <n v="4"/>
    <n v="3"/>
    <n v="3"/>
    <n v="4"/>
    <n v="4"/>
    <s v="n/a"/>
    <s v="Residuos Hospitalarios"/>
    <s v="bioseguridad"/>
  </r>
  <r>
    <n v="4582"/>
    <s v="6/17/26 10:13:42"/>
    <s v="6/17/26 10:20:43"/>
    <s v="anonymous"/>
    <m/>
    <m/>
    <s v="CAPACITACIÓN"/>
    <s v="Resolución 3100 de 2019 Generalidades, Novedades y Declaración de autoevaluación"/>
    <x v="0"/>
    <s v="6/17/2026"/>
    <s v="angie julieth "/>
    <s v="muñoz molina"/>
    <s v="Cédula de Ciudadanía"/>
    <n v="1024548787"/>
    <n v="1024548787"/>
    <s v="Novafem SAS"/>
    <n v="900306609"/>
    <s v="ANALISTA DE CLIDAD"/>
    <s v="BOGOTA DISTRITO CAPITAL"/>
    <n v="3005219742"/>
    <s v="amunoz@babynovaclinic.com"/>
    <s v="LEILANN DENNISSE VERGARA VACA;LILIBETH VANINA GONZÁLEZ ARAÚJO;"/>
    <n v="4"/>
    <n v="4"/>
    <n v="4"/>
    <n v="4"/>
    <n v="4"/>
    <n v="4"/>
    <n v="4"/>
    <n v="4"/>
    <n v="4"/>
    <n v="4"/>
    <n v="4"/>
    <n v="4"/>
    <s v="Ninguna"/>
    <s v="Sistema de Información para la Calidad- Resolución 256 de 2016"/>
    <s v="na"/>
  </r>
  <r>
    <n v="4583"/>
    <s v="6/17/26 10:13:32"/>
    <s v="6/17/26 10:20:48"/>
    <s v="anonymous"/>
    <m/>
    <m/>
    <s v="CAPACITACIÓN"/>
    <s v="Resolución 3100 de 2019 Generalidades, Novedades y Declaración de autoevaluación"/>
    <x v="1"/>
    <s v="6/17/2026"/>
    <s v="LUZ SHEILA"/>
    <s v="QUIÑONES CARDENAS"/>
    <s v="Cédula de Ciudadanía"/>
    <n v="51881094"/>
    <n v="51881094"/>
    <s v="LUZ SHEILA QUIÑONES CARDENAS"/>
    <n v="51881094"/>
    <s v="ODONTOLOGA"/>
    <s v="BOGOTA DISTRITO CAPITAL"/>
    <n v="3005549438"/>
    <s v="sheila_quinones@hotmail.com"/>
    <s v="LEILANN DENNISSE VERGARA VACA;LILIBETH VANINA GONZÁLEZ ARAÚJO;"/>
    <n v="4"/>
    <n v="4"/>
    <n v="4"/>
    <n v="4"/>
    <n v="4"/>
    <n v="4"/>
    <n v="4"/>
    <n v="4"/>
    <n v="4"/>
    <n v="4"/>
    <n v="4"/>
    <n v="4"/>
    <s v="Muchas gracias"/>
    <s v="Guías de Práctica Clínica"/>
    <s v="Todos los temas son importantes"/>
  </r>
  <r>
    <n v="4584"/>
    <s v="6/17/26 10:13:32"/>
    <s v="6/17/26 10:21:00"/>
    <s v="anonymous"/>
    <m/>
    <m/>
    <s v="CAPACITACIÓN"/>
    <s v="Resolución 3100 de 2019 Generalidades, Novedades y Declaración de autoevaluación"/>
    <x v="1"/>
    <s v="6/17/2026"/>
    <s v="Maria del Pilar "/>
    <s v="Rocha Borda"/>
    <s v="Cédula de Ciudadanía"/>
    <n v="51712439"/>
    <n v="51712439"/>
    <s v="Laboratorio Clinico Dra Maria del Pilar Rocha"/>
    <n v="51712439"/>
    <s v="Bacteriologa"/>
    <s v="BOGOTA DISTRITO CAPITAL"/>
    <n v="3124112971"/>
    <s v="mdelpilar_24@hotmail.com"/>
    <s v="LEILANN DENNISSE VERGARA VACA;LILIBETH VANINA GONZÁLEZ ARAÚJO;"/>
    <n v="4"/>
    <n v="4"/>
    <n v="4"/>
    <n v="4"/>
    <n v="4"/>
    <n v="4"/>
    <n v="4"/>
    <n v="4"/>
    <n v="4"/>
    <n v="4"/>
    <n v="4"/>
    <n v="4"/>
    <s v="Felicitaciones porque nos aclara muchas dudas"/>
    <s v="Infraestructura"/>
    <s v="farmacovigilancia"/>
  </r>
  <r>
    <n v="4585"/>
    <s v="6/17/26 10:18:37"/>
    <s v="6/17/26 10:21:07"/>
    <s v="anonymous"/>
    <m/>
    <m/>
    <s v="CAPACITACIÓN"/>
    <s v="Resolución 3100 de 2019 Generalidades, Novedades y Declaración de autoevaluación"/>
    <x v="1"/>
    <s v="6/17/2026"/>
    <s v="Alejandra Xilena "/>
    <s v="Vargas Fragozo"/>
    <s v="Cédula de Ciudadanía"/>
    <n v="35429252"/>
    <n v="35429252"/>
    <s v="Alejandra Xilena Vargas Fragozo"/>
    <n v="35429252"/>
    <s v="Odontologa "/>
    <s v="BOGOTA DISTRITO CAPITAL"/>
    <n v="3114879992"/>
    <s v="alejandravargas1014@hotmail.com"/>
    <s v="LEILANN DENNISSE VERGARA VACA;LILIBETH VANINA GONZÁLEZ ARAÚJO;"/>
    <n v="4"/>
    <n v="4"/>
    <n v="4"/>
    <n v="4"/>
    <n v="4"/>
    <n v="4"/>
    <n v="4"/>
    <n v="4"/>
    <n v="4"/>
    <n v="4"/>
    <n v="4"/>
    <n v="4"/>
    <s v="Ninguno"/>
    <s v="Farmacovigilancia"/>
    <s v="N"/>
  </r>
  <r>
    <n v="4586"/>
    <s v="6/17/26 10:16:05"/>
    <s v="6/17/26 10:21:10"/>
    <s v="anonymous"/>
    <m/>
    <m/>
    <s v="CAPACITACIÓN"/>
    <s v="Resolución 3100 de 2019 Generalidades, Novedades y Declaración de autoevaluación"/>
    <x v="1"/>
    <s v="6/17/2026"/>
    <s v="Patricia Janeth "/>
    <s v="Bravo Patiño "/>
    <s v="Cédula de Ciudadanía"/>
    <n v="52153600"/>
    <n v="52153600"/>
    <s v="Independiente"/>
    <n v="52153600"/>
    <s v="Odontologo "/>
    <s v="BOGOTA DISTRITO CAPITAL"/>
    <n v="3204308182"/>
    <s v="drapatriciabravo@hotmail.com"/>
    <s v="LEILANN DENNISSE VERGARA VACA;LILIBETH VANINA GONZÁLEZ ARAÚJO;"/>
    <n v="3"/>
    <n v="3"/>
    <n v="3"/>
    <n v="4"/>
    <n v="3"/>
    <n v="3"/>
    <n v="3"/>
    <n v="3"/>
    <n v="3"/>
    <n v="3"/>
    <n v="3"/>
    <n v="3"/>
    <s v="No apliva"/>
    <s v="Bioseguridad en Odontología"/>
    <s v="No aplica"/>
  </r>
  <r>
    <n v="4587"/>
    <s v="6/17/26 10:13:45"/>
    <s v="6/17/26 10:21:20"/>
    <s v="anonymous"/>
    <m/>
    <m/>
    <s v="CAPACITACIÓN"/>
    <s v="Resolución 3100 de 2019 Generalidades, Novedades y Declaración de autoevaluación"/>
    <x v="1"/>
    <s v="6/17/2026"/>
    <s v="Andrea del Pilar "/>
    <s v="Benitez Mendivelso "/>
    <s v="Cédula de Ciudadanía"/>
    <n v="52998648"/>
    <n v="52998648"/>
    <s v="Independiente "/>
    <n v="52799763"/>
    <s v="Auxiliar "/>
    <s v="BOGOTA DISTRITO CAPITAL"/>
    <n v="3175390244"/>
    <s v="andreabmendivelso@gmail.com "/>
    <s v="LEILANN DENNISSE VERGARA VACA;LILIBETH VANINA GONZÁLEZ ARAÚJO;"/>
    <n v="4"/>
    <n v="4"/>
    <n v="3"/>
    <n v="3"/>
    <n v="4"/>
    <n v="4"/>
    <n v="3"/>
    <n v="4"/>
    <n v="4"/>
    <n v="4"/>
    <n v="3"/>
    <n v="3"/>
    <s v="Muy buena esta capacitación "/>
    <s v="Residuos Hospitalarios"/>
    <s v="Rh"/>
  </r>
  <r>
    <n v="4588"/>
    <s v="6/17/26 10:14:40"/>
    <s v="6/17/26 10:21:24"/>
    <s v="anonymous"/>
    <m/>
    <m/>
    <s v="CAPACITACIÓN"/>
    <s v="Resolución 3100 de 2019 Generalidades, Novedades y Declaración de autoevaluación"/>
    <x v="0"/>
    <s v="6/17/2026"/>
    <s v="Catalina"/>
    <s v=" Ayala Rivera "/>
    <s v="Cédula de Ciudadanía"/>
    <n v="1071162784"/>
    <n v="1071162784"/>
    <s v="830073010-8"/>
    <n v="830073010"/>
    <s v="auxiliar de calidad"/>
    <s v="BOGOTA DISTRITO CAPITAL"/>
    <n v="3107788975"/>
    <s v="catalinaayala084@gmail.com"/>
    <s v="LEILANN DENNISSE VERGARA VACA;LILIBETH VANINA GONZÁLEZ ARAÚJO;"/>
    <n v="4"/>
    <n v="4"/>
    <n v="4"/>
    <n v="4"/>
    <n v="4"/>
    <n v="4"/>
    <n v="4"/>
    <n v="4"/>
    <n v="4"/>
    <n v="4"/>
    <n v="4"/>
    <n v="4"/>
    <s v="muy buen contenido "/>
    <s v="Sistema de Información para la Calidad- Resolución 256 de 2016"/>
    <s v="no tengo sugerencia "/>
  </r>
  <r>
    <n v="4589"/>
    <s v="6/17/26 10:15:35"/>
    <s v="6/17/26 10:21:33"/>
    <s v="anonymous"/>
    <m/>
    <m/>
    <s v="CAPACITACIÓN"/>
    <s v="Resolución 3100 de 2019 Generalidades, Novedades y Declaración de autoevaluación"/>
    <x v="0"/>
    <s v="6/17/2026"/>
    <s v="Catalina"/>
    <s v="Ruiz Valencia"/>
    <s v="Cédula de Ciudadanía"/>
    <n v="1014659299"/>
    <n v="1014659299"/>
    <s v="Aliados Laborales - Salud Integral el Lago"/>
    <n v="900426164"/>
    <s v="Bacterióloga"/>
    <s v="BOGOTA DISTRITO CAPITAL"/>
    <n v="3018792780"/>
    <s v="catalinaruiz03@gmail.com"/>
    <s v="LEILANN DENNISSE VERGARA VACA;LILIBETH VANINA GONZÁLEZ ARAÚJO;"/>
    <n v="4"/>
    <n v="4"/>
    <n v="4"/>
    <n v="4"/>
    <n v="4"/>
    <n v="4"/>
    <n v="4"/>
    <n v="4"/>
    <n v="4"/>
    <n v="4"/>
    <n v="4"/>
    <n v="4"/>
    <s v="NA"/>
    <s v="Seguridad del Paciente IPS"/>
    <s v="NA"/>
  </r>
  <r>
    <n v="4590"/>
    <s v="6/17/26 10:14:00"/>
    <s v="6/17/26 10:21:36"/>
    <s v="anonymous"/>
    <m/>
    <m/>
    <s v="CAPACITACIÓN"/>
    <s v="Resolución 3100 de 2019 Generalidades, Novedades y Declaración de autoevaluación"/>
    <x v="0"/>
    <s v="6/17/2026"/>
    <s v="María Angélica"/>
    <s v="Rozo Torres"/>
    <s v="Cédula de Ciudadanía"/>
    <n v="1018439278"/>
    <n v="1018439278"/>
    <s v="Compensar"/>
    <n v="860066942"/>
    <s v="Analista de información en salud "/>
    <s v="BOGOTA DISTRITO CAPITAL"/>
    <n v="3115488340"/>
    <s v="Marria_2008@hotmail.com"/>
    <s v="LEILANN DENNISSE VERGARA VACA;LILIBETH VANINA GONZÁLEZ ARAÚJO;"/>
    <n v="4"/>
    <n v="4"/>
    <n v="4"/>
    <n v="4"/>
    <n v="4"/>
    <n v="4"/>
    <n v="4"/>
    <n v="4"/>
    <n v="4"/>
    <n v="4"/>
    <n v="4"/>
    <n v="4"/>
    <s v="Excelente espacio e información "/>
    <s v="Bioseguridad en Odontología"/>
    <s v="Na"/>
  </r>
  <r>
    <n v="4591"/>
    <s v="6/17/26 10:14:24"/>
    <s v="6/17/26 10:21:46"/>
    <s v="anonymous"/>
    <m/>
    <m/>
    <s v="CAPACITACIÓN"/>
    <s v="Resolución 3100 de 2019 Generalidades, Novedades y Declaración de autoevaluación"/>
    <x v="0"/>
    <s v="6/17/2026"/>
    <s v="MONICA "/>
    <s v="PIEDRAHITA ESCOBAR"/>
    <s v="Cédula de Ciudadanía"/>
    <n v="36066168"/>
    <n v="36066168"/>
    <s v="Oftalmoláser S.A."/>
    <n v="813010345"/>
    <s v="COORDINAODR DE CALIDAD"/>
    <s v="Florencia Caquetá"/>
    <n v="3164427915"/>
    <s v="coordinacion.calidad@oftalmolasersa.com.co"/>
    <s v="LEILANN DENNISSE VERGARA VACA;LILIBETH VANINA GONZÁLEZ ARAÚJO;"/>
    <n v="4"/>
    <n v="4"/>
    <n v="4"/>
    <n v="4"/>
    <n v="4"/>
    <n v="4"/>
    <n v="4"/>
    <n v="4"/>
    <n v="4"/>
    <n v="4"/>
    <n v="4"/>
    <n v="4"/>
    <s v="Siempre todas las capacitaciones son tan nutridas, amigables y de fácil entendimiento. Gracias mil"/>
    <s v="Guías de Práctica Clínica"/>
    <s v="En todas las anteriores"/>
  </r>
  <r>
    <n v="4592"/>
    <s v="6/17/26 10:18:25"/>
    <s v="6/17/26 10:21:52"/>
    <s v="anonymous"/>
    <m/>
    <m/>
    <s v="CAPACITACIÓN"/>
    <s v="Resolución 3100 de 2019 Generalidades, Novedades y Declaración de autoevaluación"/>
    <x v="0"/>
    <s v="6/17/2026"/>
    <s v="Emily Vanessa "/>
    <s v="Cantillo Venera"/>
    <s v="Cédula de Ciudadanía"/>
    <n v="1083044605"/>
    <n v="1083044605"/>
    <s v="optisalud S.A.S"/>
    <n v="800119574"/>
    <s v="Gestor habilitación"/>
    <s v="NEIVA HUILA "/>
    <n v="30150606663"/>
    <s v="emilyvenera12@gmail.com"/>
    <s v="LEILANN DENNISSE VERGARA VACA;LILIBETH VANINA GONZÁLEZ ARAÚJO;"/>
    <n v="4"/>
    <n v="4"/>
    <n v="4"/>
    <n v="4"/>
    <n v="4"/>
    <n v="4"/>
    <n v="4"/>
    <n v="4"/>
    <n v="4"/>
    <n v="4"/>
    <n v="4"/>
    <n v="4"/>
    <s v="Muy oportuna la información. además de clara para las novedades y demás para realizar en el sistema"/>
    <s v="Sistema Único de Acreditación"/>
    <s v="NA"/>
  </r>
  <r>
    <n v="4593"/>
    <s v="6/17/26 10:19:06"/>
    <s v="6/17/26 10:22:00"/>
    <s v="anonymous"/>
    <m/>
    <m/>
    <s v="CAPACITACIÓN"/>
    <s v="Resolución 3100 de 2019 Generalidades, Novedades y Declaración de autoevaluación"/>
    <x v="0"/>
    <s v="6/17/2026"/>
    <s v="LUIS"/>
    <s v="CANO"/>
    <s v="Cédula de Ciudadanía"/>
    <n v="79414541"/>
    <n v="79414541"/>
    <s v="ISE HEALTH "/>
    <n v="901308577"/>
    <s v="DIRECTOR MEDICO"/>
    <s v="BOGOTA DISTRITO CAPITAL"/>
    <n v="3007251455"/>
    <s v="MDLCANO@OUTLOOK.COM"/>
    <s v="LEILANN DENNISSE VERGARA VACA;LILIBETH VANINA GONZÁLEZ ARAÚJO;"/>
    <n v="4"/>
    <n v="4"/>
    <n v="4"/>
    <n v="4"/>
    <n v="4"/>
    <n v="4"/>
    <n v="4"/>
    <n v="4"/>
    <n v="4"/>
    <n v="4"/>
    <n v="4"/>
    <n v="4"/>
    <s v="PRESENTACION EXCELENTE "/>
    <s v="Pamec "/>
    <s v="TELEDIAGNOSTICO"/>
  </r>
  <r>
    <n v="4594"/>
    <s v="6/17/26 10:18:12"/>
    <s v="6/17/26 10:22:18"/>
    <s v="anonymous"/>
    <m/>
    <m/>
    <s v="CAPACITACIÓN"/>
    <s v="Resolución 3100 de 2019 Generalidades, Novedades y Declaración de autoevaluación"/>
    <x v="2"/>
    <s v="6/17/2026"/>
    <s v="INGRID PAOLA"/>
    <s v=" AYALA GOMEZ"/>
    <s v="Cédula de Ciudadanía"/>
    <n v="1233339133"/>
    <n v="12333339133"/>
    <s v="INGRID AYALA GOMEZ"/>
    <n v="1233339133"/>
    <s v="ASESOR DE CALIDAD"/>
    <s v="NACIONAL"/>
    <n v="3146842693"/>
    <s v="iayala631@gmail.com"/>
    <s v="LEILANN DENNISSE VERGARA VACA;LILIBETH VANINA GONZÁLEZ ARAÚJO;"/>
    <n v="4"/>
    <n v="4"/>
    <n v="4"/>
    <n v="4"/>
    <n v="4"/>
    <n v="4"/>
    <n v="4"/>
    <n v="4"/>
    <n v="4"/>
    <n v="4"/>
    <n v="4"/>
    <n v="4"/>
    <s v="Excelente presentacion"/>
    <s v="Pamec "/>
    <s v="Resolucion 256"/>
  </r>
  <r>
    <n v="4595"/>
    <s v="6/17/26 10:13:38"/>
    <s v="6/17/26 10:22:21"/>
    <s v="anonymous"/>
    <m/>
    <m/>
    <s v="CAPACITACIÓN"/>
    <s v="Resolución 3100 de 2019 Generalidades, Novedades y Declaración de autoevaluación"/>
    <x v="0"/>
    <s v="6/17/2026"/>
    <s v="ARGENIS ISABEL "/>
    <s v=" OCHOA DELGADO"/>
    <s v="Cédula de Ciudadanía"/>
    <n v="60261721"/>
    <n v="60261721"/>
    <s v="ECOPETROL"/>
    <n v="899999068"/>
    <s v="AUDITORA ODONTOLOGICA"/>
    <s v="CUCUTA NORTE DEL SANTANDER "/>
    <n v="3108696350"/>
    <s v="argenisauditora@gmail.com"/>
    <s v="LEILANN DENNISSE VERGARA VACA;LILIBETH VANINA GONZÁLEZ ARAÚJO;"/>
    <n v="4"/>
    <n v="4"/>
    <n v="4"/>
    <n v="4"/>
    <n v="4"/>
    <n v="4"/>
    <n v="4"/>
    <n v="4"/>
    <n v="4"/>
    <n v="4"/>
    <n v="4"/>
    <n v="4"/>
    <s v="EXCELENTE PRESENTACION"/>
    <s v="Bioseguridad en Odontología"/>
    <s v="ESTERILIZACION"/>
  </r>
  <r>
    <n v="4596"/>
    <s v="6/17/26 10:13:30"/>
    <s v="6/17/26 10:23:04"/>
    <s v="anonymous"/>
    <m/>
    <m/>
    <s v="CAPACITACIÓN"/>
    <s v="Resolución 3100 de 2019 Generalidades, Novedades y Declaración de autoevaluación"/>
    <x v="1"/>
    <s v="6/17/2026"/>
    <s v="PEDRO ARTURO "/>
    <s v="NAVARRO AVELLA"/>
    <s v="Cédula de Ciudadanía"/>
    <n v="1022361267"/>
    <n v="1022361267"/>
    <s v="PEDRO ARTURO NAVARRO AVELLA"/>
    <n v="1022361267"/>
    <s v="ODONTOLOGO"/>
    <s v="BOGOTA DISTRITO CAPITAL"/>
    <n v="3108778636"/>
    <s v="PEDROPANA26@GMAIL.COM"/>
    <s v="LEILANN DENNISSE VERGARA VACA;LILIBETH VANINA GONZÁLEZ ARAÚJO;"/>
    <n v="4"/>
    <n v="4"/>
    <n v="4"/>
    <n v="4"/>
    <n v="4"/>
    <n v="4"/>
    <n v="4"/>
    <n v="4"/>
    <n v="4"/>
    <n v="4"/>
    <n v="4"/>
    <n v="4"/>
    <s v="GRACIAS INFORMACION MUY CLARA"/>
    <s v="Resolución 3100 de 2019"/>
    <s v="ESTANDAR 3"/>
  </r>
  <r>
    <n v="4597"/>
    <s v="6/17/26 10:13:52"/>
    <s v="6/17/26 10:23:08"/>
    <s v="anonymous"/>
    <m/>
    <m/>
    <s v="CAPACITACIÓN"/>
    <s v="Resolución 3100 de 2019 Generalidades, Novedades y Declaración de autoevaluación"/>
    <x v="1"/>
    <s v="6/17/2026"/>
    <s v="Adriana Enith "/>
    <s v="Cardona Cardona"/>
    <s v="Cédula de Ciudadanía"/>
    <n v="51965843"/>
    <n v="51965843"/>
    <s v="Adriana Enith Cardona Cardona"/>
    <n v="51965843"/>
    <s v="Odontóloga"/>
    <s v="BOGOTA DISTRITO CAPITAL"/>
    <n v="3112069923"/>
    <s v="adri_cardona@yahoo.com"/>
    <s v="LEILANN DENNISSE VERGARA VACA;LILIBETH VANINA GONZÁLEZ ARAÚJO;"/>
    <n v="4"/>
    <n v="4"/>
    <n v="4"/>
    <n v="4"/>
    <n v="4"/>
    <n v="4"/>
    <n v="4"/>
    <n v="4"/>
    <n v="4"/>
    <n v="4"/>
    <n v="4"/>
    <n v="4"/>
    <s v="Muy buena la capacitacion . Gracias"/>
    <s v="Estándar 3. Dotación Resolución 3100 de 2019 (Equipos biomédicos)"/>
    <s v="NA"/>
  </r>
  <r>
    <n v="4598"/>
    <s v="6/17/26 10:17:56"/>
    <s v="6/17/26 10:23:18"/>
    <s v="anonymous"/>
    <m/>
    <m/>
    <s v="CAPACITACIÓN"/>
    <s v="Resolución 3100 de 2019 Generalidades, Novedades y Declaración de autoevaluación"/>
    <x v="1"/>
    <s v="6/17/2026"/>
    <s v="Ginna Maritza "/>
    <s v="Rodriguez Angel"/>
    <s v="Cédula de Ciudadanía"/>
    <n v="52709774"/>
    <n v="52709774"/>
    <s v="Odontologia Especializada Ginna Rodriguez"/>
    <n v="52709774"/>
    <s v="Odontologa/Ortodoncista"/>
    <s v="BOGOTA DISTRITO CAPITAL"/>
    <n v="3146436476"/>
    <s v="gmrodriguez52@hotomail.com"/>
    <s v="LEILANN DENNISSE VERGARA VACA;LILIBETH VANINA GONZÁLEZ ARAÚJO;"/>
    <n v="3"/>
    <n v="3"/>
    <n v="3"/>
    <n v="3"/>
    <n v="3"/>
    <n v="3"/>
    <n v="3"/>
    <n v="3"/>
    <n v="3"/>
    <n v="3"/>
    <n v="3"/>
    <n v="3"/>
    <s v="Gracias por la capacitacion, ya que aclaran varias dudas "/>
    <s v="Seguridad del Paciente Profesional Independiente"/>
    <s v="NA"/>
  </r>
  <r>
    <n v="4599"/>
    <s v="6/17/26 10:13:56"/>
    <s v="6/17/26 10:23:40"/>
    <s v="anonymous"/>
    <m/>
    <m/>
    <s v="CAPACITACIÓN"/>
    <s v="Resolución 3100 de 2019 Generalidades, Novedades y Declaración de autoevaluación"/>
    <x v="1"/>
    <s v="6/17/2026"/>
    <s v="PAULA ANDREA"/>
    <s v="BLANCO"/>
    <s v="Cédula de Ciudadanía"/>
    <n v="52412058"/>
    <n v="52412058"/>
    <s v="PAULA ANDREA BLANCO"/>
    <n v="52412058"/>
    <s v="MEDICA GENERAL"/>
    <s v="BOGOTA DISTRITO CAPITAL"/>
    <n v="3105603375"/>
    <s v="andreablancocons@gmail.com"/>
    <s v="LEILANN DENNISSE VERGARA VACA;LILIBETH VANINA GONZÁLEZ ARAÚJO;"/>
    <n v="4"/>
    <n v="4"/>
    <n v="4"/>
    <n v="4"/>
    <n v="4"/>
    <n v="4"/>
    <n v="4"/>
    <n v="4"/>
    <n v="4"/>
    <n v="4"/>
    <n v="4"/>
    <n v="4"/>
    <s v="como siempre excelentes expositoras, se preocupan por aclarar nuestras dudas y usan lenguaje claro y amable."/>
    <s v="Telemedicina"/>
    <s v="elaboracion de documentos de habilitacion para profesional independiente"/>
  </r>
  <r>
    <n v="4600"/>
    <s v="6/17/26 10:13:54"/>
    <s v="6/17/26 10:23:41"/>
    <s v="anonymous"/>
    <m/>
    <m/>
    <s v="CAPACITACIÓN"/>
    <s v="Resolución 3100 de 2019 Generalidades, Novedades y Declaración de autoevaluación"/>
    <x v="1"/>
    <s v="6/17/2026"/>
    <s v="Ricardo Iván"/>
    <s v="Mora Ruiz"/>
    <s v="Cédula de Ciudadanía"/>
    <n v="79378789"/>
    <n v="79378789"/>
    <s v="Ricardo Iván Mora Ruiz"/>
    <n v="79378789"/>
    <s v="Odontologo"/>
    <s v="BOGOTA DISTRITO CAPITAL"/>
    <n v="3132357365"/>
    <s v="agcespigas03@hotmail.com"/>
    <s v="LEILANN DENNISSE VERGARA VACA;LILIBETH VANINA GONZÁLEZ ARAÚJO;"/>
    <n v="4"/>
    <n v="4"/>
    <n v="4"/>
    <n v="4"/>
    <n v="4"/>
    <n v="4"/>
    <n v="4"/>
    <n v="4"/>
    <n v="4"/>
    <n v="4"/>
    <n v="4"/>
    <n v="4"/>
    <s v="Agradecido por la gestión en capacitaciones"/>
    <s v="Bioseguridad en Odontología"/>
    <s v="Victimas abuso sexual"/>
  </r>
  <r>
    <n v="4601"/>
    <s v="6/17/26 10:17:02"/>
    <s v="6/17/26 10:24:44"/>
    <s v="anonymous"/>
    <m/>
    <m/>
    <s v="CAPACITACIÓN"/>
    <s v="Resolución 3100 de 2019 Generalidades, Novedades y Declaración de autoevaluación"/>
    <x v="1"/>
    <s v="6/17/2026"/>
    <s v="CLAUDIA PATRICIA "/>
    <s v="BUITRAGO HERNANDEZ"/>
    <s v="Cédula de Ciudadanía"/>
    <n v="51934571"/>
    <n v="51934571"/>
    <s v="LABORATORIO CLINICO CLAUDIA PATRICIA BUITRAGO"/>
    <n v="519345718"/>
    <s v="BACTERIOLOGA"/>
    <s v="BOGOTA DISTRITO CAPITAL"/>
    <n v="3207001403"/>
    <s v="cpbuitrago69@yahoo.com"/>
    <s v="LEILANN DENNISSE VERGARA VACA;LILIBETH VANINA GONZÁLEZ ARAÚJO;"/>
    <n v="4"/>
    <n v="4"/>
    <n v="4"/>
    <n v="4"/>
    <n v="4"/>
    <n v="4"/>
    <n v="4"/>
    <n v="4"/>
    <n v="4"/>
    <n v="4"/>
    <n v="4"/>
    <n v="4"/>
    <s v="excelente presentacion"/>
    <s v="Infraestructura"/>
    <s v="infraestructura y reactivovigilancia"/>
  </r>
  <r>
    <n v="4602"/>
    <s v="6/17/26 10:13:35"/>
    <s v="6/17/26 10:25:03"/>
    <s v="anonymous"/>
    <m/>
    <m/>
    <s v="CAPACITACIÓN"/>
    <s v="Resolución 3100 de 2019 Generalidades, Novedades y Declaración de autoevaluación"/>
    <x v="1"/>
    <s v="6/17/2026"/>
    <s v="Yulieth Mayerly "/>
    <s v="Giraldo Londoño"/>
    <s v="Cédula de Ciudadanía"/>
    <n v="1012371398"/>
    <n v="1012371398"/>
    <n v="1012371398"/>
    <n v="79528607"/>
    <s v="AUXILIAR  DE ENFERMERIA"/>
    <s v="BOGOTA DISTRITO CAPITAL"/>
    <n v="3142499369"/>
    <s v="yulieths2010@gmail.com"/>
    <s v="LEILANN DENNISSE VERGARA VACA;LILIBETH VANINA GONZÁLEZ ARAÚJO;"/>
    <n v="4"/>
    <n v="4"/>
    <n v="4"/>
    <n v="3"/>
    <n v="4"/>
    <n v="4"/>
    <n v="4"/>
    <n v="4"/>
    <n v="3"/>
    <n v="3"/>
    <n v="4"/>
    <n v="3"/>
    <s v="NA"/>
    <s v="Infraestructura"/>
    <s v="FARMACOVIGILACION"/>
  </r>
  <r>
    <n v="4603"/>
    <s v="6/17/26 10:13:43"/>
    <s v="6/17/26 10:25:14"/>
    <s v="anonymous"/>
    <m/>
    <m/>
    <s v="CAPACITACIÓN"/>
    <s v="Resolución 3100 de 2019 Generalidades, Novedades y Declaración de autoevaluación"/>
    <x v="1"/>
    <s v="6/17/2026"/>
    <s v="Sandra Patricia "/>
    <s v="Díaz Pinzón "/>
    <s v="Cédula de Ciudadanía"/>
    <n v="52096038"/>
    <n v="52096038"/>
    <s v="Sandra Patricia Diaz Pinzón "/>
    <n v="52096038"/>
    <s v="Optometra, representante legal, director científico "/>
    <s v="BOGOTA DISTRITO CAPITAL"/>
    <n v="3115261011"/>
    <s v="sapadipi1@hotmail.com"/>
    <s v="LEILANN DENNISSE VERGARA VACA;LILIBETH VANINA GONZÁLEZ ARAÚJO;"/>
    <n v="3"/>
    <n v="3"/>
    <n v="2"/>
    <n v="3"/>
    <n v="3"/>
    <n v="3"/>
    <n v="3"/>
    <n v="3"/>
    <n v="3"/>
    <n v="3"/>
    <n v="3"/>
    <n v="3"/>
    <s v="Estas capacitaciones deberían de ser máximo de dos horas y en diferente día para cada ítem ya que es un tema extenso y para abordar a profundidad es difícil tanto para el que dicta la capacitación como para el que la esta escuchando. "/>
    <s v="Conozca el proceso sancionatorio"/>
    <s v="Que debe decir la licencia de construcción y el concepto de uso de suelo específicamente para una óptica con consultorio de un profesional independiente. "/>
  </r>
  <r>
    <n v="4604"/>
    <s v="6/17/26 10:20:10"/>
    <s v="6/17/26 10:25:41"/>
    <s v="anonymous"/>
    <m/>
    <m/>
    <s v="CAPACITACIÓN"/>
    <s v="Resolución 3100 de 2019 Generalidades, Novedades y Declaración de autoevaluación"/>
    <x v="1"/>
    <s v="6/17/2026"/>
    <s v="Jazmine del Rosario "/>
    <s v="Boada Mojica"/>
    <s v="Cédula de Ciudadanía"/>
    <n v="52084475"/>
    <n v="52084475"/>
    <s v="Jazmine Boada"/>
    <n v="52084475"/>
    <s v="Profesional"/>
    <s v="BOGOTA DISTRITO CAPITAL"/>
    <n v="3208349048"/>
    <s v="boadajaz@gmail.com"/>
    <s v="LEILANN DENNISSE VERGARA VACA;LILIBETH VANINA GONZÁLEZ ARAÚJO;"/>
    <n v="4"/>
    <n v="4"/>
    <n v="4"/>
    <n v="4"/>
    <n v="4"/>
    <n v="4"/>
    <n v="4"/>
    <n v="4"/>
    <n v="4"/>
    <n v="4"/>
    <n v="4"/>
    <n v="4"/>
    <s v="Ninguno"/>
    <s v="Guías de Práctica Clínica"/>
    <s v="Guia de practica clinica"/>
  </r>
  <r>
    <n v="4605"/>
    <s v="6/17/26 10:15:56"/>
    <s v="6/17/26 10:25:47"/>
    <s v="anonymous"/>
    <m/>
    <m/>
    <s v="CAPACITACIÓN"/>
    <s v="Resolución 3100 de 2019 Generalidades, Novedades y Declaración de autoevaluación"/>
    <x v="0"/>
    <s v="6/17/2026"/>
    <s v="DANIELA "/>
    <s v="RINCON CASTAÑEDA"/>
    <s v="Cédula de Ciudadanía"/>
    <n v="1019120747"/>
    <n v="1019120747"/>
    <s v="FUNDACION CLINICA JUAN N. CORPAS "/>
    <n v="860055083"/>
    <s v="ASESOR DE CALIDAD"/>
    <s v="BOGOTA DISTRITO CAPITAL"/>
    <n v="3043457996"/>
    <s v="FUNDACIONAMBIENTAL@JUANNCORPAS.EDU.CO"/>
    <s v="LEILANN DENNISSE VERGARA VACA;LILIBETH VANINA GONZÁLEZ ARAÚJO;"/>
    <n v="4"/>
    <n v="4"/>
    <n v="4"/>
    <n v="4"/>
    <n v="4"/>
    <n v="4"/>
    <n v="4"/>
    <n v="4"/>
    <n v="4"/>
    <n v="4"/>
    <n v="4"/>
    <n v="4"/>
    <s v="NA"/>
    <s v="Pamec "/>
    <s v="NA"/>
  </r>
  <r>
    <n v="4606"/>
    <s v="6/17/26 10:23:29"/>
    <s v="6/17/26 10:26:43"/>
    <s v="anonymous"/>
    <m/>
    <m/>
    <s v="CAPACITACIÓN"/>
    <s v="Resolución 3100 de 2019 Generalidades, Novedades y Declaración de autoevaluación"/>
    <x v="0"/>
    <s v="6/17/2026"/>
    <s v="Sandra Johanna "/>
    <s v="Nieto Rodríguez"/>
    <s v="Cédula de Ciudadanía"/>
    <n v="53160542"/>
    <n v="53160542"/>
    <s v="Mediglobal IPS S.A.S"/>
    <n v="900488559"/>
    <s v="Directora de experiencia"/>
    <s v="BOGOTA DISTRITO CAPITAL"/>
    <n v="3184010203"/>
    <s v="servicioalcliente@mediglobal.co"/>
    <s v="LEILANN DENNISSE VERGARA VACA;LILIBETH VANINA GONZÁLEZ ARAÚJO;"/>
    <n v="4"/>
    <n v="4"/>
    <n v="3"/>
    <n v="4"/>
    <n v="4"/>
    <n v="3"/>
    <n v="3"/>
    <n v="4"/>
    <n v="4"/>
    <n v="4"/>
    <n v="4"/>
    <n v="3"/>
    <s v="ninguno"/>
    <s v="Bioseguridad General"/>
    <s v="na"/>
  </r>
  <r>
    <n v="4607"/>
    <s v="6/17/26 10:13:33"/>
    <s v="6/17/26 10:26:53"/>
    <s v="anonymous"/>
    <m/>
    <m/>
    <s v="CAPACITACIÓN"/>
    <s v="Resolución 3100 de 2019 Generalidades, Novedades y Declaración de autoevaluación"/>
    <x v="1"/>
    <s v="6/17/2026"/>
    <s v="Nelly Esperanza "/>
    <s v="Ortiz Riveros"/>
    <s v="Cédula de Ciudadanía"/>
    <n v="52106590"/>
    <n v="52106590"/>
    <s v="Javier Mauricio Figueroa"/>
    <n v="1100107075"/>
    <s v="Asistente"/>
    <s v="BOGOTA DISTRITO CAPITAL"/>
    <n v="3105662845"/>
    <s v="ortizriveros@gmail.com"/>
    <s v="LEILANN DENNISSE VERGARA VACA;LILIBETH VANINA GONZÁLEZ ARAÚJO;"/>
    <n v="4"/>
    <n v="4"/>
    <n v="4"/>
    <n v="4"/>
    <n v="4"/>
    <n v="4"/>
    <n v="4"/>
    <n v="4"/>
    <n v="4"/>
    <n v="4"/>
    <n v="4"/>
    <n v="4"/>
    <s v="NA"/>
    <s v="Humanización"/>
    <s v="NA"/>
  </r>
  <r>
    <n v="4608"/>
    <s v="6/17/26 10:23:43"/>
    <s v="6/17/26 10:28:14"/>
    <s v="anonymous"/>
    <m/>
    <m/>
    <s v="CAPACITACIÓN"/>
    <s v="Resolución 3100 de 2019 Generalidades, Novedades y Declaración de autoevaluación"/>
    <x v="0"/>
    <s v="6/17/2026"/>
    <s v="Andres"/>
    <s v="Gomez"/>
    <s v="Cédula de Ciudadanía"/>
    <n v="1053336566"/>
    <n v="1053336566"/>
    <s v="clinica del occidente s.a."/>
    <n v="860090566"/>
    <s v="Administrador"/>
    <s v="BOGOTA DISTRITO CAPITAL"/>
    <n v="3125764587"/>
    <s v="andres_fg_g@hotmail.com"/>
    <s v="LEILANN DENNISSE VERGARA VACA;LILIBETH VANINA GONZÁLEZ ARAÚJO;"/>
    <n v="4"/>
    <n v="4"/>
    <n v="4"/>
    <n v="4"/>
    <n v="4"/>
    <n v="4"/>
    <n v="4"/>
    <n v="4"/>
    <n v="4"/>
    <n v="4"/>
    <n v="4"/>
    <n v="4"/>
    <s v="N/A"/>
    <s v="Bioseguridad General"/>
    <s v="N/A"/>
  </r>
  <r>
    <n v="4609"/>
    <s v="6/17/26 10:25:27"/>
    <s v="6/17/26 10:29:09"/>
    <s v="anonymous"/>
    <m/>
    <m/>
    <s v="CAPACITACIÓN"/>
    <s v="Resolución 3100 de 2019 Generalidades, Novedades y Declaración de autoevaluación"/>
    <x v="1"/>
    <s v="6/17/2026"/>
    <s v="JUAN CARLOS "/>
    <s v="VALENCIA "/>
    <s v="Cédula de Ciudadanía"/>
    <n v="79528607"/>
    <n v="79528607"/>
    <s v="JUAN CARLOS VALENCIA CASTAÑO"/>
    <n v="79528607"/>
    <s v="MEDICO GENERAL/ESPSCIALISTA EN MEDICINA HOMEOPATICA "/>
    <s v="BOGOTA DISTRITO CAPITAL"/>
    <n v="3102407886"/>
    <s v="consultoriojuancarlosvalenciac@gmail.com"/>
    <s v="LEILANN DENNISSE VERGARA VACA;LILIBETH VANINA GONZÁLEZ ARAÚJO;"/>
    <n v="4"/>
    <n v="4"/>
    <n v="4"/>
    <n v="4"/>
    <n v="4"/>
    <n v="4"/>
    <n v="4"/>
    <n v="4"/>
    <n v="4"/>
    <n v="4"/>
    <n v="4"/>
    <n v="4"/>
    <s v="NA"/>
    <s v="Infraestructura"/>
    <s v="SEGURIDAD DEL PACIENTE PROFESIONAL INDEPENDIENTE"/>
  </r>
  <r>
    <n v="4610"/>
    <s v="6/17/26 10:28:21"/>
    <s v="6/17/26 10:32:05"/>
    <s v="anonymous"/>
    <m/>
    <m/>
    <s v="CAPACITACIÓN"/>
    <s v="Resolución 3100 de 2019 Generalidades, Novedades y Declaración de autoevaluación"/>
    <x v="0"/>
    <s v="6/17/2026"/>
    <s v="Alfredo Martin"/>
    <s v="Mahecha Galindo"/>
    <s v="Cédula de Ciudadanía"/>
    <n v="79986855"/>
    <n v="79986855"/>
    <s v="clinica del occidente s.a."/>
    <n v="860090566"/>
    <s v="Ingeniero de mantenimiento"/>
    <s v="BOGOTA DISTRITO CAPITAL"/>
    <n v="3125764587"/>
    <s v="alfredomahecha@yahoo.com.co"/>
    <s v="LEILANN DENNISSE VERGARA VACA;LILIBETH VANINA GONZÁLEZ ARAÚJO;"/>
    <n v="4"/>
    <n v="4"/>
    <n v="4"/>
    <n v="4"/>
    <n v="4"/>
    <n v="4"/>
    <n v="4"/>
    <n v="4"/>
    <n v="4"/>
    <n v="4"/>
    <n v="4"/>
    <n v="4"/>
    <s v="N/A"/>
    <s v="Sistema Único de Acreditación"/>
    <s v="N/A"/>
  </r>
  <r>
    <n v="4611"/>
    <s v="6/17/26 10:29:10"/>
    <s v="6/17/26 10:32:44"/>
    <s v="anonymous"/>
    <m/>
    <m/>
    <s v="CAPACITACIÓN"/>
    <s v="Resolución 3100 de 2019 Generalidades, Novedades y Declaración de autoevaluación"/>
    <x v="0"/>
    <s v="6/17/2026"/>
    <s v="Cristina"/>
    <s v="Tafur Calderón "/>
    <s v="Cédula de Ciudadanía"/>
    <n v="1109491540"/>
    <n v="1109491540"/>
    <s v="Centro Asistencial Madre Bernarda "/>
    <n v="860028947"/>
    <s v="auxiliar de laboratorio clínico "/>
    <s v="BOGOTA DISTRITO CAPITAL"/>
    <n v="3107700539"/>
    <s v="s3mimiblancosaldana@gmail.com"/>
    <s v="LEILANN DENNISSE VERGARA VACA;LILIBETH VANINA GONZÁLEZ ARAÚJO;"/>
    <n v="4"/>
    <n v="4"/>
    <n v="4"/>
    <n v="4"/>
    <n v="4"/>
    <n v="4"/>
    <n v="4"/>
    <n v="4"/>
    <n v="4"/>
    <n v="4"/>
    <n v="4"/>
    <n v="4"/>
    <s v="ninguna "/>
    <s v="Bioseguridad General"/>
    <s v="no hay"/>
  </r>
  <r>
    <n v="4612"/>
    <s v="6/17/26 10:29:18"/>
    <s v="6/17/26 10:34:04"/>
    <s v="anonymous"/>
    <m/>
    <m/>
    <s v="CAPACITACIÓN"/>
    <s v="Resolución 3100 de 2019 Generalidades, Novedades y Declaración de autoevaluación"/>
    <x v="1"/>
    <s v="6/17/2026"/>
    <s v="DEYANIRA "/>
    <s v="BARRETO ABAUNZA"/>
    <s v="Cédula de Ciudadanía"/>
    <n v="23779979"/>
    <n v="23779979"/>
    <s v="CONSULTORIO ODONTOLOGICO"/>
    <n v="23779979"/>
    <s v="ODONTOLOGA"/>
    <s v="BOGOTA DISTRITO CAPITAL"/>
    <n v="3102025036"/>
    <s v="pilybto@gmail.com"/>
    <s v="LEILANN DENNISSE VERGARA VACA;LILIBETH VANINA GONZÁLEZ ARAÚJO;"/>
    <n v="3"/>
    <n v="3"/>
    <n v="3"/>
    <n v="3"/>
    <n v="3"/>
    <n v="3"/>
    <n v="3"/>
    <n v="3"/>
    <n v="3"/>
    <n v="3"/>
    <n v="3"/>
    <n v="3"/>
    <s v="NA"/>
    <s v="Residuos Hospitalarios"/>
    <s v="RESIDUOS"/>
  </r>
  <r>
    <n v="4613"/>
    <s v="6/17/26 10:27:40"/>
    <s v="6/17/26 10:34:07"/>
    <s v="anonymous"/>
    <m/>
    <m/>
    <s v="CAPACITACIÓN"/>
    <s v="Resolución 3100 de 2019 Generalidades, Novedades y Declaración de autoevaluación"/>
    <x v="0"/>
    <s v="6/17/2026"/>
    <s v="GLORIA INES "/>
    <s v="PINEDA DE ERAZO"/>
    <s v="Cédula de Ciudadanía"/>
    <n v="24303549"/>
    <n v="24303549"/>
    <s v="GRUPO EMPRESARIAL SALUD COLOMBIA"/>
    <n v="900514854"/>
    <s v="BACTERIOLOGA"/>
    <s v="BOGOTA DISTRITO CAPITAL"/>
    <n v="31148220268"/>
    <s v="labclinicogloriainespineda@hotmail.com"/>
    <s v="LEILANN DENNISSE VERGARA VACA;LILIBETH VANINA GONZÁLEZ ARAÚJO;"/>
    <n v="4"/>
    <n v="4"/>
    <n v="4"/>
    <n v="4"/>
    <n v="4"/>
    <n v="4"/>
    <n v="4"/>
    <n v="4"/>
    <n v="4"/>
    <n v="4"/>
    <n v="4"/>
    <n v="4"/>
    <s v="EXCELENTE PRESENTACION"/>
    <s v="Bioseguridad General"/>
    <s v="NA"/>
  </r>
  <r>
    <n v="4614"/>
    <s v="6/17/26 10:24:37"/>
    <s v="6/17/26 10:36:45"/>
    <s v="anonymous"/>
    <m/>
    <m/>
    <s v="CAPACITACIÓN"/>
    <s v="Resolución 3100 de 2019 Generalidades, Novedades y Declaración de autoevaluación"/>
    <x v="0"/>
    <s v="6/17/2026"/>
    <s v="DECSI YAMIL"/>
    <s v="GARAY CASTRO"/>
    <s v="Cédula de Ciudadanía"/>
    <n v="20455954"/>
    <n v="20455954"/>
    <s v="FUNDACION CLINICA HOSPITAL JUAN N CORPAS"/>
    <n v="860055083"/>
    <s v="COORDINADORA ADMINISTRATIVA"/>
    <s v="BOGOTA DISTRITO CAPITAL"/>
    <n v="3144041694"/>
    <s v="decsi_garay@juanncorpas.edu.co"/>
    <s v="LEILANN DENNISSE VERGARA VACA;LILIBETH VANINA GONZÁLEZ ARAÚJO;"/>
    <n v="3"/>
    <n v="3"/>
    <n v="3"/>
    <n v="3"/>
    <n v="3"/>
    <n v="3"/>
    <n v="3"/>
    <n v="3"/>
    <n v="3"/>
    <n v="3"/>
    <n v="3"/>
    <n v="3"/>
    <s v="Buena la capacitacion pero me pacere muy extensa."/>
    <s v="Infraestructura"/>
    <s v="Humanizacion"/>
  </r>
  <r>
    <n v="4615"/>
    <s v="6/17/26 10:25:59"/>
    <s v="6/17/26 10:37:47"/>
    <s v="anonymous"/>
    <m/>
    <m/>
    <s v="CAPACITACIÓN"/>
    <s v="Resolución 3100 de 2019 Generalidades, Novedades y Declaración de autoevaluación"/>
    <x v="0"/>
    <s v="6/17/2026"/>
    <s v="Yenny Alexandra"/>
    <s v="Guerrero Garzón "/>
    <s v="Cédula de Ciudadanía"/>
    <n v="1023929312"/>
    <n v="1023929312"/>
    <s v="Fable un mundo hecho color IPS"/>
    <n v="901057565"/>
    <s v="Recepcionista "/>
    <s v="BOGOTA DISTRITO CAPITAL"/>
    <n v="3239460032"/>
    <s v="alexandra04guerrerogarzon@gmail.com"/>
    <s v="LEILANN DENNISSE VERGARA VACA;LILIBETH VANINA GONZÁLEZ ARAÚJO;"/>
    <n v="4"/>
    <n v="4"/>
    <n v="4"/>
    <n v="4"/>
    <n v="4"/>
    <n v="4"/>
    <n v="4"/>
    <n v="4"/>
    <n v="4"/>
    <n v="4"/>
    <n v="4"/>
    <n v="4"/>
    <s v="Gracias "/>
    <s v="Guías de Práctica Clínica"/>
    <s v="Gracias "/>
  </r>
  <r>
    <n v="4616"/>
    <s v="6/17/26 10:25:24"/>
    <s v="6/17/26 10:38:22"/>
    <s v="anonymous"/>
    <m/>
    <m/>
    <s v="CAPACITACIÓN"/>
    <s v="Resolución 3100 de 2019 Generalidades, Novedades y Declaración de autoevaluación"/>
    <x v="2"/>
    <s v="6/17/2026"/>
    <s v="LEIDY VIVIANA"/>
    <s v="AGUILAR RAMIREZ"/>
    <s v="Cédula de Ciudadanía"/>
    <n v="1070946235"/>
    <n v="1070946235"/>
    <s v="STANDARD SALUD"/>
    <n v="900953980"/>
    <s v="AUXILIAR"/>
    <s v="BOGOTA DISTRITO CAPITAL"/>
    <n v="3106795890"/>
    <s v="https://www.google.com/support/accounts/bin/answer.py?answer=181692"/>
    <s v="LEILANN DENNISSE VERGARA VACA;LILIBETH VANINA GONZÁLEZ ARAÚJO;"/>
    <n v="4"/>
    <n v="4"/>
    <n v="4"/>
    <n v="4"/>
    <n v="4"/>
    <n v="4"/>
    <n v="4"/>
    <n v="4"/>
    <n v="4"/>
    <n v="4"/>
    <n v="4"/>
    <n v="4"/>
    <s v="NA"/>
    <s v="Residuos Hospitalarios"/>
    <s v="REPORTES NORMATIVOS"/>
  </r>
  <r>
    <n v="4617"/>
    <s v="6/17/26 10:36:18"/>
    <s v="6/17/26 10:38:36"/>
    <s v="anonymous"/>
    <m/>
    <m/>
    <s v="CAPACITACIÓN"/>
    <s v="Resolución 3100 de 2019 Generalidades, Novedades y Declaración de autoevaluación"/>
    <x v="0"/>
    <s v="6/17/2026"/>
    <s v="Valentina "/>
    <s v="López Gutiérrez "/>
    <s v="Cédula de Ciudadanía"/>
    <n v="1033097756"/>
    <n v="1033097756"/>
    <s v="Fable un mundo hecho color IPS"/>
    <n v="901057565"/>
    <s v="Fisioterapeuta "/>
    <s v="BOGOTA DISTRITO CAPITAL"/>
    <n v="3122028400"/>
    <s v="Valel200519@gmail.com"/>
    <s v="LEILANN DENNISSE VERGARA VACA;LILIBETH VANINA GONZÁLEZ ARAÚJO;"/>
    <n v="4"/>
    <n v="4"/>
    <n v="4"/>
    <n v="4"/>
    <n v="4"/>
    <n v="4"/>
    <n v="4"/>
    <n v="4"/>
    <n v="4"/>
    <n v="4"/>
    <n v="4"/>
    <n v="4"/>
    <s v="….."/>
    <s v="Guías de Práctica Clínica"/>
    <s v="NA"/>
  </r>
  <r>
    <n v="4618"/>
    <s v="6/17/26 10:28:56"/>
    <s v="6/17/26 10:39:54"/>
    <s v="anonymous"/>
    <m/>
    <m/>
    <s v="CAPACITACIÓN"/>
    <s v="Resolución 3100 de 2019 Generalidades, Novedades y Declaración de autoevaluación"/>
    <x v="0"/>
    <s v="6/17/2026"/>
    <s v="Ana Edith"/>
    <s v="Guerra Jerez"/>
    <s v="Cédula de Ciudadanía"/>
    <n v="33353404"/>
    <n v="33353404"/>
    <s v="Audiocom"/>
    <n v="814003448"/>
    <s v="Analista de mejoramiento continuo"/>
    <s v="BOGOTA DISTRITO CAPITAL"/>
    <n v="3107785699"/>
    <s v="anaejguerra@gmail.com"/>
    <s v="LEILANN DENNISSE VERGARA VACA;LILIBETH VANINA GONZÁLEZ ARAÚJO;"/>
    <n v="4"/>
    <n v="4"/>
    <n v="4"/>
    <n v="4"/>
    <n v="4"/>
    <n v="4"/>
    <n v="4"/>
    <n v="4"/>
    <n v="4"/>
    <n v="4"/>
    <n v="4"/>
    <n v="4"/>
    <s v="Muchas gracias"/>
    <s v="Ninguna de los anteriores"/>
    <s v="NA"/>
  </r>
  <r>
    <n v="4619"/>
    <s v="6/17/26 10:38:12"/>
    <s v="6/17/26 10:40:25"/>
    <s v="anonymous"/>
    <m/>
    <m/>
    <s v="CAPACITACIÓN"/>
    <s v="Resolución 3100 de 2019 Generalidades, Novedades y Declaración de autoevaluación"/>
    <x v="0"/>
    <s v="6/17/2026"/>
    <s v="Fabiola "/>
    <s v="Camacho "/>
    <s v="Cédula de Ciudadanía"/>
    <n v="52260091"/>
    <n v="52260091"/>
    <s v="Fable IPS"/>
    <n v="901057565"/>
    <s v="Fonoaudióloga "/>
    <s v="BOGOTA DISTRITO CAPITAL"/>
    <n v="3102107714"/>
    <s v="fabiolacamachomartinez@hotmail.com"/>
    <s v="LEILANN DENNISSE VERGARA VACA;LILIBETH VANINA GONZÁLEZ ARAÚJO;"/>
    <n v="4"/>
    <n v="4"/>
    <n v="4"/>
    <n v="4"/>
    <n v="4"/>
    <n v="4"/>
    <n v="4"/>
    <n v="4"/>
    <n v="4"/>
    <n v="4"/>
    <n v="4"/>
    <n v="4"/>
    <s v="NA"/>
    <s v="Conozca el proceso sancionatorio"/>
    <s v="NA"/>
  </r>
  <r>
    <n v="4620"/>
    <s v="6/17/26 10:35:03"/>
    <s v="6/17/26 10:43:16"/>
    <s v="anonymous"/>
    <m/>
    <m/>
    <s v="CAPACITACIÓN"/>
    <s v="Resolución 3100 de 2019 Generalidades, Novedades y Declaración de autoevaluación"/>
    <x v="0"/>
    <s v="6/17/2026"/>
    <s v="Ubaldo Andrés "/>
    <s v="Hernandez Orjuela "/>
    <s v="Cédula de Ciudadanía"/>
    <n v="1118650350"/>
    <n v="1118650350"/>
    <s v="FABLE UN MUNDO HECHO COLOR IPS "/>
    <n v="901057565"/>
    <s v="Fonoaudiologo "/>
    <s v="BOGOTA DISTRITO CAPITAL"/>
    <n v="3115508970"/>
    <s v="Pochoandres21@hotmail.com"/>
    <s v="LEILANN DENNISSE VERGARA VACA;LILIBETH VANINA GONZÁLEZ ARAÚJO;"/>
    <n v="4"/>
    <n v="4"/>
    <n v="4"/>
    <n v="4"/>
    <n v="4"/>
    <n v="4"/>
    <n v="4"/>
    <n v="4"/>
    <n v="4"/>
    <n v="4"/>
    <n v="4"/>
    <n v="4"/>
    <s v="Felicidades por ese tema tan importante "/>
    <s v="Seguridad del Paciente IPS"/>
    <s v="NA"/>
  </r>
  <r>
    <n v="4621"/>
    <s v="6/17/26 10:44:49"/>
    <s v="6/17/26 10:48:47"/>
    <s v="anonymous"/>
    <m/>
    <m/>
    <s v="CAPACITACIÓN"/>
    <s v="Resolución 3100 de 2019 Generalidades, Novedades y Declaración de autoevaluación"/>
    <x v="0"/>
    <s v="6/17/2026"/>
    <s v="Joan Nicolas"/>
    <s v="Chauta Buitrago"/>
    <s v="Cédula de Ciudadanía"/>
    <n v="1020794122"/>
    <n v="1020794122"/>
    <s v="IDIME SAS"/>
    <n v="800065396"/>
    <s v="Director de metrologia"/>
    <s v="BOGOTA DISTRITO CAPITAL"/>
    <n v="3172917390"/>
    <s v="joan.chauta@idime.com.co"/>
    <s v="LEILANN DENNISSE VERGARA VACA;LILIBETH VANINA GONZÁLEZ ARAÚJO;"/>
    <n v="4"/>
    <n v="4"/>
    <n v="4"/>
    <n v="4"/>
    <n v="4"/>
    <n v="4"/>
    <n v="4"/>
    <n v="4"/>
    <n v="4"/>
    <n v="4"/>
    <n v="4"/>
    <n v="4"/>
    <s v="NA"/>
    <s v="Estándar 3. Dotación Resolución 3100 de 2019 (Equipos biomédicos)"/>
    <n v="1811"/>
  </r>
  <r>
    <n v="4622"/>
    <s v="6/17/26 10:15:25"/>
    <s v="6/17/26 10:49:07"/>
    <s v="anonymous"/>
    <m/>
    <m/>
    <s v="CAPACITACIÓN"/>
    <s v="Resolución 3100 de 2019 Generalidades, Novedades y Declaración de autoevaluación"/>
    <x v="2"/>
    <s v="6/17/2026"/>
    <s v="Fernando"/>
    <s v="Cárdenas Duarte"/>
    <s v="Cédula de Ciudadanía"/>
    <n v="79715460"/>
    <n v="79715460"/>
    <s v="Fundación Nexus Felix"/>
    <n v="902068410"/>
    <s v="Presidente junta administrativa"/>
    <s v="BOGOTA DISTRITO CAPITAL"/>
    <n v="3203033633"/>
    <s v="fundacion.nexusfelix@gmail.com_x000a_contacto@nexusfelix.org"/>
    <s v="LEILANN DENNISSE VERGARA VACA;LILIBETH VANINA GONZÁLEZ ARAÚJO;"/>
    <n v="4"/>
    <n v="4"/>
    <n v="4"/>
    <n v="4"/>
    <n v="4"/>
    <n v="4"/>
    <n v="4"/>
    <n v="4"/>
    <n v="4"/>
    <n v="4"/>
    <n v="4"/>
    <n v="4"/>
    <s v="NA"/>
    <s v="Estándar 3. Dotación Resolución 3100 de 2019 (Equipos biomédicos)"/>
    <s v="servicios a domicilios"/>
  </r>
  <r>
    <n v="4623"/>
    <s v="6/17/26 10:13:54"/>
    <s v="6/17/26 10:53:54"/>
    <s v="anonymous"/>
    <m/>
    <m/>
    <s v="CAPACITACIÓN"/>
    <s v="Resolución 3100 de 2019 Generalidades, Novedades y Declaración de autoevaluación"/>
    <x v="1"/>
    <s v="6/17/2026"/>
    <s v="Laura Viviana"/>
    <s v="Arenas Wilches"/>
    <s v="Cédula de Ciudadanía"/>
    <n v="1118547627"/>
    <n v="1118547627"/>
    <s v="Independiente"/>
    <n v="11185476275"/>
    <s v="Ortodoncista"/>
    <s v="BOGOTA DISTRITO CAPITAL"/>
    <n v="3133072536"/>
    <s v="laurawilches05@gmail.com"/>
    <s v="LEILANN DENNISSE VERGARA VACA;LILIBETH VANINA GONZÁLEZ ARAÚJO;"/>
    <n v="4"/>
    <n v="4"/>
    <n v="4"/>
    <n v="4"/>
    <n v="4"/>
    <n v="4"/>
    <n v="4"/>
    <n v="4"/>
    <n v="4"/>
    <n v="4"/>
    <n v="4"/>
    <n v="4"/>
    <s v="Buena charla, y las personas que exponene se evidencia que saben demasiado, manejan bien el tema "/>
    <s v="Conozca el proceso sancionatorio"/>
    <s v="Todo es bienvenido"/>
  </r>
  <r>
    <n v="4624"/>
    <s v="6/17/26 11:02:31"/>
    <s v="6/17/26 11:06:23"/>
    <s v="anonymous"/>
    <m/>
    <m/>
    <s v="CAPACITACIÓN"/>
    <s v="Resolución 3100 de 2019 Generalidades, Novedades y Declaración de autoevaluación"/>
    <x v="2"/>
    <s v="6/17/2026"/>
    <s v="Carmen yiseth "/>
    <s v="Angel terrios "/>
    <s v="Cédula de Ciudadanía"/>
    <n v="1012395882"/>
    <n v="1012395882"/>
    <s v="Carmen yiseth Angel Terrios "/>
    <n v="1012395882"/>
    <s v="Gestión Documental "/>
    <s v="BOGOTA DISTRITO CAPITAL"/>
    <n v="3133208666"/>
    <s v="angelito-0119@hotmail.es"/>
    <s v="LEILANN DENNISSE VERGARA VACA;LILIBETH VANINA GONZÁLEZ ARAÚJO;"/>
    <n v="4"/>
    <n v="4"/>
    <n v="4"/>
    <n v="4"/>
    <n v="4"/>
    <n v="4"/>
    <n v="4"/>
    <n v="4"/>
    <n v="4"/>
    <n v="4"/>
    <n v="4"/>
    <n v="4"/>
    <s v="Na"/>
    <s v="Conozca el proceso sancionatorio"/>
    <s v="Na"/>
  </r>
  <r>
    <n v="4625"/>
    <s v="6/17/26 11:03:29"/>
    <s v="6/17/26 11:07:02"/>
    <s v="anonymous"/>
    <m/>
    <m/>
    <s v="CAPACITACIÓN"/>
    <s v="Resolución 3100 de 2019 Generalidades, Novedades y Declaración de autoevaluación"/>
    <x v="0"/>
    <s v="6/17/2026"/>
    <s v="DIMELZA JURANUS"/>
    <s v="TAPIAS CHAVES"/>
    <s v="Cédula de Ciudadanía"/>
    <n v="45535259"/>
    <n v="45535259"/>
    <s v="LADENT IPS SAS"/>
    <n v="900352341"/>
    <s v="ADMINISTRATIVO"/>
    <s v="BOGOTA DISTRITO CAPITAL"/>
    <n v="3005797595"/>
    <s v="ditacha8@hotmail.com"/>
    <s v="LEILANN DENNISSE VERGARA VACA;LILIBETH VANINA GONZÁLEZ ARAÚJO;"/>
    <n v="3"/>
    <n v="3"/>
    <n v="3"/>
    <n v="3"/>
    <n v="4"/>
    <n v="4"/>
    <n v="4"/>
    <n v="4"/>
    <n v="3"/>
    <n v="3"/>
    <n v="4"/>
    <n v="4"/>
    <s v="BUEN  MANEJO DEL TEMA . ME QUEDARON COSAS CLARAS"/>
    <s v="Pamec "/>
    <s v="RESIDUOS, BIOSEGURIDAD, TODOS LOS ESTANDARES  DEGLOSADO"/>
  </r>
  <r>
    <n v="4626"/>
    <s v="6/17/26 11:21:18"/>
    <s v="6/17/26 11:29:56"/>
    <s v="anonymous"/>
    <m/>
    <m/>
    <s v="CAPACITACIÓN"/>
    <s v="Resolución 3100 de 2019 Generalidades, Novedades y Declaración de autoevaluación"/>
    <x v="0"/>
    <s v="6/17/2026"/>
    <s v="Laura Daniela "/>
    <s v="Preciado Chacón "/>
    <s v="Cédula de Ciudadanía"/>
    <n v="1233894134"/>
    <n v="1233894134"/>
    <s v="FABLE UN MUNDO HECHO COLOR IPS  "/>
    <n v="901057565"/>
    <s v="Fonoaudiológa "/>
    <s v="BOGOTA DISTRITO CAPITAL"/>
    <n v="3154004283"/>
    <s v="lauradaniela.preciado@hotmail.com"/>
    <s v="LEILANN DENNISSE VERGARA VACA;LILIBETH VANINA GONZÁLEZ ARAÚJO;"/>
    <n v="4"/>
    <n v="4"/>
    <n v="3"/>
    <n v="4"/>
    <n v="4"/>
    <n v="4"/>
    <n v="3"/>
    <n v="4"/>
    <n v="4"/>
    <n v="4"/>
    <n v="4"/>
    <n v="4"/>
    <s v="Ninguno"/>
    <s v="Seguridad del Paciente IPS"/>
    <s v="NA"/>
  </r>
  <r>
    <n v="4627"/>
    <s v="6/17/26 10:13:26"/>
    <s v="6/17/26 11:32:59"/>
    <s v="anonymous"/>
    <m/>
    <m/>
    <s v="CAPACITACIÓN"/>
    <s v="Resolución 3100 de 2019 Generalidades, Novedades y Declaración de autoevaluación"/>
    <x v="0"/>
    <s v="6/17/2026"/>
    <s v="CLAUDIA MARCELA"/>
    <s v="ROJAS PEREZ"/>
    <s v="Cédula de Ciudadanía"/>
    <n v="1013645146"/>
    <n v="1013645146"/>
    <s v="EMCOSALUD"/>
    <n v="813005431"/>
    <s v="JEFE DE CALIDAD"/>
    <s v="BOGOTA DISTRITO CAPITAL"/>
    <n v="3202287393"/>
    <s v="CALIDAD.FERRO@EMCOSALUD.COM"/>
    <s v="LEILANN DENNISSE VERGARA VACA;LILIBETH VANINA GONZÁLEZ ARAÚJO;"/>
    <n v="4"/>
    <n v="4"/>
    <n v="4"/>
    <n v="4"/>
    <n v="4"/>
    <n v="4"/>
    <n v="4"/>
    <n v="4"/>
    <n v="4"/>
    <n v="4"/>
    <n v="4"/>
    <n v="4"/>
    <s v="NA"/>
    <s v="Sistema Único de Acreditación"/>
    <s v="EXTRAMURAL"/>
  </r>
  <r>
    <n v="4628"/>
    <s v="6/17/26 11:45:40"/>
    <s v="6/17/26 11:48:10"/>
    <s v="anonymous"/>
    <m/>
    <m/>
    <s v="CAPACITACIÓN"/>
    <s v="Resolución 3100 de 2019 Generalidades, Novedades y Declaración de autoevaluación"/>
    <x v="0"/>
    <s v="6/17/2026"/>
    <s v="MIGUEL ÁNGEL"/>
    <s v="DÍAZ DE HOYOS"/>
    <s v="Cédula de Ciudadanía"/>
    <n v="1064998284"/>
    <n v="1064998284"/>
    <s v="INSTITUTO DE SISTEMA NERVIOSO DE CÓRDOBA"/>
    <n v="901129333"/>
    <s v="LÍDER DE CALIDAD"/>
    <s v="MONTERIA CORDOBA "/>
    <n v="3218998636"/>
    <s v="asistentedecalidadcss@gmail.com"/>
    <s v="LEILANN DENNISSE VERGARA VACA;LILIBETH VANINA GONZÁLEZ ARAÚJO;"/>
    <n v="4"/>
    <n v="4"/>
    <n v="4"/>
    <n v="4"/>
    <n v="4"/>
    <n v="4"/>
    <n v="4"/>
    <n v="4"/>
    <n v="4"/>
    <n v="4"/>
    <n v="4"/>
    <n v="4"/>
    <s v="N/A"/>
    <s v="Pamec "/>
    <s v="N/A"/>
  </r>
  <r>
    <n v="4630"/>
    <s v="6/17/26 11:48:20"/>
    <s v="6/17/26 11:53:22"/>
    <s v="anonymous"/>
    <m/>
    <m/>
    <s v="CAPACITACIÓN"/>
    <s v="Resolución 3100 de 2019 Generalidades, Novedades y Declaración de autoevaluación"/>
    <x v="1"/>
    <s v="6/17/2026"/>
    <s v="Yolanda "/>
    <s v="Tapias Diaz"/>
    <s v="Cédula de Ciudadanía"/>
    <n v="37888778"/>
    <n v="37888778"/>
    <s v="Professional Independiente"/>
    <n v="37888778"/>
    <s v="Auditora en Salud"/>
    <s v="CAJICA CUNDINAMARCA "/>
    <n v="3205422269"/>
    <s v="yoltadi@gmail.com"/>
    <s v="LEILANN DENNISSE VERGARA VACA;LILIBETH VANINA GONZÁLEZ ARAÚJO;"/>
    <n v="4"/>
    <n v="4"/>
    <n v="4"/>
    <n v="4"/>
    <n v="4"/>
    <n v="4"/>
    <n v="4"/>
    <n v="4"/>
    <n v="4"/>
    <n v="4"/>
    <n v="4"/>
    <n v="4"/>
    <s v="Felicitationes por tan excelente capacitacion"/>
    <s v="Pamec "/>
    <s v="En las times normas"/>
  </r>
  <r>
    <n v="4631"/>
    <s v="6/17/26 11:50:40"/>
    <s v="6/17/26 11:54:07"/>
    <s v="anonymous"/>
    <m/>
    <m/>
    <s v="CAPACITACIÓN"/>
    <s v="Resolución 3100 de 2019 Generalidades, Novedades y Declaración de autoevaluación"/>
    <x v="1"/>
    <s v="6/17/2026"/>
    <s v="María Alejandra "/>
    <s v="Reina Becerra "/>
    <s v="Cédula de Ciudadanía"/>
    <n v="1151934519"/>
    <n v="1151934519"/>
    <s v="Profesional independiente "/>
    <n v="1151934519"/>
    <s v="Odontólogo "/>
    <s v="CALI VALLE DEL CAUCA "/>
    <n v="3164331210"/>
    <s v="maleja107@gmail.com"/>
    <s v="LEILANN DENNISSE VERGARA VACA;LILIBETH VANINA GONZÁLEZ ARAÚJO;"/>
    <n v="4"/>
    <n v="4"/>
    <n v="4"/>
    <n v="4"/>
    <n v="4"/>
    <n v="4"/>
    <n v="4"/>
    <n v="4"/>
    <n v="4"/>
    <n v="4"/>
    <n v="4"/>
    <n v="4"/>
    <s v="."/>
    <s v="Bioseguridad en Odontología"/>
    <s v="Todas las anteriores "/>
  </r>
  <r>
    <n v="4633"/>
    <s v="6/17/26 11:48:18"/>
    <s v="6/17/26 11:55:59"/>
    <s v="anonymous"/>
    <m/>
    <m/>
    <s v="CAPACITACIÓN"/>
    <s v="Resolución 3100 de 2019 Generalidades, Novedades y Declaración de autoevaluación"/>
    <x v="1"/>
    <s v="6/17/2026"/>
    <s v="ANDREA NATHALY "/>
    <s v="RUGE BALLESTEROS"/>
    <s v="Cédula de Ciudadanía"/>
    <n v="1031150908"/>
    <n v="1031150908"/>
    <s v="OPTICAS PRG"/>
    <n v="1031150908"/>
    <s v="OPTOMETRA"/>
    <s v="BOGOTA DISTRITO CAPITAL"/>
    <n v="3007403783"/>
    <s v="direccioncientificasds@gmail.com"/>
    <s v="LEILANN DENNISSE VERGARA VACA;LILIBETH VANINA GONZÁLEZ ARAÚJO;"/>
    <n v="4"/>
    <n v="4"/>
    <n v="4"/>
    <n v="4"/>
    <n v="4"/>
    <n v="4"/>
    <n v="4"/>
    <n v="4"/>
    <n v="4"/>
    <n v="4"/>
    <n v="4"/>
    <n v="4"/>
    <s v="NA"/>
    <s v="Resolución 3100 de 2019"/>
    <s v="NA"/>
  </r>
  <r>
    <n v="4634"/>
    <s v="6/17/26 11:53:25"/>
    <s v="6/17/26 11:56:09"/>
    <s v="anonymous"/>
    <m/>
    <m/>
    <s v="CAPACITACIÓN"/>
    <s v="Resolución 3100 de 2019 Generalidades, Novedades y Declaración de autoevaluación"/>
    <x v="1"/>
    <s v="6/17/2026"/>
    <s v="Adolfo León "/>
    <s v="Vega Rozo"/>
    <s v="Cédula de Ciudadanía"/>
    <n v="79053624"/>
    <n v="79053624"/>
    <s v="Odontólogo General "/>
    <n v="79053624"/>
    <s v="Odontologo"/>
    <s v="BOGOTA DISTRITO CAPITAL"/>
    <n v="3108061975"/>
    <s v="vecedentalvr@gmail.com"/>
    <s v="LEILANN DENNISSE VERGARA VACA;LILIBETH VANINA GONZÁLEZ ARAÚJO;"/>
    <n v="4"/>
    <n v="4"/>
    <n v="4"/>
    <n v="4"/>
    <n v="4"/>
    <n v="4"/>
    <n v="4"/>
    <n v="4"/>
    <n v="4"/>
    <n v="4"/>
    <n v="4"/>
    <n v="4"/>
    <s v="Excelente "/>
    <s v="Conozca el proceso sancionatorio"/>
    <s v="Procesos Prioritarios"/>
  </r>
  <r>
    <n v="4635"/>
    <s v="6/17/26 11:53:08"/>
    <s v="6/17/26 11:58:47"/>
    <s v="anonymous"/>
    <m/>
    <m/>
    <s v="CAPACITACIÓN"/>
    <s v="Resolución 3100 de 2019 Generalidades, Novedades y Declaración de autoevaluación"/>
    <x v="1"/>
    <s v="6/17/2026"/>
    <s v="Elisabeth "/>
    <s v="Martínez Ortiz "/>
    <s v="Cédula de Ciudadanía"/>
    <n v="55118270"/>
    <n v="55118270"/>
    <s v="Elisabeth Martínez Ortiz "/>
    <n v="55118270"/>
    <s v="Odontóloga general "/>
    <s v="BOGOTA DISTRITO CAPITAL"/>
    <s v="elisaly_23@hotmail.com"/>
    <s v="elisaly_23@hotmail.com"/>
    <s v="LEILANN DENNISSE VERGARA VACA;LILIBETH VANINA GONZÁLEZ ARAÚJO;"/>
    <n v="4"/>
    <n v="4"/>
    <n v="4"/>
    <n v="4"/>
    <n v="4"/>
    <n v="4"/>
    <n v="4"/>
    <n v="4"/>
    <n v="4"/>
    <n v="4"/>
    <n v="4"/>
    <n v="4"/>
    <s v="Na"/>
    <s v="Residuos Hospitalarios"/>
    <s v="Na"/>
  </r>
  <r>
    <n v="4636"/>
    <s v="6/17/26 11:49:45"/>
    <s v="6/17/26 12:00:22"/>
    <s v="anonymous"/>
    <m/>
    <m/>
    <s v="CAPACITACIÓN"/>
    <s v="Resolución 3100 de 2019 Generalidades, Novedades y Declaración de autoevaluación"/>
    <x v="0"/>
    <s v="6/17/2026"/>
    <s v="Maria Del Pilar"/>
    <s v=" Suárez Baracaldo"/>
    <s v="Cédula de Ciudadanía"/>
    <n v="52847335"/>
    <n v="52847335"/>
    <s v="Clinica Universidad de La Sabana"/>
    <n v="832003167"/>
    <s v="Profesional aseguramiento de calidad"/>
    <s v="CHIA CUNDINAMARCA "/>
    <n v="3102589524"/>
    <s v="mariasub@clinicaunisabana.edu.co"/>
    <s v="LEILANN DENNISSE VERGARA VACA;LILIBETH VANINA GONZÁLEZ ARAÚJO;"/>
    <n v="4"/>
    <n v="4"/>
    <n v="4"/>
    <n v="4"/>
    <n v="4"/>
    <n v="4"/>
    <n v="4"/>
    <n v="4"/>
    <n v="4"/>
    <n v="4"/>
    <n v="4"/>
    <n v="4"/>
    <s v="Muchas gracias"/>
    <s v="Sistema de Información para la Calidad- Resolución 256 de 2016"/>
    <s v="Varios del listado superior: procesos sancionatorios, telemedicina, PAMEC"/>
  </r>
  <r>
    <n v="4637"/>
    <s v="6/17/26 13:36:44"/>
    <s v="6/17/26 13:51:50"/>
    <s v="anonymous"/>
    <m/>
    <m/>
    <s v="CAPACITACIÓN"/>
    <s v="Resolución 3100 de 2019 Generalidades, Novedades y Declaración de autoevaluación"/>
    <x v="0"/>
    <s v="6/17/2026"/>
    <s v="Sandra Patricia "/>
    <s v="Giraldo Cosma"/>
    <s v="Cédula de Ciudadanía"/>
    <n v="52377549"/>
    <n v="52377549"/>
    <s v="Hospital Universitario de la Samaritana"/>
    <n v="899999032"/>
    <s v="Referente de Habilitación "/>
    <s v="BOGOTA DISTRITO CAPITAL"/>
    <n v="3144421018"/>
    <s v="Planeacion.asesora2@hus.org.co"/>
    <s v="LEILANN DENNISSE VERGARA VACA;LILIBETH VANINA GONZÁLEZ ARAÚJO;"/>
    <n v="3"/>
    <n v="4"/>
    <n v="4"/>
    <n v="4"/>
    <n v="4"/>
    <n v="4"/>
    <n v="4"/>
    <n v="4"/>
    <n v="4"/>
    <n v="3"/>
    <n v="4"/>
    <n v="4"/>
    <s v="La explicación es muy rápida para hacerse a la par y no permite la grabación. Deberían permitir la consulta de la grabación por un tiempo para hacer el ejercicio práctico. "/>
    <s v="Infraestructura"/>
    <s v="Talento humano"/>
  </r>
  <r>
    <n v="4638"/>
    <s v="6/19/26 9:29:25"/>
    <s v="6/19/26 9:31:42"/>
    <s v="anonymous"/>
    <m/>
    <m/>
    <s v="CAPACITACIÓN"/>
    <s v="Bioseguridad general"/>
    <x v="2"/>
    <s v="6/19/2026"/>
    <s v="Angie Camila"/>
    <s v="Matiz moreno"/>
    <s v="Cédula de Ciudadanía"/>
    <n v="1016092514"/>
    <n v="1016092514"/>
    <s v="Hyc consulting "/>
    <n v="1016092514"/>
    <s v="Ing calidad "/>
    <s v="BOGOTA DISTRITO CAPITAL"/>
    <n v="3223629051"/>
    <s v="hycconsultingsas@gmail.com"/>
    <s v="PATRICIA PÉREZ LEÓN-DIANA PATRICIA GRILLO TURRIAGO;"/>
    <n v="4"/>
    <n v="4"/>
    <n v="4"/>
    <n v="4"/>
    <n v="4"/>
    <n v="4"/>
    <n v="4"/>
    <n v="4"/>
    <n v="4"/>
    <n v="4"/>
    <n v="4"/>
    <n v="4"/>
    <s v="Procesos de esterilización "/>
    <s v="Sistema Único de Acreditación"/>
    <s v="NA"/>
  </r>
  <r>
    <n v="4639"/>
    <s v="6/19/26 9:30:05"/>
    <s v="6/19/26 9:32:27"/>
    <s v="anonymous"/>
    <m/>
    <m/>
    <s v="CAPACITACIÓN"/>
    <s v="Bioseguridad general"/>
    <x v="0"/>
    <s v="6/19/2026"/>
    <s v="Fabiola "/>
    <s v="Camacho"/>
    <s v="Cédula de Ciudadanía"/>
    <n v="52260091"/>
    <n v="52260091"/>
    <s v="Fable IPS "/>
    <n v="901057565"/>
    <s v="Fonoaudióloga "/>
    <s v="BOGOTA DISTRITO CAPITAL"/>
    <n v="3102107714"/>
    <s v="fabiolacamachomartinez@hotmail.com"/>
    <s v="PATRICIA PÉREZ LEÓN-DIANA PATRICIA GRILLO TURRIAGO;"/>
    <n v="4"/>
    <n v="4"/>
    <n v="4"/>
    <n v="4"/>
    <n v="4"/>
    <n v="4"/>
    <n v="4"/>
    <n v="4"/>
    <n v="4"/>
    <n v="4"/>
    <n v="4"/>
    <n v="4"/>
    <s v="NA"/>
    <s v="Guías de Práctica Clínica"/>
    <s v="NA"/>
  </r>
  <r>
    <n v="4640"/>
    <s v="6/19/26 9:29:54"/>
    <s v="6/19/26 9:32:38"/>
    <s v="anonymous"/>
    <m/>
    <m/>
    <s v="CAPACITACIÓN"/>
    <s v="Bioseguridad general"/>
    <x v="1"/>
    <s v="6/19/2026"/>
    <s v="NELLY ESPERANZA"/>
    <s v="ORTIZ RIVEROS"/>
    <s v="Cédula de Ciudadanía"/>
    <n v="52106590"/>
    <n v="52106590"/>
    <s v="Javier Figueroa"/>
    <n v="19471221"/>
    <s v="Auxiliar Administrativa"/>
    <s v="BOGOTA DISTRITO CAPITAL"/>
    <n v="3195143908"/>
    <s v="ortizriveros@gmail.com"/>
    <s v="PATRICIA PÉREZ LEÓN-DIANA PATRICIA GRILLO TURRIAGO;"/>
    <n v="4"/>
    <n v="4"/>
    <n v="4"/>
    <n v="4"/>
    <n v="4"/>
    <n v="4"/>
    <n v="4"/>
    <n v="4"/>
    <n v="4"/>
    <n v="4"/>
    <n v="4"/>
    <n v="4"/>
    <s v="N/A"/>
    <s v="Telemedicina"/>
    <s v="N/A"/>
  </r>
  <r>
    <n v="4641"/>
    <s v="6/19/26 9:30:25"/>
    <s v="6/19/26 9:32:56"/>
    <s v="anonymous"/>
    <m/>
    <m/>
    <s v="CAPACITACIÓN"/>
    <s v="Bioseguridad general"/>
    <x v="1"/>
    <s v="6/19/2026"/>
    <s v="Adriana paola"/>
    <s v="Cardenas ochica "/>
    <s v="Cédula de Ciudadanía"/>
    <n v="5286464"/>
    <n v="52864064"/>
    <s v="Adriana cardenas "/>
    <n v="52864064"/>
    <s v="Auditora"/>
    <s v="BOGOTA DISTRITO CAPITAL"/>
    <n v="3112199082"/>
    <s v="Adripaola37@hotmail.com"/>
    <s v="PATRICIA PÉREZ LEÓN-DIANA PATRICIA GRILLO TURRIAGO;"/>
    <n v="4"/>
    <n v="4"/>
    <n v="4"/>
    <n v="4"/>
    <n v="4"/>
    <n v="4"/>
    <n v="4"/>
    <n v="4"/>
    <n v="4"/>
    <n v="4"/>
    <n v="4"/>
    <n v="4"/>
    <s v="Na"/>
    <s v="Seguridad del Paciente IPS"/>
    <s v="Na"/>
  </r>
  <r>
    <n v="4642"/>
    <s v="6/19/26 9:30:14"/>
    <s v="6/19/26 9:33:10"/>
    <s v="anonymous"/>
    <m/>
    <m/>
    <s v="CAPACITACIÓN"/>
    <s v="Bioseguridad general"/>
    <x v="1"/>
    <s v="6/19/2026"/>
    <s v="IVAN DARIO "/>
    <s v="BEDOYA QUINTERO "/>
    <s v="Cédula de Ciudadanía"/>
    <n v="79408312"/>
    <n v="79408312"/>
    <s v="IVAN BEDOYA "/>
    <n v="79408312"/>
    <s v="IMPLANTOLOGO"/>
    <s v="BOGOTA DISTRITO CAPITAL"/>
    <n v="3152155863"/>
    <s v="doctor.ivan.implantologo@gmail.com"/>
    <s v="PATRICIA PÉREZ LEÓN-DIANA PATRICIA GRILLO TURRIAGO;"/>
    <n v="3"/>
    <n v="3"/>
    <n v="3"/>
    <n v="3"/>
    <n v="3"/>
    <n v="3"/>
    <n v="3"/>
    <n v="3"/>
    <n v="3"/>
    <n v="3"/>
    <n v="3"/>
    <n v="3"/>
    <s v="N/A"/>
    <s v="Residuos Hospitalarios"/>
    <s v="N/A"/>
  </r>
  <r>
    <n v="4643"/>
    <s v="6/19/26 9:29:39"/>
    <s v="6/19/26 9:33:15"/>
    <s v="anonymous"/>
    <m/>
    <m/>
    <s v="CAPACITACIÓN"/>
    <s v="Bioseguridad general"/>
    <x v="0"/>
    <s v="6/19/2026"/>
    <s v="Angie Julieth "/>
    <s v="Muñoz Molina "/>
    <s v="Cédula de Ciudadanía"/>
    <n v="1024548787"/>
    <n v="1024548787"/>
    <s v="Novafem SAS"/>
    <n v="900306609"/>
    <s v="Analista de Calidad "/>
    <s v="BOGOTA DISTRITO CAPITAL"/>
    <n v="3005219742"/>
    <s v="amunoz@babynovaclinic.com"/>
    <s v="PATRICIA PÉREZ LEÓN-DIANA PATRICIA GRILLO TURRIAGO;"/>
    <n v="4"/>
    <n v="4"/>
    <n v="4"/>
    <n v="4"/>
    <n v="4"/>
    <n v="4"/>
    <n v="4"/>
    <n v="4"/>
    <n v="4"/>
    <n v="4"/>
    <n v="4"/>
    <n v="4"/>
    <s v="Na"/>
    <s v="Residuos Hospitalarios"/>
    <s v="Na"/>
  </r>
  <r>
    <n v="4644"/>
    <s v="6/19/26 9:30:10"/>
    <s v="6/19/26 9:33:19"/>
    <s v="anonymous"/>
    <m/>
    <m/>
    <s v="CAPACITACIÓN"/>
    <s v="Bioseguridad general"/>
    <x v="1"/>
    <s v="6/19/2026"/>
    <s v="NATALIA ANDREA"/>
    <s v="MORALES MENDEZ"/>
    <s v="Cédula de Ciudadanía"/>
    <n v="1013610663"/>
    <n v="1013610663"/>
    <s v="NATALIA ANDREA MORALES MENDEZ"/>
    <n v="1013610663"/>
    <s v="Ortodoncista"/>
    <s v="BOGOTA DISTRITO CAPITAL"/>
    <n v="3232876308"/>
    <s v="clinicaodontologicadl@gmail.com"/>
    <s v="PATRICIA PÉREZ LEÓN-DIANA PATRICIA GRILLO TURRIAGO;"/>
    <n v="4"/>
    <n v="4"/>
    <n v="4"/>
    <n v="4"/>
    <n v="4"/>
    <n v="4"/>
    <n v="4"/>
    <n v="4"/>
    <n v="4"/>
    <n v="4"/>
    <n v="4"/>
    <n v="4"/>
    <s v="NA"/>
    <s v="Estándar 3. Dotación Resolución 3100 de 2019 (Equipos biomédicos)"/>
    <s v="NA"/>
  </r>
  <r>
    <n v="4645"/>
    <s v="6/19/26 9:30:17"/>
    <s v="6/19/26 9:33:35"/>
    <s v="anonymous"/>
    <m/>
    <m/>
    <s v="CAPACITACIÓN"/>
    <s v="Bioseguridad general"/>
    <x v="0"/>
    <s v="6/19/2026"/>
    <s v="laura marcela "/>
    <s v="huerfano serrano"/>
    <s v="Cédula de Ciudadanía"/>
    <n v="1013613315"/>
    <n v="1013613315"/>
    <s v="denty express clinicas odontologicas s.a.s"/>
    <n v="900583166"/>
    <s v="auxiliar de odontologia"/>
    <s v="BOGOTA DISTRITO CAPITAL"/>
    <n v="3209060935"/>
    <s v="admon.dentyexpress@hotmail.com"/>
    <s v="PATRICIA PÉREZ LEÓN-DIANA PATRICIA GRILLO TURRIAGO;"/>
    <n v="4"/>
    <n v="4"/>
    <n v="4"/>
    <n v="4"/>
    <n v="4"/>
    <n v="4"/>
    <n v="4"/>
    <n v="4"/>
    <n v="4"/>
    <n v="4"/>
    <n v="4"/>
    <n v="4"/>
    <s v="bien"/>
    <s v="Estándar 3. Dotación Resolución 3100 de 2019 (Equipos biomédicos)"/>
    <s v="equipos"/>
  </r>
  <r>
    <n v="4646"/>
    <s v="6/19/26 9:30:02"/>
    <s v="6/19/26 9:33:44"/>
    <s v="anonymous"/>
    <m/>
    <m/>
    <s v="CAPACITACIÓN"/>
    <s v="Bioseguridad general"/>
    <x v="1"/>
    <s v="6/19/2026"/>
    <s v="Liliana María"/>
    <s v="Torres Melo"/>
    <s v="Cédula de Ciudadanía"/>
    <n v="1018421377"/>
    <n v="1018421377"/>
    <s v="Liliana María Torres Melo "/>
    <n v="1018421377"/>
    <s v="Optometra "/>
    <s v="BOGOTA DISTRITO CAPITAL"/>
    <n v="3017046187"/>
    <s v="Lili.mar.tom@hotmail.com"/>
    <s v="PATRICIA PÉREZ LEÓN-DIANA PATRICIA GRILLO TURRIAGO;"/>
    <n v="4"/>
    <n v="4"/>
    <n v="4"/>
    <n v="4"/>
    <n v="4"/>
    <n v="4"/>
    <n v="4"/>
    <n v="4"/>
    <n v="4"/>
    <n v="4"/>
    <n v="4"/>
    <n v="4"/>
    <s v="NA"/>
    <s v="Seguridad del Paciente Profesional Independiente"/>
    <s v="NA"/>
  </r>
  <r>
    <n v="4647"/>
    <s v="6/19/26 9:29:44"/>
    <s v="6/19/26 9:33:54"/>
    <s v="anonymous"/>
    <m/>
    <m/>
    <s v="CAPACITACIÓN"/>
    <s v="Bioseguridad general"/>
    <x v="0"/>
    <s v="6/19/2026"/>
    <s v="PAOLA "/>
    <s v="GOMEZ SOLANO"/>
    <s v="Cédula de Ciudadanía"/>
    <n v="53045393"/>
    <n v="53045393"/>
    <s v="NEURONABEBE"/>
    <n v="900544688"/>
    <s v="coordinadora de calidad "/>
    <s v="BOGOTA DISTRITO CAPITAL"/>
    <n v="3134097800"/>
    <s v="calidad.neuronabebe@gmail.com"/>
    <s v="PATRICIA PÉREZ LEÓN-DIANA PATRICIA GRILLO TURRIAGO;"/>
    <n v="4"/>
    <n v="4"/>
    <n v="4"/>
    <n v="4"/>
    <n v="4"/>
    <n v="4"/>
    <n v="4"/>
    <n v="4"/>
    <n v="4"/>
    <n v="4"/>
    <n v="4"/>
    <n v="4"/>
    <s v="imagenes ilustrativas acordes al tema"/>
    <s v="Pamec "/>
    <s v="na"/>
  </r>
  <r>
    <n v="4648"/>
    <s v="6/19/26 9:31:49"/>
    <s v="6/19/26 9:33:59"/>
    <s v="anonymous"/>
    <m/>
    <m/>
    <s v="CAPACITACIÓN"/>
    <s v="Bioseguridad general"/>
    <x v="0"/>
    <s v="6/19/2026"/>
    <s v="Valentina "/>
    <s v="López Gutiérrez "/>
    <s v="Cédula de Ciudadanía"/>
    <n v="1033097756"/>
    <n v="1033097756"/>
    <s v="Fable un mundo hecho color IPS "/>
    <n v="901057565"/>
    <s v="Fisioterapeuta "/>
    <s v="BOGOTA DISTRITO CAPITAL"/>
    <n v="3122028400"/>
    <s v="Valel200519@gmail.com"/>
    <s v="PATRICIA PÉREZ LEÓN-DIANA PATRICIA GRILLO TURRIAGO;"/>
    <n v="4"/>
    <n v="4"/>
    <n v="4"/>
    <n v="4"/>
    <n v="4"/>
    <n v="4"/>
    <n v="4"/>
    <n v="4"/>
    <n v="4"/>
    <n v="4"/>
    <n v="4"/>
    <n v="4"/>
    <s v="NA"/>
    <s v="Estándar 4: Medicamentos, dispositivos Médicos e insumos"/>
    <s v="NA"/>
  </r>
  <r>
    <n v="4649"/>
    <s v="6/19/26 9:31:55"/>
    <s v="6/19/26 9:34:10"/>
    <s v="anonymous"/>
    <m/>
    <m/>
    <s v="CAPACITACIÓN"/>
    <s v="Bioseguridad general"/>
    <x v="0"/>
    <s v="6/19/2026"/>
    <s v="Nichole"/>
    <s v="Olaya Osorio"/>
    <s v="Cédula de Ciudadanía"/>
    <n v="1019150544"/>
    <n v="1019150544"/>
    <s v="FABLE UN MUNDO HECHO COLOR"/>
    <n v="901057565"/>
    <s v="Psicóloga"/>
    <s v="BOGOTA DISTRITO CAPITAL"/>
    <n v="3204049306"/>
    <s v="nicholeolaya@gmail.com "/>
    <s v="PATRICIA PÉREZ LEÓN-DIANA PATRICIA GRILLO TURRIAGO;"/>
    <n v="3"/>
    <n v="4"/>
    <n v="4"/>
    <n v="4"/>
    <n v="3"/>
    <n v="4"/>
    <n v="4"/>
    <n v="4"/>
    <n v="3"/>
    <n v="4"/>
    <n v="3"/>
    <n v="3"/>
    <s v="NA"/>
    <s v="Estándar 4: Medicamentos, dispositivos Médicos e insumos"/>
    <s v="NA"/>
  </r>
  <r>
    <n v="4650"/>
    <s v="6/19/26 9:29:58"/>
    <s v="6/19/26 9:34:28"/>
    <s v="anonymous"/>
    <m/>
    <m/>
    <s v="CAPACITACIÓN"/>
    <s v="Bioseguridad general"/>
    <x v="1"/>
    <s v="6/19/2026"/>
    <s v="LILIA JOYCE"/>
    <s v="ANGEL RIAÑO"/>
    <s v="Cédula de Ciudadanía"/>
    <n v="35414402"/>
    <n v="35414402"/>
    <s v="CONSULTORIO ODONTOLOGICO"/>
    <n v="35414402"/>
    <s v="ODONTOLOGA"/>
    <s v="ZIPAQUIRA CUNDINAMARCA"/>
    <n v="3105660468"/>
    <s v="cpaipag@yahoo.com"/>
    <s v="PATRICIA PÉREZ LEÓN-DIANA PATRICIA GRILLO TURRIAGO;"/>
    <n v="4"/>
    <n v="4"/>
    <n v="4"/>
    <n v="4"/>
    <n v="4"/>
    <n v="4"/>
    <n v="4"/>
    <n v="4"/>
    <n v="4"/>
    <n v="4"/>
    <n v="4"/>
    <n v="4"/>
    <s v="excelente exposicion"/>
    <s v="Guías de Práctica Clínica"/>
    <s v="enfoque diferencial"/>
  </r>
  <r>
    <n v="4651"/>
    <s v="6/19/26 9:30:05"/>
    <s v="6/19/26 9:34:30"/>
    <s v="anonymous"/>
    <m/>
    <m/>
    <s v="CAPACITACIÓN"/>
    <s v="Bioseguridad general"/>
    <x v="1"/>
    <s v="6/19/2026"/>
    <s v="Adriana "/>
    <s v="Ramos alvarez "/>
    <s v="Cédula de Ciudadanía"/>
    <n v="22738202"/>
    <n v="22738202"/>
    <s v="Adriana ramos alvarez"/>
    <n v="22738202"/>
    <s v="Odontologo "/>
    <s v="BOGOTA DISTRITO CAPITAL"/>
    <s v="313 642 3847 "/>
    <s v="Adrianaramos_1982@hotmail.com"/>
    <s v="PATRICIA PÉREZ LEÓN-DIANA PATRICIA GRILLO TURRIAGO;"/>
    <n v="4"/>
    <n v="4"/>
    <n v="4"/>
    <n v="4"/>
    <n v="4"/>
    <n v="4"/>
    <n v="4"/>
    <n v="4"/>
    <n v="4"/>
    <n v="4"/>
    <n v="4"/>
    <n v="4"/>
    <s v="Ninguno"/>
    <s v="Estándar 4: Medicamentos, dispositivos Médicos e insumos"/>
    <s v="Infraestructura"/>
  </r>
  <r>
    <n v="4652"/>
    <s v="6/19/26 9:29:27"/>
    <s v="6/19/26 9:34:33"/>
    <s v="anonymous"/>
    <m/>
    <m/>
    <s v="CAPACITACIÓN"/>
    <s v="Bioseguridad general"/>
    <x v="1"/>
    <s v="6/19/2026"/>
    <s v="Lindsay"/>
    <s v="Solano Palacio"/>
    <s v="Cédula de Ciudadanía"/>
    <n v="1017270516"/>
    <n v="1017270516"/>
    <s v="Luis de voz"/>
    <n v="73187829"/>
    <s v="Asistente de Calidad"/>
    <s v="BOGOTA DISTRITO CAPITAL"/>
    <s v="317 5535905"/>
    <s v="calidad@luisdevozcirugia.com"/>
    <s v="PATRICIA PÉREZ LEÓN-DIANA PATRICIA GRILLO TURRIAGO;"/>
    <n v="4"/>
    <n v="4"/>
    <n v="4"/>
    <n v="4"/>
    <n v="4"/>
    <n v="4"/>
    <n v="4"/>
    <n v="4"/>
    <n v="4"/>
    <n v="4"/>
    <n v="4"/>
    <n v="4"/>
    <s v="Ninguna"/>
    <s v="Seguridad del Paciente Profesional Independiente"/>
    <s v="Gestión de residuos Hospitalarios y reporte de residuos"/>
  </r>
  <r>
    <n v="4653"/>
    <s v="6/19/26 9:30:29"/>
    <s v="6/19/26 9:34:36"/>
    <s v="anonymous"/>
    <m/>
    <m/>
    <s v="CAPACITACIÓN"/>
    <s v="Bioseguridad general"/>
    <x v="0"/>
    <s v="6/19/2026"/>
    <s v="Sulma Lorena"/>
    <s v="Martinez Estrada"/>
    <s v="Cédula de Ciudadanía"/>
    <n v="1022391488"/>
    <n v="1022391488"/>
    <s v="Clinica de Charry"/>
    <n v="900006808"/>
    <s v="Regente de Farmacia"/>
    <s v="BOGOTA DISTRITO CAPITAL"/>
    <n v="3046367658"/>
    <s v="lorens.martinez@hotmail.com"/>
    <s v="PATRICIA PÉREZ LEÓN-DIANA PATRICIA GRILLO TURRIAGO;"/>
    <n v="4"/>
    <n v="4"/>
    <n v="4"/>
    <n v="4"/>
    <n v="4"/>
    <n v="4"/>
    <n v="4"/>
    <n v="4"/>
    <n v="4"/>
    <n v="4"/>
    <n v="4"/>
    <n v="4"/>
    <s v="NA"/>
    <s v="Ninguna de los anteriores"/>
    <s v="NA"/>
  </r>
  <r>
    <n v="4654"/>
    <s v="6/19/26 9:30:47"/>
    <s v="6/19/26 9:34:39"/>
    <s v="anonymous"/>
    <m/>
    <m/>
    <s v="CAPACITACIÓN"/>
    <s v="Bioseguridad general"/>
    <x v="1"/>
    <s v="6/19/2026"/>
    <s v="Nini Johanna "/>
    <s v="Silva Martínez "/>
    <s v="Cédula de Ciudadanía"/>
    <n v="52741518"/>
    <n v="52741518"/>
    <s v="Nini Johanna Silva Martínez "/>
    <n v="52310626"/>
    <s v="Auxiliar de odontologia "/>
    <s v="BOGOTA DISTRITO CAPITAL"/>
    <n v="3138524865"/>
    <s v="ninisilva1116@gmail.com "/>
    <s v="PATRICIA PÉREZ LEÓN-DIANA PATRICIA GRILLO TURRIAGO;"/>
    <n v="3"/>
    <n v="3"/>
    <n v="3"/>
    <n v="3"/>
    <n v="3"/>
    <n v="3"/>
    <n v="3"/>
    <n v="3"/>
    <n v="3"/>
    <n v="3"/>
    <n v="3"/>
    <n v="3"/>
    <s v="Na "/>
    <s v="Bioseguridad en Odontología"/>
    <s v="Na "/>
  </r>
  <r>
    <n v="4655"/>
    <s v="6/19/26 9:30:32"/>
    <s v="6/19/26 9:34:47"/>
    <s v="anonymous"/>
    <m/>
    <m/>
    <s v="CAPACITACIÓN"/>
    <s v="Bioseguridad general"/>
    <x v="0"/>
    <s v="6/19/2026"/>
    <s v="Yiseth Paola "/>
    <s v="Callejas Villalba "/>
    <s v="Cédula de Ciudadanía"/>
    <n v="1031146315"/>
    <n v="1031146315"/>
    <s v="Healthy clínicas de adelgazamiento "/>
    <n v="900793968"/>
    <s v="Auxiliar de enfermería "/>
    <s v="BOGOTA DISTRITO CAPITAL"/>
    <n v="3236812740"/>
    <s v="callejaspaola406@gmail.com"/>
    <s v="PATRICIA PÉREZ LEÓN-DIANA PATRICIA GRILLO TURRIAGO;"/>
    <n v="4"/>
    <n v="4"/>
    <n v="4"/>
    <n v="4"/>
    <n v="4"/>
    <n v="4"/>
    <n v="4"/>
    <n v="4"/>
    <n v="4"/>
    <n v="4"/>
    <n v="4"/>
    <n v="4"/>
    <s v="Todo muy bien argumentado"/>
    <s v="Residuos Hospitalarios"/>
    <s v="Na"/>
  </r>
  <r>
    <n v="4656"/>
    <s v="6/19/26 9:29:45"/>
    <s v="6/19/26 9:34:49"/>
    <s v="anonymous"/>
    <m/>
    <m/>
    <s v="CAPACITACIÓN"/>
    <s v="Bioseguridad general"/>
    <x v="2"/>
    <s v="6/19/2026"/>
    <s v="MARISOL"/>
    <s v="SALAZAR ARDILA"/>
    <s v="Cédula de Ciudadanía"/>
    <n v="39548035"/>
    <n v="39548035"/>
    <s v="MARISOL SALAZAR ARDILA"/>
    <n v="39548035"/>
    <s v="CALIDAD"/>
    <s v="BOGOTA DISTRITO CAPITAL"/>
    <n v="3204518818"/>
    <s v="marisolsalazarardila@gmail.com"/>
    <s v="PATRICIA PÉREZ LEÓN-DIANA PATRICIA GRILLO TURRIAGO;"/>
    <n v="4"/>
    <n v="4"/>
    <n v="4"/>
    <n v="4"/>
    <n v="4"/>
    <n v="4"/>
    <n v="4"/>
    <n v="4"/>
    <n v="4"/>
    <n v="4"/>
    <n v="4"/>
    <n v="4"/>
    <s v="NA"/>
    <s v="Infraestructura"/>
    <s v="NA"/>
  </r>
  <r>
    <n v="4657"/>
    <s v="6/19/26 9:30:11"/>
    <s v="6/19/26 9:34:57"/>
    <s v="anonymous"/>
    <m/>
    <m/>
    <s v="CAPACITACIÓN"/>
    <s v="Bioseguridad general"/>
    <x v="1"/>
    <s v="6/19/2026"/>
    <s v="Diana Isabel"/>
    <s v="Meza Vergara "/>
    <s v="Cédula de Ciudadanía"/>
    <n v="37864365"/>
    <n v="37864365"/>
    <s v="Diana Isabel Meza Vergara "/>
    <n v="37864365"/>
    <s v="Líder de gestión clínica "/>
    <s v="FLORIDABLANCA SANTANDER "/>
    <n v="3144117697"/>
    <s v="Enfermeria.controlclinico@virgiliogalvis.com"/>
    <s v="PATRICIA PÉREZ LEÓN-DIANA PATRICIA GRILLO TURRIAGO;"/>
    <n v="4"/>
    <n v="4"/>
    <n v="4"/>
    <n v="4"/>
    <n v="4"/>
    <n v="4"/>
    <n v="4"/>
    <n v="4"/>
    <n v="4"/>
    <n v="4"/>
    <n v="4"/>
    <n v="4"/>
    <s v="Me encanta los escenarios de capacitación que generan para las IPS"/>
    <s v="Guías de Práctica Clínica"/>
    <s v="Adopciones GPC"/>
  </r>
  <r>
    <n v="4658"/>
    <s v="6/19/26 9:31:26"/>
    <s v="6/19/26 9:35:05"/>
    <s v="anonymous"/>
    <m/>
    <m/>
    <s v="CAPACITACIÓN"/>
    <s v="Bioseguridad general"/>
    <x v="1"/>
    <s v="6/19/2026"/>
    <s v="Patricia Janeth "/>
    <s v="Bravo Patiño "/>
    <s v="Cédula de Ciudadanía"/>
    <n v="52153600"/>
    <n v="52153600"/>
    <s v="Independiente "/>
    <n v="52153600"/>
    <s v="Odontologo "/>
    <s v="BOGOTA DISTRITO CAPITAL"/>
    <n v="3204308182"/>
    <s v="patriciabravo920@hotmail.com"/>
    <s v="PATRICIA PÉREZ LEÓN-DIANA PATRICIA GRILLO TURRIAGO;"/>
    <n v="4"/>
    <n v="4"/>
    <n v="3"/>
    <n v="3"/>
    <n v="3"/>
    <n v="4"/>
    <n v="3"/>
    <n v="3"/>
    <n v="3"/>
    <n v="3"/>
    <n v="3"/>
    <n v="3"/>
    <s v="N/A"/>
    <s v="Guías de Práctica Clínica"/>
    <s v="NA"/>
  </r>
  <r>
    <n v="4659"/>
    <s v="6/19/26 9:31:36"/>
    <s v="6/19/26 9:35:09"/>
    <s v="anonymous"/>
    <m/>
    <m/>
    <s v="CAPACITACIÓN"/>
    <s v="Bioseguridad general"/>
    <x v="0"/>
    <s v="6/19/2026"/>
    <s v="Flor Mirian "/>
    <s v="Sanabria Amaya"/>
    <s v="Cédula de Ciudadanía"/>
    <n v="24176840"/>
    <n v="24176840"/>
    <s v="clínica de Charry"/>
    <n v="900006808"/>
    <s v="Recepcionista"/>
    <s v="BOGOTA DISTRITO CAPITAL"/>
    <n v="3156435523"/>
    <s v="miriam.sanabria1975@hotmail.com"/>
    <s v="PATRICIA PÉREZ LEÓN-DIANA PATRICIA GRILLO TURRIAGO;"/>
    <n v="4"/>
    <n v="4"/>
    <n v="4"/>
    <n v="4"/>
    <n v="4"/>
    <n v="4"/>
    <n v="4"/>
    <n v="4"/>
    <n v="4"/>
    <n v="4"/>
    <n v="4"/>
    <n v="4"/>
    <s v="Agradecimiento "/>
    <s v="Humanización"/>
    <s v="Interoperabilidad de historias clinicas"/>
  </r>
  <r>
    <n v="4660"/>
    <s v="6/19/26 9:32:23"/>
    <s v="6/19/26 9:35:15"/>
    <s v="anonymous"/>
    <m/>
    <m/>
    <s v="CAPACITACIÓN"/>
    <s v="Bioseguridad general"/>
    <x v="0"/>
    <s v="6/19/2026"/>
    <s v="Yenny Alexandra "/>
    <s v="Guerrero Garzón "/>
    <s v="Cédula de Ciudadanía"/>
    <n v="1023929312"/>
    <n v="1023929312"/>
    <s v="Fable un mundo hecho color IPS "/>
    <n v="901057565"/>
    <s v="Recepcionista "/>
    <s v="BOGOTA DISTRITO CAPITAL"/>
    <n v="3239460032"/>
    <s v="alexandra04guerrerogarzon@gmail.com"/>
    <s v="PATRICIA PÉREZ LEÓN-DIANA PATRICIA GRILLO TURRIAGO;"/>
    <n v="4"/>
    <n v="4"/>
    <n v="4"/>
    <n v="4"/>
    <n v="4"/>
    <n v="4"/>
    <n v="4"/>
    <n v="4"/>
    <n v="4"/>
    <n v="4"/>
    <n v="4"/>
    <n v="4"/>
    <s v="Gracias "/>
    <s v="Guías de Práctica Clínica"/>
    <s v="Gracias "/>
  </r>
  <r>
    <n v="4661"/>
    <s v="6/19/26 9:30:49"/>
    <s v="6/19/26 9:35:20"/>
    <s v="anonymous"/>
    <m/>
    <m/>
    <s v="CAPACITACIÓN"/>
    <s v="Bioseguridad general"/>
    <x v="0"/>
    <s v="6/19/2026"/>
    <s v="Ana Lucia "/>
    <s v="Erazo Ceron "/>
    <s v="Cédula de Ciudadanía"/>
    <n v="1015392087"/>
    <n v="1015392087"/>
    <s v="Healthy Clinicas Adelgazamiento "/>
    <n v="900793968"/>
    <s v="Auxiliar de enfermería "/>
    <s v="BOGOTA DISTRITO CAPITAL"/>
    <n v="3213407521"/>
    <s v="analuciaerazo1985@gmail.com"/>
    <s v="PATRICIA PÉREZ LEÓN-DIANA PATRICIA GRILLO TURRIAGO;"/>
    <n v="4"/>
    <n v="4"/>
    <n v="4"/>
    <n v="4"/>
    <n v="4"/>
    <n v="4"/>
    <n v="4"/>
    <n v="4"/>
    <n v="4"/>
    <n v="4"/>
    <n v="4"/>
    <n v="4"/>
    <s v="NA"/>
    <s v="Conozca el proceso sancionatorio"/>
    <s v="NA"/>
  </r>
  <r>
    <n v="4662"/>
    <s v="6/19/26 9:30:17"/>
    <s v="6/19/26 9:35:21"/>
    <s v="anonymous"/>
    <m/>
    <m/>
    <s v="CAPACITACIÓN"/>
    <s v="Bioseguridad general"/>
    <x v="0"/>
    <s v="6/19/2026"/>
    <s v="Jennyfer Andrea "/>
    <s v="Alvarez Perez "/>
    <s v="Cédula de Ciudadanía"/>
    <n v="1010186335"/>
    <n v="1010186635"/>
    <s v="Fable un mundo hecho color IPS "/>
    <n v="901057565"/>
    <s v="Administradora "/>
    <s v="BOGOTA DISTRITO CAPITAL"/>
    <n v="3184480286"/>
    <s v="Jennyfer.alvarez.perez.a@gmail.com"/>
    <s v="PATRICIA PÉREZ LEÓN-DIANA PATRICIA GRILLO TURRIAGO;"/>
    <n v="4"/>
    <n v="4"/>
    <n v="4"/>
    <n v="4"/>
    <n v="4"/>
    <n v="4"/>
    <n v="4"/>
    <n v="4"/>
    <n v="4"/>
    <n v="4"/>
    <n v="4"/>
    <n v="4"/>
    <s v="NA"/>
    <s v="Seguridad del Paciente IPS"/>
    <s v="Humanización "/>
  </r>
  <r>
    <n v="4664"/>
    <s v="6/19/26 9:29:51"/>
    <s v="6/19/26 9:35:41"/>
    <s v="anonymous"/>
    <m/>
    <m/>
    <s v="CAPACITACIÓN"/>
    <s v="Bioseguridad general"/>
    <x v="1"/>
    <s v="6/19/2026"/>
    <s v="Giselle Liliana "/>
    <s v="Rivera Pérez "/>
    <s v="Cédula de Ciudadanía"/>
    <n v="53046299"/>
    <n v="53046299"/>
    <s v="Liliana Rivera "/>
    <n v="53046299"/>
    <s v="Odontologa"/>
    <s v="BOGOTA DISTRITO CAPITAL"/>
    <n v="3144111508"/>
    <s v="Liliriveraperez@gmail.com"/>
    <s v="PATRICIA PÉREZ LEÓN-DIANA PATRICIA GRILLO TURRIAGO;"/>
    <n v="4"/>
    <n v="4"/>
    <n v="4"/>
    <n v="4"/>
    <n v="4"/>
    <n v="4"/>
    <n v="4"/>
    <n v="4"/>
    <n v="4"/>
    <n v="4"/>
    <n v="4"/>
    <n v="4"/>
    <s v="Ninguna"/>
    <s v="Resolución 3100 de 2019"/>
    <s v="Vio seguridad en odontologia "/>
  </r>
  <r>
    <n v="4665"/>
    <s v="6/19/26 9:32:36"/>
    <s v="6/19/26 9:35:43"/>
    <s v="anonymous"/>
    <m/>
    <m/>
    <s v="CAPACITACIÓN"/>
    <s v="Bioseguridad general"/>
    <x v="2"/>
    <s v="6/19/2026"/>
    <s v="Laura Isabel "/>
    <s v="Sandoval Tovar "/>
    <s v="Cédula de Ciudadanía"/>
    <n v="1027400618"/>
    <n v="1037400618"/>
    <s v="Dra Tatiana leal"/>
    <n v="1027400618"/>
    <s v="Auxiliar administrativo "/>
    <s v="BOGOTA DISTRITO CAPITAL"/>
    <n v="3242475725"/>
    <s v="Lauratov1201@gmail.com"/>
    <s v="PATRICIA PÉREZ LEÓN-DIANA PATRICIA GRILLO TURRIAGO;"/>
    <n v="4"/>
    <n v="4"/>
    <n v="4"/>
    <n v="4"/>
    <n v="4"/>
    <n v="4"/>
    <n v="4"/>
    <n v="4"/>
    <n v="4"/>
    <n v="4"/>
    <n v="4"/>
    <n v="4"/>
    <s v="Na"/>
    <s v="Humanización"/>
    <s v="Na"/>
  </r>
  <r>
    <n v="4666"/>
    <s v="6/19/26 9:33:17"/>
    <s v="6/19/26 9:35:43"/>
    <s v="anonymous"/>
    <m/>
    <m/>
    <s v="CAPACITACIÓN"/>
    <s v="Bioseguridad general"/>
    <x v="1"/>
    <s v="6/19/2026"/>
    <s v="MARIA JULIANA"/>
    <s v="PRECIADO MENA "/>
    <s v="Cédula de Ciudadanía"/>
    <n v="1023007650"/>
    <n v="1023007650"/>
    <s v="IVAN BEDOYA "/>
    <n v="79408312"/>
    <s v="AUXILIAR DE ODONTOLOGIA "/>
    <s v="BOGOTA DISTRITO CAPITAL"/>
    <n v="3152155863"/>
    <s v="juliana.mena1995@gmail.com"/>
    <s v="PATRICIA PÉREZ LEÓN-DIANA PATRICIA GRILLO TURRIAGO;"/>
    <n v="3"/>
    <n v="3"/>
    <n v="3"/>
    <n v="3"/>
    <n v="3"/>
    <n v="3"/>
    <n v="3"/>
    <n v="3"/>
    <n v="3"/>
    <n v="3"/>
    <n v="3"/>
    <n v="3"/>
    <s v="n/a"/>
    <s v="Residuos Hospitalarios"/>
    <s v="realizar capacitación de residuos hospitalarios y nueva normatividad "/>
  </r>
  <r>
    <n v="4667"/>
    <s v="6/19/26 9:30:15"/>
    <s v="6/19/26 9:35:47"/>
    <s v="anonymous"/>
    <m/>
    <m/>
    <s v="CAPACITACIÓN"/>
    <s v="Bioseguridad general"/>
    <x v="0"/>
    <s v="6/19/2026"/>
    <s v="Nadia Valentina "/>
    <s v="Caycedo Valencia "/>
    <s v="Cédula de Ciudadanía"/>
    <n v="1032503766"/>
    <n v="1032503766"/>
    <s v="Servimed Ips "/>
    <n v="823005326"/>
    <s v="Ingeniera Biomedica "/>
    <s v="BOGOTA DISTRITO CAPITAL"/>
    <n v="3206647497"/>
    <s v="caycedov94@gmail.com "/>
    <s v="PATRICIA PÉREZ LEÓN-DIANA PATRICIA GRILLO TURRIAGO;"/>
    <n v="4"/>
    <n v="4"/>
    <n v="4"/>
    <n v="4"/>
    <n v="4"/>
    <n v="4"/>
    <n v="4"/>
    <n v="4"/>
    <n v="4"/>
    <n v="4"/>
    <n v="4"/>
    <n v="4"/>
    <s v="Excelente trabajo "/>
    <s v="Estándar 3. Dotación Resolución 3100 de 2019 (Equipos biomédicos)"/>
    <s v="3100 del 2019 en equipos medicos "/>
  </r>
  <r>
    <n v="4668"/>
    <s v="6/19/26 9:31:16"/>
    <s v="6/19/26 9:35:54"/>
    <s v="anonymous"/>
    <m/>
    <m/>
    <s v="CAPACITACIÓN"/>
    <s v="Bioseguridad general"/>
    <x v="3"/>
    <s v="6/19/2026"/>
    <s v="SONIA ROSMIRA "/>
    <s v="VILLAMARIN PINTO "/>
    <s v="Cédula de Ciudadanía"/>
    <n v="52872467"/>
    <n v="52872467"/>
    <s v="DAPRE DEPARTAMENTO ADMINISTRATIVO DE LA PRESIDENCIA DE LA REPUBLICA "/>
    <n v="89999990830"/>
    <s v="AUXILIAR ADMINISTRATIVO "/>
    <s v="BOGOTA DISTRITO CAPITAL"/>
    <n v="3390"/>
    <s v="SONIAVILLAMARIN@PRESIDENCIA.COG.CO"/>
    <s v="PATRICIA PÉREZ LEÓN-DIANA PATRICIA GRILLO TURRIAGO;"/>
    <n v="4"/>
    <n v="4"/>
    <n v="4"/>
    <n v="4"/>
    <n v="4"/>
    <n v="4"/>
    <n v="4"/>
    <n v="4"/>
    <n v="4"/>
    <n v="4"/>
    <n v="4"/>
    <n v="4"/>
    <s v=" NA"/>
    <s v="Bioseguridad en Odontología"/>
    <s v="Bioseguridad en Odontología"/>
  </r>
  <r>
    <n v="4669"/>
    <s v="6/19/26 9:30:11"/>
    <s v="6/19/26 9:36:34"/>
    <s v="anonymous"/>
    <m/>
    <m/>
    <s v="CAPACITACIÓN"/>
    <s v="Bioseguridad general"/>
    <x v="1"/>
    <s v="6/19/2026"/>
    <s v="Katherine "/>
    <s v="Rojas Rincon"/>
    <s v="Cédula de Ciudadanía"/>
    <n v="1001218810"/>
    <n v="1001218810"/>
    <s v="Dr. Alejandro Ortiz Obregon"/>
    <n v="79324039"/>
    <s v="Auxiliar Administrativo "/>
    <s v="BOGOTA DISTRITO CAPITAL"/>
    <s v="322877953- 3152992021"/>
    <s v="katherojasrincon.22@gmail.com"/>
    <s v="PATRICIA PÉREZ LEÓN-DIANA PATRICIA GRILLO TURRIAGO;"/>
    <n v="4"/>
    <n v="4"/>
    <n v="4"/>
    <n v="4"/>
    <n v="4"/>
    <n v="4"/>
    <n v="4"/>
    <n v="4"/>
    <n v="4"/>
    <n v="4"/>
    <n v="4"/>
    <n v="4"/>
    <s v="ninguno todo esta muy bien organizados y se entiende muy bien el tema "/>
    <s v="Estándar 3. Dotación Resolución 3100 de 2019 (Equipos biomédicos)"/>
    <s v="sobe habilitación y temas referentes a que se debe tener "/>
  </r>
  <r>
    <n v="4670"/>
    <s v="6/19/26 9:31:26"/>
    <s v="6/19/26 9:36:41"/>
    <s v="anonymous"/>
    <m/>
    <m/>
    <s v="CAPACITACIÓN"/>
    <s v="Bioseguridad general"/>
    <x v="1"/>
    <s v="6/19/2026"/>
    <s v="María Camila "/>
    <s v="Rubio pinzon"/>
    <s v="Cédula de Ciudadanía"/>
    <n v="51868727"/>
    <n v="51868727"/>
    <s v="Consultorio odontológico "/>
    <n v="51868727"/>
    <s v="Odontologa "/>
    <s v="BOGOTA DISTRITO CAPITAL"/>
    <n v="3153343403"/>
    <s v="dra.camilarubio@gmail.com"/>
    <s v="PATRICIA PÉREZ LEÓN-DIANA PATRICIA GRILLO TURRIAGO;"/>
    <n v="4"/>
    <n v="4"/>
    <n v="4"/>
    <n v="4"/>
    <n v="4"/>
    <n v="4"/>
    <n v="4"/>
    <n v="4"/>
    <n v="4"/>
    <n v="4"/>
    <n v="4"/>
    <n v="4"/>
    <s v="Excelente "/>
    <s v="Bioseguridad General"/>
    <s v="Seguridad al paciente "/>
  </r>
  <r>
    <n v="4671"/>
    <s v="6/19/26 9:32:20"/>
    <s v="6/19/26 9:36:59"/>
    <s v="anonymous"/>
    <m/>
    <m/>
    <s v="CAPACITACIÓN"/>
    <s v="Bioseguridad general"/>
    <x v="0"/>
    <s v="6/19/2026"/>
    <s v="Indira nairobis "/>
    <s v="Ríos avilez "/>
    <s v="Cédula de Ciudadanía"/>
    <n v="1067893126"/>
    <n v="1067893126"/>
    <s v="Servimed IPS "/>
    <n v="830002272"/>
    <s v="Regente de farmacia "/>
    <s v="BOGOTA DISTRITO CAPITAL"/>
    <n v="3235861002"/>
    <s v="riosindira6@gmail.com"/>
    <s v="PATRICIA PÉREZ LEÓN-DIANA PATRICIA GRILLO TURRIAGO;"/>
    <n v="4"/>
    <n v="4"/>
    <n v="4"/>
    <n v="4"/>
    <n v="4"/>
    <n v="4"/>
    <n v="4"/>
    <n v="4"/>
    <n v="4"/>
    <n v="4"/>
    <n v="4"/>
    <n v="4"/>
    <s v="excelente "/>
    <s v="Estándar 4: Medicamentos, dispositivos Médicos e insumos"/>
    <s v="Estándar 4"/>
  </r>
  <r>
    <n v="4672"/>
    <s v="6/19/26 9:29:35"/>
    <s v="6/19/26 9:37:12"/>
    <s v="anonymous"/>
    <m/>
    <m/>
    <s v="CAPACITACIÓN"/>
    <s v="Bioseguridad general"/>
    <x v="1"/>
    <s v="6/19/2026"/>
    <s v="LUZ SHEILA "/>
    <s v="QUIÑONES CARDENAS"/>
    <s v="Cédula de Ciudadanía"/>
    <n v="51881094"/>
    <n v="51881094"/>
    <s v="LUZ SHEILA QUIÑONES CARDENAS"/>
    <n v="51881094"/>
    <s v="ODONTOLOGA"/>
    <s v="BOGOTA DISTRITO CAPITAL"/>
    <n v="3005549438"/>
    <s v="sheila_quinones@hotmail.com"/>
    <s v="PATRICIA PÉREZ LEÓN-DIANA PATRICIA GRILLO TURRIAGO;"/>
    <n v="4"/>
    <n v="4"/>
    <n v="4"/>
    <n v="4"/>
    <n v="4"/>
    <n v="4"/>
    <n v="4"/>
    <n v="4"/>
    <n v="4"/>
    <n v="4"/>
    <n v="4"/>
    <n v="4"/>
    <s v="Muchas gracias"/>
    <s v="Infraestructura"/>
    <s v="NA"/>
  </r>
  <r>
    <n v="4673"/>
    <s v="6/19/26 9:29:25"/>
    <s v="6/19/26 9:37:24"/>
    <s v="anonymous"/>
    <m/>
    <m/>
    <s v="CAPACITACIÓN"/>
    <s v="Bioseguridad general"/>
    <x v="1"/>
    <s v="6/19/2026"/>
    <s v="Magda Carolina"/>
    <s v="Vasquez Mendez "/>
    <s v="Cédula de Ciudadanía"/>
    <n v="53107751"/>
    <n v="53107751"/>
    <s v="Centro visual ortoptos"/>
    <n v="51655422"/>
    <s v="Auxiliar de optica"/>
    <s v="BOGOTA DISTRITO CAPITAL"/>
    <n v="3203424177"/>
    <s v="ortoptos@gmail.com"/>
    <s v="PATRICIA PÉREZ LEÓN-DIANA PATRICIA GRILLO TURRIAGO;"/>
    <n v="3"/>
    <n v="3"/>
    <n v="3"/>
    <n v="3"/>
    <n v="3"/>
    <n v="3"/>
    <n v="3"/>
    <n v="3"/>
    <n v="3"/>
    <n v="3"/>
    <n v="3"/>
    <n v="3"/>
    <s v="tocar el tema pgirasa"/>
    <s v="Ninguna de los anteriores"/>
    <s v="pgirasa"/>
  </r>
  <r>
    <n v="4674"/>
    <s v="6/19/26 9:30:06"/>
    <s v="6/19/26 9:37:28"/>
    <s v="anonymous"/>
    <m/>
    <m/>
    <s v="CAPACITACIÓN"/>
    <s v="Bioseguridad general"/>
    <x v="0"/>
    <s v="6/19/2026"/>
    <s v="NICOLAS"/>
    <s v="RODRIGUEZ GONZALEZ"/>
    <s v="Cédula de Ciudadanía"/>
    <n v="80015565"/>
    <n v="80015565"/>
    <s v="SERVIMED IPS"/>
    <n v="830002272"/>
    <s v="Coordinador de Farmacia"/>
    <s v="BOGOTA DISTRITO CAPITAL"/>
    <n v="3133550369"/>
    <s v="coordinacionfarmacia@servimedips.com"/>
    <s v="PATRICIA PÉREZ LEÓN-DIANA PATRICIA GRILLO TURRIAGO;"/>
    <n v="3"/>
    <n v="3"/>
    <n v="3"/>
    <n v="3"/>
    <n v="3"/>
    <n v="3"/>
    <n v="3"/>
    <n v="3"/>
    <n v="3"/>
    <n v="3"/>
    <n v="3"/>
    <n v="3"/>
    <s v="Gracias"/>
    <s v="Ninguna de los anteriores"/>
    <s v="NA"/>
  </r>
  <r>
    <n v="4675"/>
    <s v="6/19/26 9:31:12"/>
    <s v="6/19/26 9:37:34"/>
    <s v="anonymous"/>
    <m/>
    <m/>
    <s v="CAPACITACIÓN"/>
    <s v="Bioseguridad general"/>
    <x v="0"/>
    <s v="6/19/2026"/>
    <s v="MYRIAM  JOSEFINA "/>
    <s v="PABON CONTRERAS"/>
    <s v="Cédula de Ciudadanía"/>
    <n v="1094508669"/>
    <n v="1094508669"/>
    <s v="CENTRO ASISTENCIAL MADRE BERNARDA "/>
    <n v="860028947"/>
    <s v="AUX DE SERVICIOS GENERALES "/>
    <s v="BOGOTA DISTRITO CAPITAL"/>
    <n v="3212264280"/>
    <s v="pabon.mairim28@gmail.com"/>
    <s v="PATRICIA PÉREZ LEÓN-DIANA PATRICIA GRILLO TURRIAGO;"/>
    <n v="4"/>
    <n v="4"/>
    <n v="4"/>
    <n v="4"/>
    <n v="4"/>
    <n v="4"/>
    <n v="4"/>
    <n v="4"/>
    <n v="4"/>
    <n v="4"/>
    <n v="4"/>
    <n v="4"/>
    <s v="muy buena "/>
    <s v="Infraestructura"/>
    <s v="ok"/>
  </r>
  <r>
    <n v="4676"/>
    <s v="6/19/26 9:31:17"/>
    <s v="6/19/26 9:37:55"/>
    <s v="anonymous"/>
    <m/>
    <m/>
    <s v="CAPACITACIÓN"/>
    <s v="Bioseguridad general"/>
    <x v="1"/>
    <s v="6/19/2026"/>
    <s v="Ricardo Iván"/>
    <s v="Mora Ruiz"/>
    <s v="Cédula de Ciudadanía"/>
    <n v="79378789"/>
    <n v="79378789"/>
    <s v="Privada"/>
    <n v="79378789"/>
    <s v="Odontologo"/>
    <s v="BOGOTA DISTRITO CAPITAL"/>
    <n v="3132357365"/>
    <s v="agcespigas03@hotmail.com"/>
    <s v="PATRICIA PÉREZ LEÓN-DIANA PATRICIA GRILLO TURRIAGO;"/>
    <n v="4"/>
    <n v="4"/>
    <n v="4"/>
    <n v="4"/>
    <n v="4"/>
    <n v="4"/>
    <n v="4"/>
    <n v="4"/>
    <n v="4"/>
    <n v="4"/>
    <n v="4"/>
    <n v="4"/>
    <s v="Gracias por la guia"/>
    <s v="Estándar 3. Dotación Resolución 3100 de 2019 (Equipos biomédicos)"/>
    <s v="victimas abuso sexual"/>
  </r>
  <r>
    <n v="4677"/>
    <s v="6/19/26 9:31:09"/>
    <s v="6/19/26 9:37:57"/>
    <s v="anonymous"/>
    <m/>
    <m/>
    <s v="CAPACITACIÓN"/>
    <s v="Bioseguridad general"/>
    <x v="0"/>
    <s v="6/19/2026"/>
    <s v="Blanca Marleny "/>
    <s v="Murcia Damian "/>
    <s v="Cédula de Ciudadanía"/>
    <n v="40051856"/>
    <n v="40051856"/>
    <s v="Healthy CLINICAS de Adelgazamiento "/>
    <n v="900793968"/>
    <s v="auxiliar de  enfermeria "/>
    <s v="BOGOTA DISTRITO CAPITAL"/>
    <n v="3183470107"/>
    <s v="marleny11298@hotmail.com"/>
    <s v="PATRICIA PÉREZ LEÓN-DIANA PATRICIA GRILLO TURRIAGO;"/>
    <n v="4"/>
    <n v="4"/>
    <n v="4"/>
    <n v="4"/>
    <n v="4"/>
    <n v="4"/>
    <n v="4"/>
    <n v="4"/>
    <n v="4"/>
    <n v="4"/>
    <n v="4"/>
    <n v="4"/>
    <s v="na"/>
    <s v="Conozca el proceso sancionatorio"/>
    <s v="na"/>
  </r>
  <r>
    <n v="4678"/>
    <s v="6/19/26 9:30:37"/>
    <s v="6/19/26 9:38:01"/>
    <s v="anonymous"/>
    <m/>
    <m/>
    <s v="CAPACITACIÓN"/>
    <s v="Bioseguridad general"/>
    <x v="1"/>
    <s v="6/19/2026"/>
    <s v="Sandra Patricia"/>
    <s v="Rincón Mozo"/>
    <s v="Cédula de Ciudadanía"/>
    <n v="52796275"/>
    <n v="52796275"/>
    <s v="Consultorio Fisioterapia Sandra Rincón "/>
    <n v="527962753"/>
    <s v="Independiente "/>
    <s v="BOGOTA DISTRITO CAPITAL"/>
    <n v="3014449256"/>
    <s v="Ft.sandrarincon@gmail.com"/>
    <s v="PATRICIA PÉREZ LEÓN-DIANA PATRICIA GRILLO TURRIAGO;"/>
    <n v="4"/>
    <n v="4"/>
    <n v="4"/>
    <n v="4"/>
    <n v="4"/>
    <n v="4"/>
    <n v="4"/>
    <n v="4"/>
    <n v="4"/>
    <n v="4"/>
    <n v="4"/>
    <n v="4"/>
    <s v="Excelente "/>
    <s v="Bioseguridad General"/>
    <s v="Bioseguridad general "/>
  </r>
  <r>
    <n v="4679"/>
    <s v="6/19/26 9:29:57"/>
    <s v="6/19/26 9:38:07"/>
    <s v="anonymous"/>
    <m/>
    <m/>
    <s v="CAPACITACIÓN"/>
    <s v="Bioseguridad general"/>
    <x v="0"/>
    <s v="6/19/2026"/>
    <s v="Nicole "/>
    <s v="Amaya Ardila "/>
    <s v="Cédula de Ciudadanía"/>
    <n v="1232891463"/>
    <n v="1232891463"/>
    <s v="Centro Oftalmologico VGR SAS "/>
    <n v="900578072"/>
    <s v="Auxiliar Administrativo "/>
    <s v="Floridablanca (Santander)"/>
    <n v="3174328792"/>
    <s v="calidad@virgiliogalvis.com.co"/>
    <s v="PATRICIA PÉREZ LEÓN-DIANA PATRICIA GRILLO TURRIAGO;"/>
    <n v="3"/>
    <n v="3"/>
    <n v="4"/>
    <n v="4"/>
    <n v="4"/>
    <n v="4"/>
    <n v="3"/>
    <n v="3"/>
    <n v="3"/>
    <n v="4"/>
    <n v="4"/>
    <n v="4"/>
    <s v="Excelente trabajo"/>
    <s v="Pamec "/>
    <s v="Sistema de Información para la Calidad- Resolución 256 de 2016"/>
  </r>
  <r>
    <n v="4680"/>
    <s v="6/19/26 9:34:37"/>
    <s v="6/19/26 9:38:13"/>
    <s v="anonymous"/>
    <m/>
    <m/>
    <s v="CAPACITACIÓN"/>
    <s v="Bioseguridad general"/>
    <x v="0"/>
    <s v="6/19/2026"/>
    <s v="MARIAJOSE "/>
    <s v="ACEVEDO ROCHA "/>
    <s v="Cédula de Ciudadanía"/>
    <n v="1000836502"/>
    <n v="1000836502"/>
    <s v="SERVIMED IPS s.a"/>
    <n v="830002272"/>
    <s v="Gestor ambiental "/>
    <s v="BOGOTA DISTRITO CAPITAL"/>
    <n v="3007509224"/>
    <s v="gestionambiental@servimedips.com"/>
    <s v="PATRICIA PÉREZ LEÓN-DIANA PATRICIA GRILLO TURRIAGO;"/>
    <n v="4"/>
    <n v="4"/>
    <n v="4"/>
    <n v="4"/>
    <n v="4"/>
    <n v="4"/>
    <n v="4"/>
    <n v="4"/>
    <n v="4"/>
    <n v="4"/>
    <n v="4"/>
    <n v="4"/>
    <s v="Bueno todo "/>
    <s v="Bioseguridad General"/>
    <s v="Normativa 3100 2019"/>
  </r>
  <r>
    <n v="4681"/>
    <s v="6/19/26 9:34:09"/>
    <s v="6/19/26 9:38:31"/>
    <s v="anonymous"/>
    <m/>
    <m/>
    <s v="CAPACITACIÓN"/>
    <s v="Bioseguridad general"/>
    <x v="1"/>
    <s v="6/19/2026"/>
    <s v="Sandra patricia "/>
    <s v="Urrego barrera"/>
    <s v="Cédula de Ciudadanía"/>
    <n v="52079010"/>
    <n v="52079010"/>
    <s v="Sandra  patricia urrego barrera "/>
    <n v="52079010"/>
    <s v="Odontologa"/>
    <s v="BOGOTA DISTRITO CAPITAL"/>
    <n v="3114935877"/>
    <s v="sandrau118@gmail.com"/>
    <s v="PATRICIA PÉREZ LEÓN-DIANA PATRICIA GRILLO TURRIAGO;"/>
    <n v="4"/>
    <n v="4"/>
    <n v="4"/>
    <n v="4"/>
    <n v="4"/>
    <n v="4"/>
    <n v="4"/>
    <n v="4"/>
    <n v="4"/>
    <n v="4"/>
    <n v="4"/>
    <n v="4"/>
    <s v="Ninguna"/>
    <s v="Bioseguridad en Odontología"/>
    <s v="Ninguno"/>
  </r>
  <r>
    <n v="4682"/>
    <s v="6/19/26 9:34:29"/>
    <s v="6/19/26 9:38:31"/>
    <s v="anonymous"/>
    <m/>
    <m/>
    <s v="CAPACITACIÓN"/>
    <s v="Bioseguridad general"/>
    <x v="0"/>
    <s v="6/19/2026"/>
    <s v="LUZ GINNETH"/>
    <s v="CABALLERO MUÑOZ"/>
    <s v="Cédula de Ciudadanía"/>
    <n v="1233503896"/>
    <n v="1233503896"/>
    <s v="CENTRO MEDICO INTEGRAL CEMI SALUD OCUPACIONAL S.A.S "/>
    <n v="900892571"/>
    <s v="ASISTENTE DE GERENCIA "/>
    <s v="BOGOTA DISTRITO CAPITAL"/>
    <n v="3195974774"/>
    <s v="centromedicointegralsas@gmail.com"/>
    <s v="PATRICIA PÉREZ LEÓN-DIANA PATRICIA GRILLO TURRIAGO;"/>
    <n v="3"/>
    <n v="3"/>
    <n v="3"/>
    <n v="3"/>
    <n v="3"/>
    <n v="3"/>
    <n v="3"/>
    <n v="3"/>
    <n v="3"/>
    <n v="3"/>
    <n v="3"/>
    <n v="3"/>
    <s v="NA"/>
    <s v="Seguridad del Paciente IPS"/>
    <s v="ESTANDAR 6. HISTORIA CLINICA Y REGISTROS"/>
  </r>
  <r>
    <n v="4683"/>
    <s v="6/19/26 9:32:00"/>
    <s v="6/19/26 9:38:39"/>
    <s v="anonymous"/>
    <m/>
    <m/>
    <s v="CAPACITACIÓN"/>
    <s v="Bioseguridad general"/>
    <x v="1"/>
    <s v="6/19/2026"/>
    <s v="Carmenza"/>
    <s v="Torregrosa Corredor"/>
    <s v="Cédula de Ciudadanía"/>
    <n v="52783196"/>
    <n v="52783196"/>
    <s v="Dra Yenny Rojas "/>
    <n v="52045348"/>
    <s v="Auxiliar "/>
    <s v="BOGOTA DISTRITO CAPITAL"/>
    <n v="3053974627"/>
    <s v="Torregrosacarmenza@gmail.com"/>
    <s v="PATRICIA PÉREZ LEÓN-DIANA PATRICIA GRILLO TURRIAGO;"/>
    <n v="4"/>
    <n v="3"/>
    <n v="4"/>
    <n v="3"/>
    <n v="4"/>
    <n v="4"/>
    <n v="3"/>
    <n v="4"/>
    <n v="3"/>
    <n v="4"/>
    <n v="4"/>
    <n v="4"/>
    <s v="NA"/>
    <s v="Tecnovigilancia"/>
    <s v="Servicio al cliente "/>
  </r>
  <r>
    <n v="4684"/>
    <s v="6/19/26 9:35:02"/>
    <s v="6/19/26 9:38:42"/>
    <s v="anonymous"/>
    <m/>
    <m/>
    <s v="CAPACITACIÓN"/>
    <s v="Bioseguridad general"/>
    <x v="0"/>
    <s v="6/19/2026"/>
    <s v="Julieth"/>
    <s v="Ruiz Ortega "/>
    <s v="Cédula de Ciudadanía"/>
    <n v="53140451"/>
    <n v="53140451"/>
    <s v="Imed Health "/>
    <n v="901625769"/>
    <s v="Gerente "/>
    <s v="BOGOTA DISTRITO CAPITAL"/>
    <n v="3017593941"/>
    <s v="Juliruizortega@gmail.com"/>
    <s v="PATRICIA PÉREZ LEÓN-DIANA PATRICIA GRILLO TURRIAGO;"/>
    <n v="4"/>
    <n v="4"/>
    <n v="4"/>
    <n v="4"/>
    <n v="4"/>
    <n v="4"/>
    <n v="4"/>
    <n v="4"/>
    <n v="4"/>
    <n v="4"/>
    <n v="4"/>
    <n v="4"/>
    <s v="Muy buena "/>
    <s v="Guías de Práctica Clínica"/>
    <s v="Gpc"/>
  </r>
  <r>
    <n v="4685"/>
    <s v="6/19/26 9:35:43"/>
    <s v="6/19/26 9:38:51"/>
    <s v="anonymous"/>
    <m/>
    <m/>
    <s v="CAPACITACIÓN"/>
    <s v="Bioseguridad general"/>
    <x v="1"/>
    <s v="6/19/2026"/>
    <s v="Arleth Patricia"/>
    <s v="Villalba Camargo"/>
    <s v="Cédula de Ciudadanía"/>
    <n v="32795605"/>
    <n v="32795605"/>
    <s v="Estética dental Marcela Cortés "/>
    <n v="1136880387"/>
    <s v="Auxiliar de Odontologia "/>
    <s v="BOGOTA DISTRITO CAPITAL"/>
    <n v="3105626113"/>
    <s v="arlethvilla@hotmail.com"/>
    <s v="PATRICIA PÉREZ LEÓN-DIANA PATRICIA GRILLO TURRIAGO;"/>
    <n v="4"/>
    <n v="4"/>
    <n v="4"/>
    <n v="4"/>
    <n v="4"/>
    <n v="4"/>
    <n v="4"/>
    <n v="4"/>
    <n v="4"/>
    <n v="4"/>
    <n v="4"/>
    <n v="4"/>
    <s v="NA"/>
    <s v="Bioseguridad en Odontología"/>
    <s v="NA"/>
  </r>
  <r>
    <n v="4686"/>
    <s v="6/19/26 9:34:31"/>
    <s v="6/19/26 9:39:05"/>
    <s v="anonymous"/>
    <m/>
    <m/>
    <s v="CAPACITACIÓN"/>
    <s v="Bioseguridad general"/>
    <x v="1"/>
    <s v="6/19/2026"/>
    <s v="constanza "/>
    <s v="nieves rodriguez"/>
    <s v="Cédula de Ciudadanía"/>
    <n v="35409981"/>
    <n v="35409981"/>
    <s v="consultorio medico"/>
    <n v="35409981"/>
    <s v="medica general"/>
    <s v="zipaquira cundinamarca"/>
    <n v="3108091613"/>
    <s v="nievesconstanza@hotmail.com"/>
    <s v="PATRICIA PÉREZ LEÓN-DIANA PATRICIA GRILLO TURRIAGO;"/>
    <n v="4"/>
    <n v="4"/>
    <n v="4"/>
    <n v="4"/>
    <n v="4"/>
    <n v="4"/>
    <n v="4"/>
    <n v="4"/>
    <n v="4"/>
    <n v="4"/>
    <n v="4"/>
    <n v="4"/>
    <s v="excelente exposicion"/>
    <s v="Guías de Práctica Clínica"/>
    <s v="enfoque diferencial"/>
  </r>
  <r>
    <n v="4687"/>
    <s v="6/19/26 9:34:43"/>
    <s v="6/19/26 9:39:44"/>
    <s v="anonymous"/>
    <m/>
    <m/>
    <s v="CAPACITACIÓN"/>
    <s v="Bioseguridad general"/>
    <x v="1"/>
    <s v="6/19/2026"/>
    <s v="Karol "/>
    <s v="Soto Alvarado "/>
    <s v="Cédula de Ciudadanía"/>
    <n v="55305425"/>
    <n v="55305425"/>
    <s v="Odontologia Karol soto"/>
    <n v="553054257"/>
    <s v="Odontologa "/>
    <s v="BOGOTA DISTRITO CAPITAL"/>
    <n v="3197605041"/>
    <s v="Dra.karolsoto@outlook.com"/>
    <s v="PATRICIA PÉREZ LEÓN-DIANA PATRICIA GRILLO TURRIAGO;"/>
    <n v="4"/>
    <n v="4"/>
    <n v="4"/>
    <n v="4"/>
    <n v="4"/>
    <n v="4"/>
    <n v="4"/>
    <n v="4"/>
    <n v="4"/>
    <n v="4"/>
    <n v="4"/>
    <n v="4"/>
    <s v="Ninguno"/>
    <s v="Bioseguridad en Odontología"/>
    <s v="Infrastructure "/>
  </r>
  <r>
    <n v="4688"/>
    <s v="6/19/26 9:35:28"/>
    <s v="6/19/26 9:39:50"/>
    <s v="anonymous"/>
    <m/>
    <m/>
    <s v="CAPACITACIÓN"/>
    <s v="Bioseguridad general"/>
    <x v="1"/>
    <s v="6/19/2026"/>
    <s v="Yesica jimena"/>
    <s v="Bustos bustos"/>
    <s v="Cédula de Ciudadanía"/>
    <n v="1022999459"/>
    <n v="1022999459"/>
    <s v="Fernando duque y nancy gutierrez"/>
    <n v="79321599"/>
    <s v="Auxiliar odontologia"/>
    <s v="BOGOTA DISTRITO CAPITAL"/>
    <n v="3118637302"/>
    <s v="Bustos0916@gmail.com"/>
    <s v="PATRICIA PÉREZ LEÓN-DIANA PATRICIA GRILLO TURRIAGO;"/>
    <n v="4"/>
    <n v="4"/>
    <n v="4"/>
    <n v="4"/>
    <n v="4"/>
    <n v="4"/>
    <n v="4"/>
    <n v="4"/>
    <n v="4"/>
    <n v="4"/>
    <n v="4"/>
    <n v="4"/>
    <s v="Na"/>
    <s v="Conozca el proceso sancionatorio"/>
    <s v="Na"/>
  </r>
  <r>
    <n v="4689"/>
    <s v="6/19/26 9:34:44"/>
    <s v="6/19/26 9:39:56"/>
    <s v="anonymous"/>
    <m/>
    <m/>
    <s v="CAPACITACIÓN"/>
    <s v="Bioseguridad general"/>
    <x v="1"/>
    <s v="6/19/2026"/>
    <s v="Mariana "/>
    <s v="Mercado Hernandez"/>
    <s v="Cédula de Ciudadanía"/>
    <n v="1019099093"/>
    <n v="1019099093"/>
    <s v="Estética dental Marcela Cortes"/>
    <n v="1136880387"/>
    <s v="Auxiliar de odontologia"/>
    <s v="BOGOTA DISTRITO CAPITAL"/>
    <n v="3108098961"/>
    <s v="Marii0829.mm@gmail.com"/>
    <s v="PATRICIA PÉREZ LEÓN-DIANA PATRICIA GRILLO TURRIAGO;"/>
    <n v="4"/>
    <n v="4"/>
    <n v="4"/>
    <n v="4"/>
    <n v="4"/>
    <n v="4"/>
    <n v="4"/>
    <n v="4"/>
    <n v="4"/>
    <n v="4"/>
    <n v="4"/>
    <n v="4"/>
    <s v="Excelente capacitación "/>
    <s v="Bioseguridad General"/>
    <s v="Bioseguridad odontologica "/>
  </r>
  <r>
    <n v="4690"/>
    <s v="6/19/26 9:37:58"/>
    <s v="6/19/26 9:40:35"/>
    <s v="anonymous"/>
    <m/>
    <m/>
    <s v="CAPACITACIÓN"/>
    <s v="Bioseguridad general"/>
    <x v="0"/>
    <s v="6/19/2026"/>
    <s v="Diana Paola "/>
    <s v="Carranza Machado "/>
    <s v="Cédula de Ciudadanía"/>
    <n v="1032436756"/>
    <n v="1032436756"/>
    <s v="Centro de enfermedades hepáticas y Digestivas "/>
    <n v="900726935"/>
    <s v="Coordinación médica "/>
    <s v="BOGOTA DISTRITO CAPITAL"/>
    <n v="3114723343"/>
    <s v="dpcarranzam@unal.edu.co"/>
    <s v="PATRICIA PÉREZ LEÓN-DIANA PATRICIA GRILLO TURRIAGO;"/>
    <n v="4"/>
    <n v="4"/>
    <n v="4"/>
    <n v="4"/>
    <n v="4"/>
    <n v="4"/>
    <n v="4"/>
    <n v="4"/>
    <n v="4"/>
    <n v="4"/>
    <n v="4"/>
    <n v="4"/>
    <s v="NA"/>
    <s v="Infraestructura"/>
    <s v="NA"/>
  </r>
  <r>
    <n v="4691"/>
    <s v="6/19/26 9:30:35"/>
    <s v="6/19/26 9:40:44"/>
    <s v="anonymous"/>
    <m/>
    <m/>
    <s v="CAPACITACIÓN"/>
    <s v="Bioseguridad general"/>
    <x v="0"/>
    <s v="6/19/2026"/>
    <s v="Martha Elena"/>
    <s v="Montoya Betancurth"/>
    <s v="Cédula de Ciudadanía"/>
    <n v="51814087"/>
    <n v="51814087"/>
    <s v="Sociedad Pediatrica de los Andes"/>
    <n v="830071938"/>
    <s v="Regente de farmacia"/>
    <s v="BOGOTA DISTRITO CAPITAL"/>
    <n v="3214323205"/>
    <s v="membeta2@hotmail.com"/>
    <s v="PATRICIA PÉREZ LEÓN-DIANA PATRICIA GRILLO TURRIAGO;"/>
    <n v="4"/>
    <n v="4"/>
    <n v="4"/>
    <n v="4"/>
    <n v="4"/>
    <n v="4"/>
    <n v="4"/>
    <n v="4"/>
    <n v="4"/>
    <n v="4"/>
    <n v="4"/>
    <n v="4"/>
    <s v="Excelente..Muchas gracias"/>
    <s v="Estándar 3. Dotación Resolución 3100 de 2019 (Equipos biomédicos)"/>
    <s v="Farmacovigilancia"/>
  </r>
  <r>
    <n v="4692"/>
    <s v="6/19/26 9:37:53"/>
    <s v="6/19/26 9:40:46"/>
    <s v="anonymous"/>
    <m/>
    <m/>
    <s v="CAPACITACIÓN"/>
    <s v="Bioseguridad general"/>
    <x v="0"/>
    <s v="6/19/2026"/>
    <s v="Mónica "/>
    <s v="Piedrahita Escobar "/>
    <s v="Cédula de Ciudadanía"/>
    <n v="36066168"/>
    <n v="36066168"/>
    <s v="Oftalmolaser S.A "/>
    <n v="813010145"/>
    <s v="Coordinador de calidad "/>
    <s v="FLORENCIA  CAQUETA "/>
    <n v="3164427915"/>
    <s v="coordinacion.calidad@oftalmolasersa.com.co"/>
    <s v="PATRICIA PÉREZ LEÓN-DIANA PATRICIA GRILLO TURRIAGO;"/>
    <n v="4"/>
    <n v="4"/>
    <n v="4"/>
    <n v="4"/>
    <n v="4"/>
    <n v="4"/>
    <n v="4"/>
    <n v="4"/>
    <n v="4"/>
    <n v="4"/>
    <n v="4"/>
    <n v="4"/>
    <s v="Excelente "/>
    <s v="Tecnovigilancia"/>
    <s v="Todas las programadas "/>
  </r>
  <r>
    <n v="4693"/>
    <s v="6/19/26 9:32:13"/>
    <s v="6/19/26 9:40:56"/>
    <s v="anonymous"/>
    <m/>
    <m/>
    <s v="CAPACITACIÓN"/>
    <s v="Bioseguridad general"/>
    <x v="1"/>
    <s v="6/19/2026"/>
    <s v="Maria Fernanda Rincon Hernandez"/>
    <s v=" Rincon Hernandez"/>
    <s v="Cédula de Ciudadanía"/>
    <n v="1125548946"/>
    <n v="1125548946"/>
    <s v="Luisa fernanda suarez"/>
    <n v="1140876604"/>
    <s v="AUXILIAR DE ODONTOLOGIA"/>
    <s v="CHIA , CUNDINAMARCA"/>
    <n v="3014695093"/>
    <s v="FERNANDARINCON872@GMAIL.COM"/>
    <s v="PATRICIA PÉREZ LEÓN-DIANA PATRICIA GRILLO TURRIAGO;"/>
    <n v="3"/>
    <n v="3"/>
    <n v="4"/>
    <n v="4"/>
    <n v="4"/>
    <n v="4"/>
    <n v="4"/>
    <n v="4"/>
    <n v="4"/>
    <n v="4"/>
    <n v="4"/>
    <n v="4"/>
    <s v="NA"/>
    <s v="Bioseguridad General"/>
    <s v="NA"/>
  </r>
  <r>
    <n v="4694"/>
    <s v="6/19/26 9:36:22"/>
    <s v="6/19/26 9:41:02"/>
    <s v="anonymous"/>
    <m/>
    <m/>
    <s v="CAPACITACIÓN"/>
    <s v="Bioseguridad general"/>
    <x v="1"/>
    <s v="6/19/2026"/>
    <s v="NASDELLY "/>
    <s v="CAÑADULCE CASTILLO"/>
    <s v="Cédula de Ciudadanía"/>
    <n v="52466817"/>
    <n v="52466817"/>
    <s v="CONSULTORIO ODONTOLOGICO DRA JENNY ORTEGA VEGA "/>
    <n v="59832637"/>
    <s v="AUXILIAR ADMINISTRATIVO"/>
    <s v="BOGOTA DISTRITO CAPITAL"/>
    <n v="3125092102"/>
    <s v="naxcac79@gmail.com"/>
    <s v="PATRICIA PÉREZ LEÓN-DIANA PATRICIA GRILLO TURRIAGO;"/>
    <n v="4"/>
    <n v="4"/>
    <n v="4"/>
    <n v="4"/>
    <n v="4"/>
    <n v="4"/>
    <n v="4"/>
    <n v="4"/>
    <n v="4"/>
    <n v="4"/>
    <n v="4"/>
    <n v="4"/>
    <s v="N.A"/>
    <s v="Bioseguridad en Odontología"/>
    <s v="BIOSEGURIDAD EN ODONTOLOGIA"/>
  </r>
  <r>
    <n v="4695"/>
    <s v="6/19/26 9:39:00"/>
    <s v="6/19/26 9:41:03"/>
    <s v="anonymous"/>
    <m/>
    <m/>
    <s v="CAPACITACIÓN"/>
    <s v="Bioseguridad general"/>
    <x v="1"/>
    <s v="6/19/2026"/>
    <s v="Laura viviana "/>
    <s v="Arenas wilches"/>
    <s v="Cédula de Ciudadanía"/>
    <n v="1118547627"/>
    <n v="1118547627"/>
    <s v="Laura Arenas Wilches"/>
    <n v="1118547627"/>
    <s v="Ortodoncista"/>
    <s v="BOGOTA DISTRITO CAPITAL"/>
    <n v="3133072536"/>
    <s v="laurawilches05@gmail.com"/>
    <s v="PATRICIA PÉREZ LEÓN-DIANA PATRICIA GRILLO TURRIAGO;"/>
    <n v="3"/>
    <n v="4"/>
    <n v="4"/>
    <n v="4"/>
    <n v="4"/>
    <n v="4"/>
    <n v="4"/>
    <n v="4"/>
    <n v="4"/>
    <n v="4"/>
    <n v="4"/>
    <n v="3"/>
    <s v="Ninguno"/>
    <s v="Bioseguridad en Odontología"/>
    <s v="Odontologia"/>
  </r>
  <r>
    <n v="4696"/>
    <s v="6/19/26 9:35:13"/>
    <s v="6/19/26 9:41:08"/>
    <s v="anonymous"/>
    <m/>
    <m/>
    <s v="CAPACITACIÓN"/>
    <s v="Bioseguridad general"/>
    <x v="0"/>
    <s v="6/19/2026"/>
    <s v="Julieth Paola "/>
    <s v="Rodriguez Tolosa "/>
    <s v="Cédula de Ciudadanía"/>
    <n v="1014308289"/>
    <n v="1014308289"/>
    <s v="Forja Empresas "/>
    <n v="900162688"/>
    <s v="Analista de Calidad "/>
    <s v="BOGOTA DISTRITO CAPITAL"/>
    <n v="319467928"/>
    <s v="analistadeprocesos2@forjaempresas.com"/>
    <s v="PATRICIA PÉREZ LEÓN-DIANA PATRICIA GRILLO TURRIAGO;"/>
    <n v="4"/>
    <n v="4"/>
    <n v="4"/>
    <n v="4"/>
    <n v="4"/>
    <n v="4"/>
    <n v="4"/>
    <n v="4"/>
    <n v="4"/>
    <n v="4"/>
    <n v="4"/>
    <n v="4"/>
    <s v="NA"/>
    <s v="Residuos Hospitalarios"/>
    <s v="NA"/>
  </r>
  <r>
    <n v="4697"/>
    <s v="6/19/26 9:36:00"/>
    <s v="6/19/26 9:41:14"/>
    <s v="anonymous"/>
    <m/>
    <m/>
    <s v="CAPACITACIÓN"/>
    <s v="Bioseguridad general"/>
    <x v="0"/>
    <s v="6/19/2026"/>
    <s v="Lina Maria "/>
    <s v="Gutierrez Guevara "/>
    <s v="Cédula de Ciudadanía"/>
    <n v="40432445"/>
    <n v="40432445"/>
    <s v="Fertility Dreams"/>
    <n v="901653888"/>
    <s v="Jefe de enfermería "/>
    <s v="BOGOTA DISTRITO CAPITAL"/>
    <n v="3142373900"/>
    <s v="enfermeria@fertilitydreams.co"/>
    <s v="PATRICIA PÉREZ LEÓN-DIANA PATRICIA GRILLO TURRIAGO;"/>
    <n v="4"/>
    <n v="4"/>
    <n v="4"/>
    <n v="4"/>
    <n v="4"/>
    <n v="4"/>
    <n v="4"/>
    <n v="4"/>
    <n v="4"/>
    <n v="4"/>
    <n v="4"/>
    <n v="4"/>
    <s v="N/A"/>
    <s v="Seguridad del Paciente IPS"/>
    <s v="N/A"/>
  </r>
  <r>
    <n v="4698"/>
    <s v="6/19/26 9:37:59"/>
    <s v="6/19/26 9:41:24"/>
    <s v="anonymous"/>
    <m/>
    <m/>
    <s v="CAPACITACIÓN"/>
    <s v="Bioseguridad general"/>
    <x v="1"/>
    <s v="6/19/2026"/>
    <s v="Yolanda"/>
    <s v="Garcia Cardona"/>
    <s v="Cédula de Ciudadanía"/>
    <n v="51655422"/>
    <n v="51655422"/>
    <s v="Centro visual ortoptos"/>
    <n v="51655422"/>
    <s v="optometra"/>
    <s v="BOGOTA DISTRITO CAPITAL"/>
    <n v="3203424177"/>
    <s v="ortoptos@gmail.com"/>
    <s v="PATRICIA PÉREZ LEÓN-DIANA PATRICIA GRILLO TURRIAGO;"/>
    <n v="3"/>
    <n v="3"/>
    <n v="3"/>
    <n v="3"/>
    <n v="3"/>
    <n v="3"/>
    <n v="3"/>
    <n v="3"/>
    <n v="3"/>
    <n v="3"/>
    <n v="3"/>
    <n v="3"/>
    <s v="pgirasa"/>
    <s v="Ninguna de los anteriores"/>
    <s v="pgirasa"/>
  </r>
  <r>
    <n v="4699"/>
    <s v="6/19/26 9:30:54"/>
    <s v="6/19/26 9:41:29"/>
    <s v="anonymous"/>
    <m/>
    <m/>
    <s v="CAPACITACIÓN"/>
    <s v="Bioseguridad general"/>
    <x v="1"/>
    <s v="6/19/2026"/>
    <s v="ADRIANA"/>
    <s v="GÓMEZ DELGADO"/>
    <s v="Cédula de Ciudadanía"/>
    <n v="52312366"/>
    <n v="52312366"/>
    <s v="PROFESIONAL INDEPENDIENTE"/>
    <n v="52312366"/>
    <s v="OPTÓMETRA"/>
    <s v="BOGOTA DISTRITO CAPITAL"/>
    <n v="3106996914"/>
    <s v="adrigo76@hotmail.com"/>
    <s v="PATRICIA PÉREZ LEÓN-DIANA PATRICIA GRILLO TURRIAGO;"/>
    <n v="4"/>
    <n v="4"/>
    <n v="4"/>
    <n v="4"/>
    <n v="4"/>
    <n v="4"/>
    <n v="4"/>
    <n v="4"/>
    <n v="4"/>
    <n v="4"/>
    <n v="4"/>
    <n v="4"/>
    <s v="Son excelentes estas capacitaciones, nos refrescan temas y nos actualizan en nuevos conceptos. Muchas gracias. Felicitaciones."/>
    <s v="Estándar 3. Dotación Resolución 3100 de 2019 (Equipos biomédicos)"/>
    <s v="Humanización en los servicios de salud."/>
  </r>
  <r>
    <n v="4700"/>
    <s v="6/19/26 9:37:05"/>
    <s v="6/19/26 9:41:56"/>
    <s v="anonymous"/>
    <m/>
    <m/>
    <s v="CAPACITACIÓN"/>
    <s v="Bioseguridad general"/>
    <x v="1"/>
    <s v="6/19/2026"/>
    <s v="Yaneth"/>
    <s v="Rojas Corredor"/>
    <s v="Cédula de Ciudadanía"/>
    <n v="23561912"/>
    <n v="23561912"/>
    <s v="Luz Amparo Avellaneda Borda"/>
    <n v="41690582"/>
    <s v="Auxiliar en salud oral "/>
    <s v="BOGOTA DISTRITO CAPITAL"/>
    <n v="3143836721"/>
    <s v="corredorjanet978@gmail.com"/>
    <s v="PATRICIA PÉREZ LEÓN-DIANA PATRICIA GRILLO TURRIAGO;"/>
    <n v="3"/>
    <n v="3"/>
    <n v="3"/>
    <n v="3"/>
    <n v="3"/>
    <n v="3"/>
    <n v="3"/>
    <n v="4"/>
    <n v="4"/>
    <n v="3"/>
    <n v="3"/>
    <n v="3"/>
    <s v="Ninguna"/>
    <s v="Bioseguridad General"/>
    <s v="NA"/>
  </r>
  <r>
    <n v="4701"/>
    <s v="6/19/26 9:35:41"/>
    <s v="6/19/26 9:42:14"/>
    <s v="anonymous"/>
    <m/>
    <m/>
    <s v="CAPACITACIÓN"/>
    <s v="Bioseguridad general"/>
    <x v="1"/>
    <s v="6/19/2026"/>
    <s v="Nancy Eugenia"/>
    <s v="Gutierrez Cifuentes"/>
    <s v="Cédula de Ciudadanía"/>
    <n v="39784419"/>
    <n v="39784419"/>
    <s v="Nancy gutierrez"/>
    <n v="39784419"/>
    <s v="ortodoncista"/>
    <s v="BOGOTA DISTRITO CAPITAL"/>
    <n v="3173716687"/>
    <s v="clinicajucep@hotmail.com"/>
    <s v="PATRICIA PÉREZ LEÓN-DIANA PATRICIA GRILLO TURRIAGO;"/>
    <n v="4"/>
    <n v="4"/>
    <n v="4"/>
    <n v="4"/>
    <n v="4"/>
    <n v="4"/>
    <n v="4"/>
    <n v="4"/>
    <n v="4"/>
    <n v="4"/>
    <n v="4"/>
    <n v="4"/>
    <s v="na"/>
    <s v="Conozca el proceso sancionatorio"/>
    <s v="na"/>
  </r>
  <r>
    <n v="4702"/>
    <s v="6/19/26 9:34:38"/>
    <s v="6/19/26 9:42:23"/>
    <s v="anonymous"/>
    <m/>
    <m/>
    <s v="CAPACITACIÓN"/>
    <s v="Bioseguridad general"/>
    <x v="1"/>
    <s v="6/19/2026"/>
    <s v="Martha Lucia"/>
    <s v="Castro Amezquita "/>
    <s v="Cédula de Ciudadanía"/>
    <n v="52491732"/>
    <n v="52491732"/>
    <s v="Martha lucia Castro Amezquita "/>
    <n v="52491732"/>
    <s v="Odontóloga general"/>
    <s v="BOGOTA DISTRITO CAPITAL"/>
    <n v="3138927965"/>
    <s v="Marthaluc1305@hotmail.com"/>
    <s v="PATRICIA PÉREZ LEÓN-DIANA PATRICIA GRILLO TURRIAGO;"/>
    <n v="3"/>
    <n v="4"/>
    <n v="4"/>
    <n v="4"/>
    <n v="4"/>
    <n v="4"/>
    <n v="4"/>
    <n v="4"/>
    <n v="4"/>
    <n v="4"/>
    <n v="4"/>
    <n v="4"/>
    <s v="Felicitaciones muchas gracias "/>
    <s v="Bioseguridad en Odontología"/>
    <s v="NA"/>
  </r>
  <r>
    <n v="4703"/>
    <s v="6/19/26 9:38:58"/>
    <s v="6/19/26 9:43:23"/>
    <s v="anonymous"/>
    <m/>
    <m/>
    <s v="CAPACITACIÓN"/>
    <s v="Bioseguridad general"/>
    <x v="0"/>
    <s v="6/19/2026"/>
    <s v="Karina Andrea"/>
    <s v="Leyva Lara"/>
    <s v="Cédula de Ciudadanía"/>
    <n v="1032420679"/>
    <n v="1032420679"/>
    <s v="Servimed ips "/>
    <n v="830002272"/>
    <s v="Coordinadora de rehabilitación "/>
    <s v="BOGOTA DISTRITO CAPITAL"/>
    <n v="3502029295"/>
    <s v="Karinaleyvalara1@gmail.com"/>
    <s v="PATRICIA PÉREZ LEÓN-DIANA PATRICIA GRILLO TURRIAGO;"/>
    <n v="4"/>
    <n v="4"/>
    <n v="4"/>
    <n v="4"/>
    <n v="4"/>
    <n v="4"/>
    <n v="4"/>
    <n v="4"/>
    <n v="4"/>
    <n v="4"/>
    <n v="4"/>
    <n v="4"/>
    <s v="NA"/>
    <s v="Sistema de Información para la Calidad- Resolución 256 de 2016"/>
    <s v="NA"/>
  </r>
  <r>
    <n v="4705"/>
    <s v="6/19/26 9:29:46"/>
    <s v="6/19/26 9:43:30"/>
    <s v="anonymous"/>
    <m/>
    <m/>
    <s v="CAPACITACIÓN"/>
    <s v="Bioseguridad general"/>
    <x v="0"/>
    <s v="6/19/2026"/>
    <s v="AMIRA DE LA ROSA"/>
    <s v=" GARCIA RODRIGUEZ"/>
    <s v="Cédula de Ciudadanía"/>
    <n v="52258152"/>
    <n v="52258152"/>
    <s v="CLINICA CHIA"/>
    <n v="800900789"/>
    <s v="CORDINADORA DE ODONTOLOGIA"/>
    <s v="CHIA CUNDINAMARCA "/>
    <n v="3132202889"/>
    <s v="amtoga03@hotmail.com amira.garcia@zentria.com.co"/>
    <s v="PATRICIA PÉREZ LEÓN-DIANA PATRICIA GRILLO TURRIAGO;"/>
    <n v="3"/>
    <n v="3"/>
    <n v="3"/>
    <n v="3"/>
    <n v="3"/>
    <n v="3"/>
    <n v="3"/>
    <n v="3"/>
    <n v="3"/>
    <n v="3"/>
    <n v="3"/>
    <n v="3"/>
    <s v="NINGUNO "/>
    <s v="Resolución 3100 de 2019"/>
    <s v="NA"/>
  </r>
  <r>
    <n v="4706"/>
    <s v="6/19/26 9:36:50"/>
    <s v="6/19/26 9:44:19"/>
    <s v="anonymous"/>
    <m/>
    <m/>
    <s v="CAPACITACIÓN"/>
    <s v="Bioseguridad general"/>
    <x v="1"/>
    <s v="6/19/2026"/>
    <s v="maria eugenia"/>
    <s v=" yances borja"/>
    <s v="Cédula de Ciudadanía"/>
    <n v="50977936"/>
    <n v="50977936"/>
    <s v="profesional independiente"/>
    <n v="50977936"/>
    <s v="odontologa"/>
    <s v="BOGOTA DISTRITO CAPITAL"/>
    <n v="3213163703"/>
    <s v="myancesortodoncia@gmail.com"/>
    <s v="PATRICIA PÉREZ LEÓN-DIANA PATRICIA GRILLO TURRIAGO;"/>
    <n v="3"/>
    <n v="3"/>
    <n v="3"/>
    <n v="3"/>
    <n v="3"/>
    <n v="3"/>
    <n v="3"/>
    <n v="3"/>
    <n v="3"/>
    <n v="3"/>
    <n v="3"/>
    <n v="3"/>
    <s v="no"/>
    <s v="Conozca el proceso sancionatorio"/>
    <s v="no"/>
  </r>
  <r>
    <n v="4707"/>
    <s v="6/19/26 9:39:26"/>
    <s v="6/19/26 9:44:34"/>
    <s v="anonymous"/>
    <m/>
    <m/>
    <s v="CAPACITACIÓN"/>
    <s v="Bioseguridad general"/>
    <x v="2"/>
    <s v="6/19/2026"/>
    <s v="ARGENIS ISABEL "/>
    <s v=" OCHOA DELGADO"/>
    <s v="Cédula de Ciudadanía"/>
    <n v="60261721"/>
    <n v="60261721"/>
    <s v="ECOPETROL"/>
    <n v="899999068"/>
    <s v="AUDITORA ODONTO"/>
    <s v="CUCUTA NORTE DE SANTANDER "/>
    <n v="3108696350"/>
    <s v="argenisauditora@gmail.com"/>
    <s v="PATRICIA PÉREZ LEÓN-DIANA PATRICIA GRILLO TURRIAGO;"/>
    <n v="4"/>
    <n v="4"/>
    <n v="4"/>
    <n v="4"/>
    <n v="4"/>
    <n v="4"/>
    <n v="4"/>
    <n v="4"/>
    <n v="4"/>
    <n v="4"/>
    <n v="4"/>
    <n v="4"/>
    <s v="EXCELENTE CAPACITACION "/>
    <s v="Bioseguridad en Odontología"/>
    <s v="ESTERILIZACION"/>
  </r>
  <r>
    <n v="4708"/>
    <s v="6/19/26 9:40:33"/>
    <s v="6/19/26 9:44:45"/>
    <s v="anonymous"/>
    <m/>
    <m/>
    <s v="CAPACITACIÓN"/>
    <s v="Bioseguridad general"/>
    <x v="2"/>
    <s v="6/19/2026"/>
    <s v="Sixta Angelica "/>
    <s v="Sandoval Cely"/>
    <s v="Cédula de Ciudadanía"/>
    <n v="37277194"/>
    <n v="37277194"/>
    <s v="Ecopetrol"/>
    <n v="899999068"/>
    <s v="Auditoría "/>
    <s v="CUCUTA NORTE DE SANTANDER "/>
    <n v="3132512371"/>
    <s v="sixtas22@hotmail.com"/>
    <s v="PATRICIA PÉREZ LEÓN-DIANA PATRICIA GRILLO TURRIAGO;"/>
    <n v="4"/>
    <n v="4"/>
    <n v="4"/>
    <n v="4"/>
    <n v="4"/>
    <n v="4"/>
    <n v="4"/>
    <n v="4"/>
    <n v="4"/>
    <n v="4"/>
    <n v="4"/>
    <n v="4"/>
    <s v="Excelente tema"/>
    <s v="Sistema de Información para la Calidad- Resolución 256 de 2016"/>
    <s v="Calidad"/>
  </r>
  <r>
    <n v="4709"/>
    <s v="6/19/26 9:40:05"/>
    <s v="6/19/26 9:45:03"/>
    <s v="anonymous"/>
    <m/>
    <m/>
    <s v="CAPACITACIÓN"/>
    <s v="Bioseguridad general"/>
    <x v="0"/>
    <s v="6/19/2026"/>
    <s v="Maria del Pilar "/>
    <s v="Abarca Garzón "/>
    <s v="Cédula de Ciudadanía"/>
    <n v="52209893"/>
    <n v="52209893"/>
    <s v="Servimed IPS S A"/>
    <n v="830002272"/>
    <s v="SST"/>
    <s v="BOGOTA DISTRITO CAPITAL"/>
    <n v="3024359131"/>
    <s v="sst@servimedips.com"/>
    <s v="PATRICIA PÉREZ LEÓN-DIANA PATRICIA GRILLO TURRIAGO;"/>
    <n v="3"/>
    <n v="3"/>
    <n v="3"/>
    <n v="3"/>
    <n v="3"/>
    <n v="3"/>
    <n v="3"/>
    <n v="3"/>
    <n v="3"/>
    <n v="3"/>
    <n v="3"/>
    <n v="3"/>
    <s v="NA"/>
    <s v="Infraestructura"/>
    <s v="NA"/>
  </r>
  <r>
    <n v="4710"/>
    <s v="6/19/26 9:41:43"/>
    <s v="6/19/26 9:45:06"/>
    <s v="anonymous"/>
    <m/>
    <m/>
    <s v="CAPACITACIÓN"/>
    <s v="Bioseguridad general"/>
    <x v="1"/>
    <s v="6/19/2026"/>
    <s v="JENNY ELIZBETH"/>
    <s v="ORTEGA VEGA"/>
    <s v="Cédula de Ciudadanía"/>
    <n v="59832637"/>
    <n v="59832637"/>
    <s v="JENNY ELIZABETH ORTEGA VEGA"/>
    <n v="59832637"/>
    <s v="REHABILITADORA ORAL "/>
    <s v="BOGOTA DISTRITO CAPITAL"/>
    <n v="3125092102"/>
    <s v="consuldrajennyortregav@gmail.com"/>
    <s v="PATRICIA PÉREZ LEÓN-DIANA PATRICIA GRILLO TURRIAGO;"/>
    <n v="4"/>
    <n v="4"/>
    <n v="4"/>
    <n v="4"/>
    <n v="4"/>
    <n v="4"/>
    <n v="4"/>
    <n v="4"/>
    <n v="4"/>
    <n v="4"/>
    <n v="4"/>
    <n v="4"/>
    <s v="N.A"/>
    <s v="Bioseguridad en Odontología"/>
    <s v="BIOSEGURIDAD EN ODONTOLOGIA"/>
  </r>
  <r>
    <n v="4711"/>
    <s v="6/19/26 9:41:03"/>
    <s v="6/19/26 9:45:35"/>
    <s v="anonymous"/>
    <m/>
    <m/>
    <s v="CAPACITACIÓN"/>
    <s v="Bioseguridad general"/>
    <x v="0"/>
    <s v="6/19/2026"/>
    <s v="Edna Rocío "/>
    <s v="Cadena peña"/>
    <s v="Cédula de Ciudadanía"/>
    <n v="1031172868"/>
    <n v="1031172868"/>
    <s v="Neurona bebe "/>
    <n v="900544688"/>
    <s v="Servicio generales "/>
    <s v="BOGOTA DISTRITO CAPITAL"/>
    <n v="3225831591"/>
    <s v="roci2115j@gmail.com"/>
    <s v="PATRICIA PÉREZ LEÓN-DIANA PATRICIA GRILLO TURRIAGO;"/>
    <n v="4"/>
    <n v="4"/>
    <n v="4"/>
    <n v="4"/>
    <n v="4"/>
    <n v="4"/>
    <n v="4"/>
    <n v="4"/>
    <n v="4"/>
    <n v="4"/>
    <n v="4"/>
    <n v="4"/>
    <s v="Está capacitación está muy interesante y completa"/>
    <s v="Ninguna de los anteriores"/>
    <s v="Ninguno"/>
  </r>
  <r>
    <n v="4712"/>
    <s v="6/19/26 9:42:27"/>
    <s v="6/19/26 9:46:36"/>
    <s v="anonymous"/>
    <m/>
    <m/>
    <s v="CAPACITACIÓN"/>
    <s v="Bioseguridad general"/>
    <x v="0"/>
    <s v="6/19/2026"/>
    <s v="Jessica Camila "/>
    <s v="Corredor Lara "/>
    <s v="Cédula de Ciudadanía"/>
    <n v="1023029989"/>
    <n v="1023029989"/>
    <s v="Imedhealth SAS IPS"/>
    <n v="901625767"/>
    <s v="Analista de calidad"/>
    <s v="BOGOTA DISTRITO CAPITAL"/>
    <n v="3213686260"/>
    <s v="Camilacorredor96@gmail.com"/>
    <s v="PATRICIA PÉREZ LEÓN-DIANA PATRICIA GRILLO TURRIAGO;"/>
    <n v="4"/>
    <n v="4"/>
    <n v="4"/>
    <n v="4"/>
    <n v="4"/>
    <n v="4"/>
    <n v="4"/>
    <n v="4"/>
    <n v="4"/>
    <n v="4"/>
    <n v="4"/>
    <n v="4"/>
    <s v="NA"/>
    <s v="Seguridad del Paciente IPS"/>
    <s v="NA"/>
  </r>
  <r>
    <n v="4713"/>
    <s v="6/19/26 9:38:09"/>
    <s v="6/19/26 9:46:49"/>
    <s v="anonymous"/>
    <m/>
    <m/>
    <s v="CAPACITACIÓN"/>
    <s v="Bioseguridad general"/>
    <x v="0"/>
    <s v="6/19/2026"/>
    <s v="yolanda "/>
    <s v="vargas duarte "/>
    <s v="Cédula de Ciudadanía"/>
    <n v="28205573"/>
    <n v="28205573"/>
    <s v="centro asistencial madre bernarda "/>
    <n v="860028947"/>
    <s v="aux enfermeria "/>
    <s v="BOGOTA DISTRITO CAPITAL"/>
    <n v="3214855959"/>
    <s v="yolavargas123@hotmail.com"/>
    <s v="PATRICIA PÉREZ LEÓN-DIANA PATRICIA GRILLO TURRIAGO;"/>
    <n v="4"/>
    <n v="4"/>
    <n v="4"/>
    <n v="4"/>
    <n v="4"/>
    <n v="4"/>
    <n v="4"/>
    <n v="4"/>
    <n v="4"/>
    <n v="4"/>
    <n v="4"/>
    <n v="4"/>
    <s v="SUPER BUENA "/>
    <s v="Infraestructura"/>
    <s v="AIEP"/>
  </r>
  <r>
    <n v="4714"/>
    <s v="6/19/26 9:35:58"/>
    <s v="6/19/26 9:46:52"/>
    <s v="anonymous"/>
    <m/>
    <m/>
    <s v="CAPACITACIÓN"/>
    <s v="Bioseguridad general"/>
    <x v="0"/>
    <s v="6/19/2026"/>
    <s v="Lesly Johanna"/>
    <s v=" Rodríguez Bustos "/>
    <s v="Cédula de Ciudadanía"/>
    <n v="20740080"/>
    <n v="20740080"/>
    <s v="CLÍNICA DE ESPECIALISTAS EN SALUD MAFRA"/>
    <n v="901613137"/>
    <s v="Auxiliar de odontología e higiene oral"/>
    <s v="BOGOTA DISTRITO CAPITAL"/>
    <s v="601 5727655"/>
    <s v="auxiliar@clinicasmafra.com"/>
    <s v="PATRICIA PÉREZ LEÓN-DIANA PATRICIA GRILLO TURRIAGO;"/>
    <n v="4"/>
    <n v="4"/>
    <n v="4"/>
    <n v="4"/>
    <n v="4"/>
    <n v="4"/>
    <n v="4"/>
    <n v="4"/>
    <n v="4"/>
    <n v="4"/>
    <n v="4"/>
    <n v="4"/>
    <s v="Charla de como se debe recoger instrumental después de la consulta y quien debe hacerlo de acuerdo a los elementos "/>
    <s v="Seguridad del Paciente IPS"/>
    <s v="Residuos odontológicos"/>
  </r>
  <r>
    <n v="4715"/>
    <s v="6/19/26 9:38:23"/>
    <s v="6/19/26 9:47:40"/>
    <s v="anonymous"/>
    <m/>
    <m/>
    <s v="CAPACITACIÓN"/>
    <s v="Bioseguridad general"/>
    <x v="0"/>
    <s v="6/19/2026"/>
    <s v="nallive"/>
    <s v="rodriguez hincapie"/>
    <s v="Cédula de Ciudadanía"/>
    <n v="1033780681"/>
    <n v="1033780681"/>
    <s v="servimed ips"/>
    <n v="830002272"/>
    <s v="aprendiz auxiliar farmacia"/>
    <s v="BOGOTA DISTRITO CAPITAL"/>
    <n v="32229081324"/>
    <s v="nalliver3@gmail.com"/>
    <s v="PATRICIA PÉREZ LEÓN-DIANA PATRICIA GRILLO TURRIAGO;"/>
    <n v="4"/>
    <n v="4"/>
    <n v="4"/>
    <n v="4"/>
    <n v="4"/>
    <n v="4"/>
    <n v="4"/>
    <n v="4"/>
    <n v="4"/>
    <n v="4"/>
    <n v="4"/>
    <n v="4"/>
    <s v="me gusta tener auto cuidado me interesa esos tenemos y que  nos refuercen"/>
    <s v="Farmacovigilancia"/>
    <s v="fracovigilancia "/>
  </r>
  <r>
    <n v="4716"/>
    <s v="6/19/26 9:42:49"/>
    <s v="6/19/26 9:48:34"/>
    <s v="anonymous"/>
    <m/>
    <m/>
    <s v="CAPACITACIÓN"/>
    <s v="Bioseguridad general"/>
    <x v="0"/>
    <s v="6/19/2026"/>
    <s v="Pedro Andrés"/>
    <s v="Sánchez Acosta"/>
    <s v="Cédula de Ciudadanía"/>
    <n v="79586189"/>
    <n v="79586189"/>
    <s v="Forja IPS"/>
    <n v="900162688"/>
    <s v="Analista de Procesos"/>
    <s v="BOGOTA DISTRITO CAPITAL"/>
    <n v="6017447050"/>
    <s v="analistadeprocesos@forjaempresas.com"/>
    <s v="PATRICIA PÉREZ LEÓN-DIANA PATRICIA GRILLO TURRIAGO;"/>
    <n v="4"/>
    <n v="4"/>
    <n v="4"/>
    <n v="4"/>
    <n v="4"/>
    <n v="4"/>
    <n v="4"/>
    <n v="4"/>
    <n v="4"/>
    <n v="4"/>
    <n v="4"/>
    <n v="4"/>
    <s v="NA"/>
    <s v="Sistema de Información para la Calidad- Resolución 256 de 2016"/>
    <s v="NA"/>
  </r>
  <r>
    <n v="4717"/>
    <s v="6/19/26 9:40:42"/>
    <s v="6/19/26 9:48:48"/>
    <s v="anonymous"/>
    <m/>
    <m/>
    <s v="CAPACITACIÓN"/>
    <s v="Bioseguridad general"/>
    <x v="0"/>
    <s v="6/19/2026"/>
    <s v="Laura Daniela "/>
    <s v="Preciado Chacón "/>
    <s v="Cédula de Ciudadanía"/>
    <n v="1233894134"/>
    <n v="1233894134"/>
    <s v="FABLE UN MUNDO HECHO COLOR IPS  "/>
    <n v="901057565"/>
    <s v="Fonoaudióloga "/>
    <s v="BOGOTA DISTRITO CAPITAL"/>
    <n v="3154004283"/>
    <s v="lauradaniela.preciado@hotmail.com"/>
    <s v="PATRICIA PÉREZ LEÓN-DIANA PATRICIA GRILLO TURRIAGO;"/>
    <n v="4"/>
    <n v="4"/>
    <n v="3"/>
    <n v="4"/>
    <n v="3"/>
    <n v="4"/>
    <n v="4"/>
    <n v="3"/>
    <n v="4"/>
    <n v="4"/>
    <n v="4"/>
    <n v="3"/>
    <s v="NA"/>
    <s v="Guías de Práctica Clínica"/>
    <s v="NA"/>
  </r>
  <r>
    <n v="4718"/>
    <s v="6/19/26 9:46:36"/>
    <s v="6/19/26 9:49:01"/>
    <s v="anonymous"/>
    <m/>
    <m/>
    <s v="CAPACITACIÓN"/>
    <s v="Bioseguridad general"/>
    <x v="1"/>
    <s v="6/19/2026"/>
    <s v="Diana Marcela "/>
    <s v="Rodriguez Moya "/>
    <s v="Cédula de Ciudadanía"/>
    <n v="1024498791"/>
    <n v="1024498791"/>
    <s v="Diana Marcela Rodriguez Moya "/>
    <n v="1024498791"/>
    <s v="Odontologa "/>
    <s v="BOGOTA DISTRITO CAPITAL"/>
    <n v="3046097707"/>
    <s v="Goldensmile.602@gmail.com"/>
    <s v="PATRICIA PÉREZ LEÓN-DIANA PATRICIA GRILLO TURRIAGO;"/>
    <n v="3"/>
    <n v="4"/>
    <n v="3"/>
    <n v="4"/>
    <n v="3"/>
    <n v="4"/>
    <n v="3"/>
    <n v="4"/>
    <n v="3"/>
    <n v="4"/>
    <n v="3"/>
    <n v="4"/>
    <s v="Na"/>
    <s v="Residuos Hospitalarios"/>
    <s v="Na"/>
  </r>
  <r>
    <n v="4719"/>
    <s v="6/19/26 9:48:02"/>
    <s v="6/19/26 9:51:32"/>
    <s v="anonymous"/>
    <m/>
    <m/>
    <s v="CAPACITACIÓN"/>
    <s v="Bioseguridad general"/>
    <x v="1"/>
    <s v="6/19/2026"/>
    <s v="Yudy"/>
    <s v="Bejarano"/>
    <s v="Cédula de Ciudadanía"/>
    <n v="51853251"/>
    <n v="51853261"/>
    <s v="Independiente "/>
    <n v="51853261"/>
    <s v="Auditora "/>
    <s v="BOGOTA DISTRITO CAPITAL"/>
    <n v="3214537891"/>
    <s v="Yudyesbe@gmail.com"/>
    <s v="PATRICIA PÉREZ LEÓN-DIANA PATRICIA GRILLO TURRIAGO;"/>
    <n v="4"/>
    <n v="4"/>
    <n v="4"/>
    <n v="4"/>
    <n v="4"/>
    <n v="4"/>
    <n v="4"/>
    <n v="4"/>
    <n v="4"/>
    <n v="4"/>
    <n v="4"/>
    <n v="4"/>
    <s v="Todo muy bien "/>
    <s v="Guías de Práctica Clínica"/>
    <s v="Infraestructura "/>
  </r>
  <r>
    <n v="4720"/>
    <s v="6/19/26 9:41:28"/>
    <s v="6/19/26 9:52:11"/>
    <s v="anonymous"/>
    <m/>
    <m/>
    <s v="CAPACITACIÓN"/>
    <s v="Bioseguridad general"/>
    <x v="0"/>
    <s v="6/19/2026"/>
    <s v="Kimberly Samantha "/>
    <s v="Bernal Huertas "/>
    <s v="Cédula de Ciudadanía"/>
    <n v="1012423172"/>
    <n v="1012423172"/>
    <s v="Servimed IPS "/>
    <n v="830002272"/>
    <s v="Regente de Farmacia "/>
    <s v="BOGOTA DISTRITO CAPITAL"/>
    <n v="3193916270"/>
    <s v="samanthabernal1323@gmail.com"/>
    <s v="PATRICIA PÉREZ LEÓN-DIANA PATRICIA GRILLO TURRIAGO;"/>
    <n v="4"/>
    <n v="4"/>
    <n v="4"/>
    <n v="3"/>
    <n v="4"/>
    <n v="4"/>
    <n v="4"/>
    <n v="4"/>
    <n v="4"/>
    <n v="4"/>
    <n v="4"/>
    <n v="3"/>
    <s v="Ninguna "/>
    <s v="Estándar 4: Medicamentos, dispositivos Médicos e insumos"/>
    <s v="Farmacología "/>
  </r>
  <r>
    <n v="4721"/>
    <s v="6/19/26 9:46:20"/>
    <s v="6/19/26 9:52:23"/>
    <s v="anonymous"/>
    <m/>
    <m/>
    <s v="CAPACITACIÓN"/>
    <s v="Bioseguridad general"/>
    <x v="0"/>
    <s v="6/19/2026"/>
    <s v="Viviana Paola "/>
    <s v="Laguna"/>
    <s v="Cédula de Ciudadanía"/>
    <n v="1130666320"/>
    <n v="1130666320"/>
    <s v="Servimed IPS "/>
    <n v="830002272"/>
    <s v="Profesional de calidad "/>
    <s v="BOGOTA DISTRITO CAPITAL"/>
    <n v="3104678801"/>
    <s v="profesionalcalidadespecializado@servimedips.com"/>
    <s v="PATRICIA PÉREZ LEÓN-DIANA PATRICIA GRILLO TURRIAGO;"/>
    <n v="4"/>
    <n v="4"/>
    <n v="4"/>
    <n v="4"/>
    <n v="4"/>
    <n v="4"/>
    <n v="4"/>
    <n v="4"/>
    <n v="4"/>
    <n v="4"/>
    <n v="4"/>
    <n v="4"/>
    <s v="NInguno"/>
    <s v="Guías de Práctica Clínica"/>
    <s v="Guias de practica clinica "/>
  </r>
  <r>
    <n v="4722"/>
    <s v="6/19/26 9:49:56"/>
    <s v="6/19/26 9:52:59"/>
    <s v="anonymous"/>
    <m/>
    <m/>
    <s v="CAPACITACIÓN"/>
    <s v="Bioseguridad general"/>
    <x v="0"/>
    <s v="6/19/2026"/>
    <s v="Angie Carolina"/>
    <s v="García Cagua "/>
    <s v="Cédula de Ciudadanía"/>
    <n v="1000066010"/>
    <n v="1000066010"/>
    <s v="Fable: un mundo hecho color"/>
    <n v="901057565"/>
    <s v="Terapia ocupacional "/>
    <s v="BOGOTA DISTRITO CAPITAL"/>
    <n v="3044295438"/>
    <s v="anggarcia@unal.edu.co"/>
    <s v="PATRICIA PÉREZ LEÓN-DIANA PATRICIA GRILLO TURRIAGO;"/>
    <n v="3"/>
    <n v="3"/>
    <n v="3"/>
    <n v="3"/>
    <n v="3"/>
    <n v="3"/>
    <n v="3"/>
    <n v="3"/>
    <n v="3"/>
    <n v="3"/>
    <n v="3"/>
    <n v="3"/>
    <s v="NA"/>
    <s v="Conozca el proceso sancionatorio"/>
    <s v="NA"/>
  </r>
  <r>
    <n v="4723"/>
    <s v="6/19/26 9:39:07"/>
    <s v="6/19/26 9:57:09"/>
    <s v="anonymous"/>
    <m/>
    <m/>
    <s v="CAPACITACIÓN"/>
    <s v="Bioseguridad general"/>
    <x v="0"/>
    <s v="6/19/2026"/>
    <s v="solandi  briceida"/>
    <s v="Lara quinchua"/>
    <s v="Cédula de Ciudadanía"/>
    <n v="52617872"/>
    <n v="52517872"/>
    <s v="servimed ips"/>
    <n v="830002272"/>
    <s v="regente de farmacia"/>
    <s v="BOGOTA DISTRITO CAPITAL"/>
    <n v="3115185865"/>
    <s v="solbriceida@gmail.com"/>
    <s v="PATRICIA PÉREZ LEÓN-DIANA PATRICIA GRILLO TURRIAGO;"/>
    <n v="4"/>
    <n v="4"/>
    <n v="4"/>
    <n v="4"/>
    <n v="4"/>
    <n v="4"/>
    <n v="4"/>
    <n v="4"/>
    <n v="4"/>
    <n v="4"/>
    <n v="4"/>
    <n v="4"/>
    <s v="más capacitaciones"/>
    <s v="Estándar 4: Medicamentos, dispositivos Médicos e insumos"/>
    <s v="fármaco y tecnovogilamcis"/>
  </r>
  <r>
    <n v="4724"/>
    <s v="6/19/26 9:55:25"/>
    <s v="6/19/26 9:59:11"/>
    <s v="anonymous"/>
    <m/>
    <m/>
    <s v="CAPACITACIÓN"/>
    <s v="Bioseguridad general"/>
    <x v="1"/>
    <s v="6/19/2026"/>
    <s v="Jessica Johana"/>
    <s v="Traslaviña Perez"/>
    <s v="Cédula de Ciudadanía"/>
    <n v="1007861203"/>
    <n v="1007861203"/>
    <s v="Luz Amparo Avellaneda Borda"/>
    <n v="41690582"/>
    <s v="Auxiliar salud oral "/>
    <s v="BOGOTA DISTRITO CAPITAL"/>
    <n v="3212860379"/>
    <s v="johana21tras@gmail.com"/>
    <s v="PATRICIA PÉREZ LEÓN-DIANA PATRICIA GRILLO TURRIAGO;"/>
    <n v="4"/>
    <n v="4"/>
    <n v="4"/>
    <n v="4"/>
    <n v="4"/>
    <n v="4"/>
    <n v="4"/>
    <n v="4"/>
    <n v="4"/>
    <n v="4"/>
    <n v="4"/>
    <n v="4"/>
    <s v="NA"/>
    <s v="Conozca el proceso sancionatorio"/>
    <s v="NA"/>
  </r>
  <r>
    <n v="4725"/>
    <s v="6/19/26 9:58:05"/>
    <s v="6/19/26 10:00:02"/>
    <s v="anonymous"/>
    <m/>
    <m/>
    <s v="CAPACITACIÓN"/>
    <s v="Bioseguridad general"/>
    <x v="1"/>
    <s v="6/19/2026"/>
    <s v="Fernando "/>
    <s v="Duque Posada"/>
    <s v="Cédula de Ciudadanía"/>
    <n v="79321599"/>
    <n v="79321599"/>
    <s v="consultotio odontologico"/>
    <n v="79321599"/>
    <s v="odontologo"/>
    <s v="BOGOTA DISTRITO CAPITAL"/>
    <n v="3168779158"/>
    <s v="ferdupo@hotmail.com"/>
    <s v="PATRICIA PÉREZ LEÓN-DIANA PATRICIA GRILLO TURRIAGO;"/>
    <n v="4"/>
    <n v="4"/>
    <n v="4"/>
    <n v="4"/>
    <n v="3"/>
    <n v="3"/>
    <n v="3"/>
    <n v="3"/>
    <n v="3"/>
    <n v="4"/>
    <n v="4"/>
    <n v="4"/>
    <s v="na"/>
    <s v="Guías de Práctica Clínica"/>
    <s v="na"/>
  </r>
  <r>
    <n v="4726"/>
    <s v="6/19/26 10:00:02"/>
    <s v="6/19/26 10:02:14"/>
    <s v="anonymous"/>
    <m/>
    <m/>
    <s v="CAPACITACIÓN"/>
    <s v="Bioseguridad general"/>
    <x v="1"/>
    <s v="6/19/2026"/>
    <s v="Lizeth Natalia "/>
    <s v="Vanegas Pinzon "/>
    <s v="Cédula de Ciudadanía"/>
    <n v="1025140241"/>
    <n v="1025140241"/>
    <s v="Consultorio Tatiana leal"/>
    <n v="52973417"/>
    <s v="Esteticista"/>
    <s v="BOGOTA DISTRITO CAPITAL"/>
    <n v="3165516117"/>
    <s v="nataliapinzon0417@gmail.com"/>
    <s v="PATRICIA PÉREZ LEÓN-DIANA PATRICIA GRILLO TURRIAGO;"/>
    <n v="3"/>
    <n v="3"/>
    <n v="3"/>
    <n v="3"/>
    <n v="3"/>
    <n v="3"/>
    <n v="3"/>
    <n v="3"/>
    <n v="3"/>
    <n v="3"/>
    <n v="3"/>
    <n v="3"/>
    <s v="NA"/>
    <s v="Guías de Práctica Clínica"/>
    <s v="NA"/>
  </r>
  <r>
    <n v="4727"/>
    <s v="6/19/26 9:57:29"/>
    <s v="6/19/26 10:09:27"/>
    <s v="anonymous"/>
    <m/>
    <m/>
    <s v="CAPACITACIÓN"/>
    <s v="Bioseguridad general"/>
    <x v="1"/>
    <s v="6/19/2026"/>
    <s v="rocio del pilar "/>
    <s v="barragan"/>
    <s v="Cédula de Ciudadanía"/>
    <n v="51975973"/>
    <n v="51975973"/>
    <s v="rocio del pilar barragan"/>
    <n v="51975973"/>
    <s v="terapeuta respiratoria "/>
    <s v="BOGOTA DISTRITO CAPITAL"/>
    <n v="3227127725"/>
    <s v="rdbarragang@yahoo.es"/>
    <s v="PATRICIA PÉREZ LEÓN-DIANA PATRICIA GRILLO TURRIAGO;"/>
    <n v="4"/>
    <n v="4"/>
    <n v="4"/>
    <n v="4"/>
    <n v="4"/>
    <n v="4"/>
    <n v="4"/>
    <n v="4"/>
    <n v="4"/>
    <n v="4"/>
    <n v="4"/>
    <n v="4"/>
    <s v="excelente "/>
    <s v="Estándar 4: Medicamentos, dispositivos Médicos e insumos"/>
    <s v="na"/>
  </r>
  <r>
    <n v="4728"/>
    <s v="6/19/26 10:07:29"/>
    <s v="6/19/26 10:11:33"/>
    <s v="anonymous"/>
    <m/>
    <m/>
    <s v="CAPACITACIÓN"/>
    <s v="Bioseguridad general"/>
    <x v="1"/>
    <s v="6/19/2026"/>
    <s v="Jenny Maritza "/>
    <s v="Espinosa Ramirez"/>
    <s v="Cédula de Ciudadanía"/>
    <n v="40045272"/>
    <n v="40045272"/>
    <s v="Jenny Maritza Espinosa Ramirez "/>
    <n v="40045272"/>
    <s v="Fisioterapeuta "/>
    <s v="TUNJA BOYACA "/>
    <n v="3002201270"/>
    <s v="Spinsanar@gmail.com"/>
    <s v="PATRICIA PÉREZ LEÓN-DIANA PATRICIA GRILLO TURRIAGO;"/>
    <n v="3"/>
    <n v="3"/>
    <n v="3"/>
    <n v="3"/>
    <n v="3"/>
    <n v="3"/>
    <n v="3"/>
    <n v="3"/>
    <n v="3"/>
    <n v="3"/>
    <n v="3"/>
    <n v="3"/>
    <s v="Na"/>
    <s v="Seguridad del Paciente Profesional Independiente"/>
    <s v="Na"/>
  </r>
  <r>
    <n v="4729"/>
    <s v="6/19/26 10:08:19"/>
    <s v="6/19/26 10:14:06"/>
    <s v="anonymous"/>
    <m/>
    <m/>
    <s v="CAPACITACIÓN"/>
    <s v="Bioseguridad general"/>
    <x v="0"/>
    <s v="6/19/2026"/>
    <s v="GLORIA INES"/>
    <s v="PINEDA"/>
    <s v="Cédula de Ciudadanía"/>
    <n v="24303549"/>
    <n v="24303549"/>
    <s v="GRUPO EMPRESARIAL SALUD COLOMBIA"/>
    <n v="900514854"/>
    <s v="BACTRIOLOGA"/>
    <s v="BOGOTA DISTRITO CAPITAL"/>
    <n v="3114822068"/>
    <s v="labcliniciogloriainespineda@hotmail.com"/>
    <s v="PATRICIA PÉREZ LEÓN-DIANA PATRICIA GRILLO TURRIAGO;"/>
    <n v="4"/>
    <n v="4"/>
    <n v="4"/>
    <n v="4"/>
    <n v="4"/>
    <n v="4"/>
    <n v="4"/>
    <n v="4"/>
    <n v="4"/>
    <n v="4"/>
    <n v="4"/>
    <n v="4"/>
    <s v="excelente presentacion"/>
    <s v="Infraestructura"/>
    <s v="na"/>
  </r>
  <r>
    <n v="4730"/>
    <s v="6/19/26 9:32:13"/>
    <s v="6/19/26 10:22:21"/>
    <s v="anonymous"/>
    <m/>
    <m/>
    <s v="CAPACITACIÓN"/>
    <s v="Bioseguridad general"/>
    <x v="1"/>
    <s v="6/19/2026"/>
    <s v="LUISA FERNANDA"/>
    <s v="SUAREZ CASTAÑEDA"/>
    <s v="Cédula de Ciudadanía"/>
    <n v="1140876604"/>
    <n v="1140876604"/>
    <s v="lUISA FERNANDA SUAREZ"/>
    <n v="1140876604"/>
    <s v="PROPIETARIA DEL CONSULTORIO"/>
    <s v="CHIA CUNDINAMARCA"/>
    <n v="3134022065"/>
    <s v="LULA.2525@HOTMAIL.COM"/>
    <s v="PATRICIA PÉREZ LEÓN-DIANA PATRICIA GRILLO TURRIAGO;"/>
    <n v="3"/>
    <n v="4"/>
    <n v="4"/>
    <n v="4"/>
    <n v="4"/>
    <n v="4"/>
    <n v="4"/>
    <n v="4"/>
    <n v="4"/>
    <n v="4"/>
    <n v="4"/>
    <n v="4"/>
    <s v="NA"/>
    <s v="Bioseguridad en Odontología"/>
    <s v="NA"/>
  </r>
  <r>
    <n v="4731"/>
    <s v="6/19/26 10:35:39"/>
    <s v="6/19/26 10:38:14"/>
    <s v="anonymous"/>
    <m/>
    <m/>
    <s v="CAPACITACIÓN"/>
    <s v="Bioseguridad general"/>
    <x v="1"/>
    <s v="6/19/2026"/>
    <s v="ANDREA NATHALY "/>
    <s v="RUGE BALLESTEROS"/>
    <s v="Cédula de Ciudadanía"/>
    <n v="1031150908"/>
    <n v="1031150908"/>
    <s v="ANDREA NATHALY RUGE BALLESTEROS"/>
    <n v="1031150908"/>
    <s v="OPTOMETRA"/>
    <s v="BOGOTA DISTRITO CAPITAL"/>
    <n v="3007403787"/>
    <s v="direccioncientificasds@gmail.com"/>
    <s v="PATRICIA PÉREZ LEÓN-DIANA PATRICIA GRILLO TURRIAGO;"/>
    <n v="4"/>
    <n v="4"/>
    <n v="4"/>
    <n v="4"/>
    <n v="4"/>
    <n v="4"/>
    <n v="4"/>
    <n v="4"/>
    <n v="4"/>
    <n v="4"/>
    <n v="4"/>
    <n v="4"/>
    <s v="NA"/>
    <s v="Farmacovigilancia"/>
    <s v="NA"/>
  </r>
  <r>
    <n v="4732"/>
    <s v="6/19/26 10:59:57"/>
    <s v="6/19/26 11:08:21"/>
    <s v="anonymous"/>
    <m/>
    <m/>
    <s v="CAPACITACIÓN"/>
    <s v="Bioseguridad general"/>
    <x v="0"/>
    <s v="6/19/2026"/>
    <s v="KATTY"/>
    <s v="ANGARITA GARRIdo"/>
    <s v="Cédula de Ciudadanía"/>
    <n v="1015457492"/>
    <n v="1015457492"/>
    <s v="SERVIMED IPS"/>
    <n v="830002272"/>
    <s v="COORDINADORA  SERVIMED  UM OLAYA "/>
    <s v="BOGOTA DISTRITO CAPITAL"/>
    <n v="3118328821"/>
    <s v="UMOLAYA@SERVIMEDIPS.COM"/>
    <s v="PATRICIA PÉREZ LEÓN-DIANA PATRICIA GRILLO TURRIAGO;"/>
    <n v="4"/>
    <n v="4"/>
    <n v="4"/>
    <n v="4"/>
    <n v="4"/>
    <n v="4"/>
    <n v="4"/>
    <n v="4"/>
    <n v="4"/>
    <n v="4"/>
    <n v="4"/>
    <n v="4"/>
    <s v="."/>
    <s v="Bioseguridad General"/>
    <s v="."/>
  </r>
  <r>
    <n v="4733"/>
    <s v="6/19/26 11:11:01"/>
    <s v="6/19/26 11:13:21"/>
    <s v="anonymous"/>
    <m/>
    <m/>
    <s v="CAPACITACIÓN"/>
    <s v="Bioseguridad general"/>
    <x v="0"/>
    <s v="6/19/2026"/>
    <s v="SOLAYI ANDREA"/>
    <s v="OLIVOS ALVAREZ"/>
    <s v="Cédula de Ciudadanía"/>
    <n v="53001662"/>
    <n v="53001662"/>
    <s v="IPS GRUPO MOK SAS"/>
    <n v="901378224"/>
    <s v="ENFERMERA DE CALIDAD"/>
    <s v="BOGOTA DISTRITO CAPITAL"/>
    <n v="3223715204"/>
    <s v="solayiandreaolivos1984@gmail.com"/>
    <s v="PATRICIA PÉREZ LEÓN-DIANA PATRICIA GRILLO TURRIAGO;"/>
    <n v="4"/>
    <n v="4"/>
    <n v="4"/>
    <n v="4"/>
    <n v="4"/>
    <n v="4"/>
    <n v="4"/>
    <n v="4"/>
    <n v="4"/>
    <n v="4"/>
    <n v="4"/>
    <n v="4"/>
    <s v="NA"/>
    <s v="Residuos Hospitalarios"/>
    <s v="NA"/>
  </r>
  <r>
    <n v="4734"/>
    <s v="6/19/26 11:19:49"/>
    <s v="6/19/26 11:22:24"/>
    <s v="anonymous"/>
    <m/>
    <m/>
    <s v="CAPACITACIÓN"/>
    <s v="Bioseguridad general"/>
    <x v="1"/>
    <s v="6/19/2026"/>
    <s v="Sara"/>
    <s v="Delgadillo Barrera"/>
    <s v="Cédula de Ciudadanía"/>
    <n v="1032501751"/>
    <n v="1032501751"/>
    <s v="Sara Delgadillo Barrera"/>
    <n v="1032501751"/>
    <s v="odontologa"/>
    <s v="BOGOTA DISTRITO CAPITAL"/>
    <n v="3186683821"/>
    <s v="delgadillosarab@gmail.com"/>
    <s v="PATRICIA PÉREZ LEÓN-DIANA PATRICIA GRILLO TURRIAGO;"/>
    <n v="2"/>
    <n v="2"/>
    <n v="2"/>
    <n v="2"/>
    <n v="2"/>
    <n v="2"/>
    <n v="2"/>
    <n v="2"/>
    <n v="2"/>
    <n v="2"/>
    <n v="2"/>
    <n v="2"/>
    <s v="."/>
    <s v="Ninguna de los anteriores"/>
    <s v="."/>
  </r>
  <r>
    <n v="4735"/>
    <s v="6/19/26 11:20:08"/>
    <s v="6/19/26 11:22:59"/>
    <s v="anonymous"/>
    <m/>
    <m/>
    <s v="CAPACITACIÓN"/>
    <s v="Bioseguridad general"/>
    <x v="0"/>
    <s v="6/19/2026"/>
    <s v="Claudia Lucia "/>
    <s v="Penagos Solano "/>
    <s v="Cédula de Ciudadanía"/>
    <n v="52646120"/>
    <n v="52646120"/>
    <s v="Salud Integral El Lago"/>
    <n v="830014375"/>
    <s v="Bacterióloga "/>
    <s v="BOGOTA DISTRITO CAPITAL"/>
    <n v="3144141881"/>
    <s v="monyps30@yahoo.com "/>
    <s v="PATRICIA PÉREZ LEÓN-DIANA PATRICIA GRILLO TURRIAGO;"/>
    <n v="3"/>
    <n v="3"/>
    <n v="3"/>
    <n v="3"/>
    <n v="3"/>
    <n v="3"/>
    <n v="3"/>
    <n v="3"/>
    <n v="3"/>
    <n v="3"/>
    <n v="3"/>
    <n v="3"/>
    <s v="Na "/>
    <s v="Farmacovigilancia"/>
    <s v="Na "/>
  </r>
  <r>
    <n v="4736"/>
    <s v="6/19/26 11:20:23"/>
    <s v="6/19/26 11:23:04"/>
    <s v="anonymous"/>
    <m/>
    <m/>
    <s v="CAPACITACIÓN"/>
    <s v="Bioseguridad general"/>
    <x v="1"/>
    <s v="6/19/2026"/>
    <s v="ivonne melissa "/>
    <s v="medina callejas"/>
    <s v="Cédula de Ciudadanía"/>
    <n v="1030601601"/>
    <n v="1030601601"/>
    <s v="consultorio dra ivonne melissa medina callejas"/>
    <n v="1030601601"/>
    <s v="médico"/>
    <s v="BOGOTA DISTRITO CAPITAL"/>
    <n v="3102638266"/>
    <s v="dramelissa.goldenskin@gmail.com"/>
    <s v="PATRICIA PÉREZ LEÓN-DIANA PATRICIA GRILLO TURRIAGO;"/>
    <n v="3"/>
    <n v="3"/>
    <n v="3"/>
    <n v="3"/>
    <n v="3"/>
    <n v="3"/>
    <n v="3"/>
    <n v="3"/>
    <n v="3"/>
    <n v="3"/>
    <n v="3"/>
    <n v="3"/>
    <s v="."/>
    <s v="Guías de Práctica Clínica"/>
    <s v="seguridad del paciente PI"/>
  </r>
  <r>
    <n v="4737"/>
    <s v="6/19/26 11:23:10"/>
    <s v="6/19/26 11:26:51"/>
    <s v="anonymous"/>
    <m/>
    <m/>
    <s v="CAPACITACIÓN"/>
    <s v="Bioseguridad general"/>
    <x v="0"/>
    <s v="6/19/2026"/>
    <s v="YURI FERNANDA "/>
    <s v="GARZON INTENCIPA "/>
    <s v="Cédula de Ciudadanía"/>
    <n v="1007473674"/>
    <n v="1007473674"/>
    <s v="REESAG SAS - SYMMETRY PLASTIC SURGERY "/>
    <n v="901582380"/>
    <s v="AUXILIAR ADMINISTRATIVO "/>
    <s v="BOGOTA DISTRITO CAPITAL"/>
    <n v="3192637245"/>
    <s v="symmetry.sst@gmail.com "/>
    <s v="PATRICIA PÉREZ LEÓN-DIANA PATRICIA GRILLO TURRIAGO;"/>
    <n v="4"/>
    <n v="4"/>
    <n v="4"/>
    <n v="4"/>
    <n v="4"/>
    <n v="4"/>
    <n v="4"/>
    <n v="4"/>
    <n v="4"/>
    <n v="4"/>
    <n v="4"/>
    <n v="4"/>
    <s v="NA"/>
    <s v="Pamec "/>
    <s v="NA"/>
  </r>
  <r>
    <n v="4738"/>
    <s v="6/19/26 11:36:32"/>
    <s v="6/19/26 11:41:59"/>
    <s v="anonymous"/>
    <m/>
    <m/>
    <s v="CAPACITACIÓN"/>
    <s v="Bioseguridad general"/>
    <x v="1"/>
    <s v="6/19/2026"/>
    <s v="Paula arlein "/>
    <s v="Rodriguez montaño "/>
    <s v="Cédula de Ciudadanía"/>
    <n v="1030616065"/>
    <n v="1030616065"/>
    <s v="Paula arlein Rodriguez montaño "/>
    <n v="1030616065"/>
    <s v="Optometra"/>
    <s v="BOGOTA DISTRITO CAPITAL"/>
    <n v="3103229744"/>
    <s v="paularodriguezopto@gmail.com"/>
    <s v="PATRICIA PÉREZ LEÓN-DIANA PATRICIA GRILLO TURRIAGO;"/>
    <n v="3"/>
    <n v="3"/>
    <n v="3"/>
    <n v="3"/>
    <n v="3"/>
    <n v="3"/>
    <n v="3"/>
    <n v="3"/>
    <n v="3"/>
    <n v="3"/>
    <n v="3"/>
    <n v="3"/>
    <s v="NA"/>
    <s v="Seguridad del Paciente Profesional Independiente"/>
    <s v="NA"/>
  </r>
  <r>
    <n v="4739"/>
    <s v="6/19/26 9:30:44"/>
    <s v="6/19/26 11:43:08"/>
    <s v="anonymous"/>
    <m/>
    <m/>
    <s v="CAPACITACIÓN"/>
    <s v="Bioseguridad general"/>
    <x v="0"/>
    <s v="6/19/2026"/>
    <s v="Gladys Patricia "/>
    <s v="Salguero Prada"/>
    <s v="Cédula de Ciudadanía"/>
    <n v="65552931"/>
    <n v="65552931"/>
    <s v="SERVIMED IPS S.A."/>
    <n v="830002272"/>
    <s v="DIRECCION DE CALIDAD"/>
    <s v="BOGOTA DISTRITO CAPITAL"/>
    <n v="3142370866"/>
    <s v="direccioncalidad@servimedips.com"/>
    <s v="PATRICIA PÉREZ LEÓN-DIANA PATRICIA GRILLO TURRIAGO;"/>
    <n v="4"/>
    <n v="4"/>
    <n v="4"/>
    <n v="4"/>
    <n v="4"/>
    <n v="4"/>
    <n v="4"/>
    <n v="4"/>
    <n v="4"/>
    <n v="4"/>
    <n v="4"/>
    <n v="4"/>
    <s v="agradecimiento por la claridad en el tema"/>
    <s v="Estándar 3. Dotación Resolución 3100 de 2019 (Equipos biomédicos)"/>
    <s v="SUFICIENCIA DE EQUIPOS "/>
  </r>
  <r>
    <n v="4740"/>
    <s v="6/19/26 11:40:06"/>
    <s v="6/19/26 11:43:28"/>
    <s v="anonymous"/>
    <m/>
    <m/>
    <s v="CAPACITACIÓN"/>
    <s v="Bioseguridad general"/>
    <x v="1"/>
    <s v="6/19/2026"/>
    <s v="Ernesto"/>
    <s v="Correa Peña "/>
    <s v="Cédula de Ciudadanía"/>
    <n v="79146462"/>
    <n v="79146462"/>
    <s v="Ernesto Correa Peña "/>
    <n v="79146462"/>
    <s v="Medico "/>
    <s v="BOGOTA DISTRITO CAPITAL"/>
    <n v="3107770932"/>
    <s v="ercope2000@gmail.com"/>
    <s v="PATRICIA PÉREZ LEÓN-DIANA PATRICIA GRILLO TURRIAGO;"/>
    <n v="4"/>
    <n v="4"/>
    <n v="4"/>
    <n v="4"/>
    <n v="4"/>
    <n v="4"/>
    <n v="4"/>
    <n v="4"/>
    <n v="4"/>
    <n v="4"/>
    <n v="4"/>
    <n v="4"/>
    <s v="N/A"/>
    <s v="Estándar 3. Dotación Resolución 3100 de 2019 (Equipos biomédicos)"/>
    <s v="N/A"/>
  </r>
  <r>
    <n v="4741"/>
    <s v="6/19/26 11:44:31"/>
    <s v="6/19/26 11:46:26"/>
    <s v="anonymous"/>
    <m/>
    <m/>
    <s v="CAPACITACIÓN"/>
    <s v="Bioseguridad general"/>
    <x v="2"/>
    <s v="6/19/2026"/>
    <s v="NATHALIA"/>
    <s v="ARIAS P"/>
    <s v="Cédula de Ciudadanía"/>
    <n v="52955329"/>
    <n v="52955329"/>
    <s v="HG"/>
    <n v="52955329"/>
    <s v="LIDER DE CALIDAD"/>
    <s v="BOGOTA DISTRITO CAPITAL"/>
    <n v="3124560928"/>
    <s v="nathaariasp@gmail.com"/>
    <s v="PATRICIA PÉREZ LEÓN-DIANA PATRICIA GRILLO TURRIAGO;"/>
    <n v="4"/>
    <n v="4"/>
    <n v="4"/>
    <n v="4"/>
    <n v="4"/>
    <n v="4"/>
    <n v="4"/>
    <n v="4"/>
    <n v="4"/>
    <n v="4"/>
    <n v="4"/>
    <n v="4"/>
    <s v="NA"/>
    <s v="Sistema Único de Acreditación"/>
    <s v="NA"/>
  </r>
  <r>
    <n v="4742"/>
    <s v="6/19/26 11:46:02"/>
    <s v="6/19/26 11:54:17"/>
    <s v="anonymous"/>
    <m/>
    <m/>
    <s v="CAPACITACIÓN"/>
    <s v="Bioseguridad general"/>
    <x v="0"/>
    <s v="6/19/2026"/>
    <s v="Claudia Mercedes"/>
    <s v="Cubillos Rueda"/>
    <s v="Cédula de Ciudadanía"/>
    <n v="52153284"/>
    <n v="52153284"/>
    <s v="Servimed IPS"/>
    <n v="830002272"/>
    <s v="Coordinador unidad médica "/>
    <s v="BOGOTA DISTRITO CAPITAL"/>
    <n v="3103030959"/>
    <s v="claocubillos@gmail.com"/>
    <s v="PATRICIA PÉREZ LEÓN-DIANA PATRICIA GRILLO TURRIAGO;"/>
    <n v="4"/>
    <n v="4"/>
    <n v="4"/>
    <n v="4"/>
    <n v="4"/>
    <n v="4"/>
    <n v="4"/>
    <n v="4"/>
    <n v="4"/>
    <n v="4"/>
    <n v="4"/>
    <n v="4"/>
    <s v="Ninguna"/>
    <s v="Bioseguridad General"/>
    <s v="N"/>
  </r>
  <r>
    <n v="4743"/>
    <s v="6/19/26 11:48:54"/>
    <s v="6/19/26 11:57:05"/>
    <s v="anonymous"/>
    <m/>
    <m/>
    <s v="CAPACITACIÓN"/>
    <s v="Bioseguridad general"/>
    <x v="1"/>
    <s v="6/19/2026"/>
    <s v="Martha lucia "/>
    <s v="Navarro verjel"/>
    <s v="Cédula de Ciudadanía"/>
    <n v="51788256"/>
    <n v="51788256"/>
    <s v="Martha lucia navarro verjel "/>
    <n v="51788256"/>
    <s v="Odontóloga ortodoncista ortopedista maxilar"/>
    <s v="BOGOTA DISTRITO CAPITAL"/>
    <n v="3158285135"/>
    <s v="Tucia.1965@hotmail.com"/>
    <s v="PATRICIA PÉREZ LEÓN-DIANA PATRICIA GRILLO TURRIAGO;"/>
    <n v="4"/>
    <n v="4"/>
    <n v="4"/>
    <n v="4"/>
    <n v="4"/>
    <n v="4"/>
    <n v="4"/>
    <n v="4"/>
    <n v="4"/>
    <n v="4"/>
    <n v="4"/>
    <n v="4"/>
    <s v="Me pareció muy importante así fuera a nivel general, contestaron las preguntas, y tomé muchas cosas para mi desempeño profesional"/>
    <s v="Bioseguridad en Odontología"/>
    <s v="Todo lo correspondiente a odontologia"/>
  </r>
  <r>
    <n v="4744"/>
    <s v="6/20/26 9:31:24"/>
    <s v="6/20/26 9:34:08"/>
    <s v="anonymous"/>
    <m/>
    <m/>
    <s v="CAPACITACIÓN"/>
    <s v="Estándar 4. Medicamentos y dispositivos médicos"/>
    <x v="0"/>
    <s v="6/20/2026"/>
    <s v="blanca cecilia"/>
    <s v="niño tellez"/>
    <s v="Cédula de Ciudadanía"/>
    <n v="39755421"/>
    <n v="39755421"/>
    <s v="proteger ips"/>
    <n v="900434629"/>
    <s v="bacteriologa"/>
    <s v="BOGOTA DISTRITO CAPITAL"/>
    <n v="3124147040"/>
    <s v="blandesa@yahoo.es"/>
    <s v="OSCAR EDUARDO CARABALI MOSQUERA;"/>
    <n v="3"/>
    <n v="3"/>
    <n v="3"/>
    <n v="3"/>
    <n v="3"/>
    <n v="3"/>
    <n v="3"/>
    <n v="3"/>
    <n v="3"/>
    <n v="3"/>
    <n v="3"/>
    <n v="3"/>
    <s v="gracias"/>
    <s v="Pamec "/>
    <s v="sirho y rua"/>
  </r>
  <r>
    <n v="4745"/>
    <s v="6/20/26 9:31:26"/>
    <s v="6/20/26 9:34:10"/>
    <s v="anonymous"/>
    <m/>
    <m/>
    <s v="CAPACITACIÓN"/>
    <s v="Estándar 4. Medicamentos y dispositivos médicos"/>
    <x v="1"/>
    <s v="6/20/2026"/>
    <s v="Laura Viviana "/>
    <s v="Arenas Wilches"/>
    <s v="Cédula de Ciudadanía"/>
    <n v="118547627"/>
    <n v="1118547627"/>
    <s v="Laura Viviana Arenas Wilches"/>
    <n v="1118547627"/>
    <s v="Ortodoncista"/>
    <s v="BOGOTA DISTRITO CAPITAL"/>
    <n v="3133072536"/>
    <s v="laurawilches05@gmail.com"/>
    <s v="OSCAR EDUARDO CARABALI MOSQUERA;"/>
    <n v="3"/>
    <n v="4"/>
    <n v="4"/>
    <n v="4"/>
    <n v="4"/>
    <n v="4"/>
    <n v="4"/>
    <n v="4"/>
    <n v="4"/>
    <n v="4"/>
    <n v="4"/>
    <n v="4"/>
    <s v="Bueno"/>
    <s v="Bioseguridad en Odontología"/>
    <s v="Odontologia"/>
  </r>
  <r>
    <n v="4746"/>
    <s v="6/20/26 9:31:21"/>
    <s v="6/20/26 9:34:23"/>
    <s v="anonymous"/>
    <m/>
    <m/>
    <s v="CAPACITACIÓN"/>
    <s v="Estándar 4. Medicamentos y dispositivos médicos"/>
    <x v="1"/>
    <s v="6/20/2026"/>
    <s v="MARTHA LILIA "/>
    <s v="GARCIA CORREA"/>
    <s v="Cédula de Ciudadanía"/>
    <n v="35499925"/>
    <n v="35499925"/>
    <s v="MARTHA LILIA GARCIA CORREA"/>
    <n v="35499925"/>
    <s v="ODONTOLOGA"/>
    <s v="BOGOTA DISTRITO CAPITAL"/>
    <n v="3212354882"/>
    <s v="clinicasodontologicasporticos@yahoo.com"/>
    <s v="OSCAR EDUARDO CARABALI MOSQUERA;"/>
    <n v="4"/>
    <n v="4"/>
    <n v="4"/>
    <n v="4"/>
    <n v="4"/>
    <n v="4"/>
    <n v="4"/>
    <n v="4"/>
    <n v="4"/>
    <n v="4"/>
    <n v="4"/>
    <n v="4"/>
    <s v="NA"/>
    <s v="Bioseguridad en Odontología"/>
    <s v="NA"/>
  </r>
  <r>
    <n v="4747"/>
    <s v="6/20/26 9:32:05"/>
    <s v="6/20/26 9:34:36"/>
    <s v="anonymous"/>
    <m/>
    <m/>
    <s v="CAPACITACIÓN"/>
    <s v="Estándar 4. Medicamentos y dispositivos médicos"/>
    <x v="2"/>
    <s v="6/27/2026"/>
    <s v="Nathalia "/>
    <s v="Arias Paez"/>
    <s v="Cédula de Ciudadanía"/>
    <n v="52955329"/>
    <n v="52955329"/>
    <s v="hG"/>
    <n v="52955329"/>
    <s v="Lider de Calidad "/>
    <s v="BOGOTA DISTRITO CAPITAL"/>
    <n v="3124560928"/>
    <s v="nathaariasp@gmail.com"/>
    <s v="OSCAR EDUARDO CARABALI MOSQUERA;"/>
    <n v="4"/>
    <n v="4"/>
    <n v="4"/>
    <n v="4"/>
    <n v="4"/>
    <n v="4"/>
    <n v="4"/>
    <n v="4"/>
    <n v="4"/>
    <n v="4"/>
    <n v="4"/>
    <n v="4"/>
    <s v="Na"/>
    <s v="Guías de Práctica Clínica"/>
    <s v="Na"/>
  </r>
  <r>
    <n v="4748"/>
    <s v="6/20/26 9:32:01"/>
    <s v="6/20/26 9:34:43"/>
    <s v="anonymous"/>
    <m/>
    <m/>
    <s v="CAPACITACIÓN"/>
    <s v="Estándar 4. Medicamentos y dispositivos médicos"/>
    <x v="0"/>
    <s v="6/20/2026"/>
    <s v="Angie Carolina "/>
    <s v="García cagua"/>
    <s v="Cédula de Ciudadanía"/>
    <n v="1000066010"/>
    <n v="1000066010"/>
    <s v="Fable: un mundo hecho color"/>
    <n v="901057565"/>
    <s v="Terapia ocupacional "/>
    <s v="BOGOTA DISTRITO CAPITAL"/>
    <n v="3044295438"/>
    <s v="anggarcia@unal.edu.co"/>
    <s v="OSCAR EDUARDO CARABALI MOSQUERA;"/>
    <n v="3"/>
    <n v="3"/>
    <n v="3"/>
    <n v="3"/>
    <n v="3"/>
    <n v="3"/>
    <n v="3"/>
    <n v="3"/>
    <n v="3"/>
    <n v="3"/>
    <n v="3"/>
    <n v="3"/>
    <s v="NA"/>
    <s v="Farmacovigilancia"/>
    <s v="NA"/>
  </r>
  <r>
    <n v="4749"/>
    <s v="6/20/26 9:31:52"/>
    <s v="6/20/26 9:34:47"/>
    <s v="anonymous"/>
    <m/>
    <m/>
    <s v="CAPACITACIÓN"/>
    <s v="Estándar 4. Medicamentos y dispositivos médicos"/>
    <x v="1"/>
    <s v="6/20/2026"/>
    <s v="Derlin Dayana "/>
    <s v="Sáenz Noguera "/>
    <s v="Cédula de Ciudadanía"/>
    <n v="1007249241"/>
    <n v="1007249241"/>
    <s v="Independiente "/>
    <n v="1007249241"/>
    <s v="Auxiliar de odontología "/>
    <s v="BOGOTA DISTRITO CAPITAL"/>
    <n v="3214408946"/>
    <s v="ddsaenz14@gmail.com"/>
    <s v="OSCAR EDUARDO CARABALI MOSQUERA;"/>
    <n v="4"/>
    <n v="4"/>
    <n v="4"/>
    <n v="4"/>
    <n v="4"/>
    <n v="4"/>
    <n v="4"/>
    <n v="4"/>
    <n v="4"/>
    <n v="4"/>
    <n v="4"/>
    <n v="4"/>
    <s v="Esta bueno "/>
    <s v="Estándar 4: Medicamentos, dispositivos Médicos e insumos"/>
    <s v="Na"/>
  </r>
  <r>
    <n v="4750"/>
    <s v="6/20/26 9:32:37"/>
    <s v="6/20/26 9:35:11"/>
    <s v="anonymous"/>
    <m/>
    <m/>
    <s v="CAPACITACIÓN"/>
    <s v="Estándar 4. Medicamentos y dispositivos médicos"/>
    <x v="2"/>
    <s v="6/20/2026"/>
    <s v="Leidy"/>
    <s v="Grandas Niño"/>
    <s v="Cédula de Ciudadanía"/>
    <n v="1023890758"/>
    <n v="1023890768"/>
    <s v="Leidy Grandas niño"/>
    <n v="1023890757"/>
    <s v="Calidad"/>
    <s v="BOGOTA DISTRITO CAPITAL"/>
    <n v="3123090854"/>
    <s v="Lejograni@gmail.com"/>
    <s v="OSCAR EDUARDO CARABALI MOSQUERA;"/>
    <n v="4"/>
    <n v="4"/>
    <n v="4"/>
    <n v="4"/>
    <n v="4"/>
    <n v="4"/>
    <n v="4"/>
    <n v="4"/>
    <n v="4"/>
    <n v="4"/>
    <n v="4"/>
    <n v="4"/>
    <s v="Na"/>
    <s v="Telemedicina"/>
    <s v="Pasos a tener en cuenta durante apertura de ips"/>
  </r>
  <r>
    <n v="4751"/>
    <s v="6/20/26 9:32:00"/>
    <s v="6/20/26 9:35:15"/>
    <s v="anonymous"/>
    <m/>
    <m/>
    <s v="CAPACITACIÓN"/>
    <s v="Estándar 4. Medicamentos y dispositivos médicos"/>
    <x v="1"/>
    <s v="6/20/2026"/>
    <s v="Adolfo leon"/>
    <s v="Vega Rozo"/>
    <s v="Cédula de Ciudadanía"/>
    <n v="79053624"/>
    <n v="79053624"/>
    <s v="Profesional Independiente"/>
    <n v="79053624"/>
    <s v="Odontólogo "/>
    <s v="BOGOTA DISTRITO CAPITAL"/>
    <n v="3108061975"/>
    <s v="vecedentalvr@gmail.com"/>
    <s v="OSCAR EDUARDO CARABALI MOSQUERA;"/>
    <n v="4"/>
    <n v="4"/>
    <n v="4"/>
    <n v="4"/>
    <n v="4"/>
    <n v="4"/>
    <n v="4"/>
    <n v="4"/>
    <n v="4"/>
    <n v="4"/>
    <n v="4"/>
    <n v="4"/>
    <s v="Excelente "/>
    <s v="Guías de Práctica Clínica"/>
    <s v="Todos los estandares"/>
  </r>
  <r>
    <n v="4752"/>
    <s v="6/20/26 9:32:03"/>
    <s v="6/20/26 9:35:23"/>
    <s v="anonymous"/>
    <m/>
    <m/>
    <s v="CAPACITACIÓN"/>
    <s v="Estándar 4. Medicamentos y dispositivos médicos"/>
    <x v="0"/>
    <s v="6/20/2026"/>
    <s v="Jennyfer Andrea "/>
    <s v="Alvarez Perez "/>
    <s v="Cédula de Ciudadanía"/>
    <n v="1010186635"/>
    <n v="1010186635"/>
    <s v="Fable un Mundo Hecho Color IPS"/>
    <n v="901057565"/>
    <s v="Administradora "/>
    <s v="BOGOTA DISTRITO CAPITAL"/>
    <n v="3184480286"/>
    <s v="jennyfer.alvarez.perez.a@gmail.com"/>
    <s v="OSCAR EDUARDO CARABALI MOSQUERA;"/>
    <n v="4"/>
    <n v="4"/>
    <n v="4"/>
    <n v="4"/>
    <n v="4"/>
    <n v="4"/>
    <n v="4"/>
    <n v="4"/>
    <n v="4"/>
    <n v="4"/>
    <n v="4"/>
    <n v="4"/>
    <s v="NA"/>
    <s v="Telemedicina"/>
    <s v="Humanización "/>
  </r>
  <r>
    <n v="4753"/>
    <s v="6/20/26 9:31:22"/>
    <s v="6/20/26 9:35:23"/>
    <s v="anonymous"/>
    <m/>
    <m/>
    <s v="CAPACITACIÓN"/>
    <s v="Estándar 4. Medicamentos y dispositivos médicos"/>
    <x v="1"/>
    <s v="6/20/2026"/>
    <s v="Chang Sebastian "/>
    <s v="Nino Nunez"/>
    <s v="Cédula de Ciudadanía"/>
    <n v="80182707"/>
    <n v="80182707"/>
    <s v="Chang Sebastian Nino Nunez"/>
    <n v="80182707"/>
    <s v="Medico"/>
    <s v="BOGOTA DISTRITO CAPITAL"/>
    <n v="3008445815"/>
    <s v="djamilia.musul@gmail.com"/>
    <s v="OSCAR EDUARDO CARABALI MOSQUERA;"/>
    <n v="4"/>
    <n v="4"/>
    <n v="4"/>
    <n v="4"/>
    <n v="4"/>
    <n v="4"/>
    <n v="4"/>
    <n v="4"/>
    <n v="4"/>
    <n v="4"/>
    <n v="4"/>
    <n v="4"/>
    <s v="Muy clara la informacion"/>
    <s v="Seguridad del Paciente Profesional Independiente"/>
    <s v="NA"/>
  </r>
  <r>
    <n v="4754"/>
    <s v="6/20/26 9:31:26"/>
    <s v="6/20/26 9:35:33"/>
    <s v="anonymous"/>
    <m/>
    <m/>
    <s v="CAPACITACIÓN"/>
    <s v="Estándar 4. Medicamentos y dispositivos médicos"/>
    <x v="2"/>
    <s v="6/20/2026"/>
    <s v="María juliana "/>
    <s v="Preciado mena"/>
    <s v="Cédula de Ciudadanía"/>
    <n v="1023007650"/>
    <n v="1023007650"/>
    <s v="Ivan Bedoya "/>
    <n v="79408312"/>
    <s v="Auxiliar de odontología "/>
    <s v="BOGOTA DISTRITO CAPITAL"/>
    <n v="3152155863"/>
    <s v="juliana.mena1995@gmail.com"/>
    <s v="OSCAR EDUARDO CARABALI MOSQUERA;"/>
    <n v="3"/>
    <n v="3"/>
    <n v="3"/>
    <n v="3"/>
    <n v="3"/>
    <n v="3"/>
    <n v="3"/>
    <n v="3"/>
    <n v="3"/>
    <n v="3"/>
    <n v="3"/>
    <n v="3"/>
    <s v="NA"/>
    <s v="Residuos Hospitalarios"/>
    <s v="Na"/>
  </r>
  <r>
    <n v="4755"/>
    <s v="6/20/26 9:33:37"/>
    <s v="6/20/26 9:35:50"/>
    <s v="anonymous"/>
    <m/>
    <m/>
    <s v="CAPACITACIÓN"/>
    <s v="Estándar 4. Medicamentos y dispositivos médicos"/>
    <x v="0"/>
    <s v="6/20/2026"/>
    <s v="Fabiola "/>
    <s v="Camacho"/>
    <s v="Cédula de Ciudadanía"/>
    <n v="52260091"/>
    <n v="52260091"/>
    <s v="Fable IPS "/>
    <n v="901057565"/>
    <s v="Fonoaudióloga "/>
    <s v="BOGOTA DISTRITO CAPITAL"/>
    <n v="3102107714"/>
    <s v="fabiolacamachomartinez@hotmail.com"/>
    <s v="OSCAR EDUARDO CARABALI MOSQUERA;"/>
    <n v="4"/>
    <n v="4"/>
    <n v="4"/>
    <n v="4"/>
    <n v="4"/>
    <n v="4"/>
    <n v="4"/>
    <n v="4"/>
    <n v="4"/>
    <n v="4"/>
    <n v="4"/>
    <n v="4"/>
    <s v="NA"/>
    <s v="Guías de Práctica Clínica"/>
    <s v="NA"/>
  </r>
  <r>
    <n v="4756"/>
    <s v="6/20/26 9:31:58"/>
    <s v="6/20/26 9:35:58"/>
    <s v="anonymous"/>
    <m/>
    <m/>
    <s v="CAPACITACIÓN"/>
    <s v="Estándar 4. Medicamentos y dispositivos médicos"/>
    <x v="0"/>
    <s v="6/20/2026"/>
    <s v="Sulma Lorena"/>
    <s v="Martinez Estrada"/>
    <s v="Cédula de Ciudadanía"/>
    <n v="1022391488"/>
    <n v="1022391488"/>
    <s v="Clinica de Charry"/>
    <n v="900006808"/>
    <s v="Regente de Farmacia"/>
    <s v="BOGOTA DISTRITO CAPITAL"/>
    <n v="3046367658"/>
    <s v="lorens.martinez@hotmail.com"/>
    <s v="OSCAR EDUARDO CARABALI MOSQUERA;"/>
    <n v="4"/>
    <n v="4"/>
    <n v="4"/>
    <n v="4"/>
    <n v="4"/>
    <n v="4"/>
    <n v="4"/>
    <n v="4"/>
    <n v="4"/>
    <n v="4"/>
    <n v="4"/>
    <n v="4"/>
    <s v="NA"/>
    <s v="Ninguna de los anteriores"/>
    <s v="NA"/>
  </r>
  <r>
    <n v="4757"/>
    <s v="6/20/26 9:33:15"/>
    <s v="6/20/26 9:36:27"/>
    <s v="anonymous"/>
    <m/>
    <m/>
    <s v="CAPACITACIÓN"/>
    <s v="Estándar 4. Medicamentos y dispositivos médicos"/>
    <x v="0"/>
    <s v="6/20/2026"/>
    <s v="Nichole"/>
    <s v="Olaya Osorio"/>
    <s v="Cédula de Ciudadanía"/>
    <n v="1019150544"/>
    <n v="1019150544"/>
    <s v="Fable Un Mundo Hecho Color"/>
    <n v="901057565"/>
    <s v="Psicóloga"/>
    <s v="BOGOTA DISTRITO CAPITAL"/>
    <n v="3204049306"/>
    <s v="nicholeolaya@gmail.com"/>
    <s v="OSCAR EDUARDO CARABALI MOSQUERA;"/>
    <n v="4"/>
    <n v="3"/>
    <n v="4"/>
    <n v="4"/>
    <n v="3"/>
    <n v="4"/>
    <n v="4"/>
    <n v="3"/>
    <n v="4"/>
    <n v="4"/>
    <n v="3"/>
    <n v="3"/>
    <s v="NA"/>
    <s v="Guías de Práctica Clínica"/>
    <s v="Na"/>
  </r>
  <r>
    <n v="4758"/>
    <s v="6/20/26 9:32:25"/>
    <s v="6/20/26 9:36:34"/>
    <s v="anonymous"/>
    <m/>
    <m/>
    <s v="CAPACITACIÓN"/>
    <s v="Estándar 4. Medicamentos y dispositivos médicos"/>
    <x v="0"/>
    <s v="6/20/2026"/>
    <s v="NICOLAS ANDRES "/>
    <s v="RODRIGUEZ GONZALEZ"/>
    <s v="Cédula de Ciudadanía"/>
    <n v="80015565"/>
    <n v="80015565"/>
    <s v="SERVIMED IPS"/>
    <n v="830002272"/>
    <s v="COORDINADOR DE FARMACIA"/>
    <s v="BOGOTA DISTRITO CAPITAL"/>
    <n v="3133550369"/>
    <s v="narodriguezg@gmail.com"/>
    <s v="OSCAR EDUARDO CARABALI MOSQUERA;"/>
    <n v="4"/>
    <n v="4"/>
    <n v="4"/>
    <n v="4"/>
    <n v="4"/>
    <n v="4"/>
    <n v="4"/>
    <n v="4"/>
    <n v="4"/>
    <n v="4"/>
    <n v="4"/>
    <n v="4"/>
    <s v="na"/>
    <s v="Ninguna de los anteriores"/>
    <s v="na"/>
  </r>
  <r>
    <n v="4759"/>
    <s v="6/20/26 9:31:40"/>
    <s v="6/20/26 9:36:36"/>
    <s v="anonymous"/>
    <m/>
    <m/>
    <s v="CAPACITACIÓN"/>
    <s v="Estándar 4. Medicamentos y dispositivos médicos"/>
    <x v="2"/>
    <s v="6/20/2026"/>
    <s v="MARISOL"/>
    <s v="SALAZAR ARDILA"/>
    <s v="Cédula de Ciudadanía"/>
    <n v="39548035"/>
    <n v="39548035"/>
    <s v="MARISOL SALAZAR ARDILA"/>
    <n v="39548035"/>
    <s v="CALIDAD"/>
    <s v="BOGOTA DISTRITO CAPITAL"/>
    <n v="3204518818"/>
    <s v="marisolsalazarardila@gmail.com"/>
    <s v="OSCAR EDUARDO CARABALI MOSQUERA;"/>
    <n v="4"/>
    <n v="4"/>
    <n v="4"/>
    <n v="4"/>
    <n v="4"/>
    <n v="4"/>
    <n v="4"/>
    <n v="4"/>
    <n v="4"/>
    <n v="4"/>
    <n v="4"/>
    <n v="4"/>
    <s v="na"/>
    <s v="Estándar 3. Dotación Resolución 3100 de 2019 (Equipos biomédicos)"/>
    <s v="na"/>
  </r>
  <r>
    <n v="4760"/>
    <s v="6/20/26 9:32:05"/>
    <s v="6/20/26 9:36:41"/>
    <s v="anonymous"/>
    <m/>
    <m/>
    <s v="CAPACITACIÓN"/>
    <s v="Estándar 4. Medicamentos y dispositivos médicos"/>
    <x v="2"/>
    <s v="6/20/2026"/>
    <s v="Maria Amparo "/>
    <s v="Ramirez Reyes"/>
    <s v="Cédula de Ciudadanía"/>
    <n v="35465564"/>
    <n v="354655644"/>
    <s v="IPS  odontologica"/>
    <n v="3554655644"/>
    <s v="odontologa auditora en salud"/>
    <s v="IBAGUE TOLIMA "/>
    <n v="3187091063"/>
    <s v="odontomarr2022@gmail.com"/>
    <s v="OSCAR EDUARDO CARABALI MOSQUERA;"/>
    <n v="4"/>
    <n v="4"/>
    <n v="4"/>
    <n v="4"/>
    <n v="4"/>
    <n v="4"/>
    <n v="4"/>
    <n v="4"/>
    <n v="4"/>
    <n v="4"/>
    <n v="4"/>
    <n v="4"/>
    <s v="excelente"/>
    <s v="Pamec "/>
    <s v="radiologia odontologica"/>
  </r>
  <r>
    <n v="4761"/>
    <s v="6/20/26 9:31:23"/>
    <s v="6/20/26 9:36:52"/>
    <s v="anonymous"/>
    <m/>
    <m/>
    <s v="CAPACITACIÓN"/>
    <s v="Estándar 4. Medicamentos y dispositivos médicos"/>
    <x v="1"/>
    <s v="6/20/2026"/>
    <s v="DEYANIRA"/>
    <s v="BARRETO ABAUNZA"/>
    <s v="Cédula de Ciudadanía"/>
    <n v="23779979"/>
    <n v="32779979"/>
    <s v="CONSULTORIO ODONTOLOGICO"/>
    <n v="24022125"/>
    <s v="ODONTOLOGA"/>
    <s v="TUNJA BOYACA "/>
    <n v="3102025036"/>
    <s v="PILYBTO@GMAIL.COM"/>
    <s v="OSCAR EDUARDO CARABALI MOSQUERA;"/>
    <n v="3"/>
    <n v="3"/>
    <n v="3"/>
    <n v="3"/>
    <n v="3"/>
    <n v="3"/>
    <n v="3"/>
    <n v="3"/>
    <n v="3"/>
    <n v="3"/>
    <n v="3"/>
    <n v="3"/>
    <s v="NA"/>
    <s v="Seguridad del Paciente Profesional Independiente"/>
    <s v="NA"/>
  </r>
  <r>
    <n v="4762"/>
    <s v="6/20/26 9:34:33"/>
    <s v="6/20/26 9:36:53"/>
    <s v="anonymous"/>
    <m/>
    <m/>
    <s v="CAPACITACIÓN"/>
    <s v="Estándar 4. Medicamentos y dispositivos médicos"/>
    <x v="1"/>
    <s v="6/20/2026"/>
    <s v="CAROL VIVIANA "/>
    <s v="BAUTISTA BECERRA "/>
    <s v="Cédula de Ciudadanía"/>
    <n v="1019109317"/>
    <n v="1019109317"/>
    <s v="MARTHA LILIA GARCIA CORREA "/>
    <n v="35499925"/>
    <s v="AUXILIAR DE ODONTOLGIA "/>
    <s v="BOGOTA DISTRITO CAPITAL"/>
    <n v="3183883417"/>
    <s v="miluyvivis123@gmail.com"/>
    <s v="OSCAR EDUARDO CARABALI MOSQUERA;"/>
    <n v="4"/>
    <n v="4"/>
    <n v="4"/>
    <n v="4"/>
    <n v="4"/>
    <n v="4"/>
    <n v="4"/>
    <n v="4"/>
    <n v="4"/>
    <n v="4"/>
    <n v="4"/>
    <n v="4"/>
    <s v="na"/>
    <s v="Bioseguridad en Odontología"/>
    <s v="NA"/>
  </r>
  <r>
    <n v="4763"/>
    <s v="6/20/26 9:31:20"/>
    <s v="6/20/26 9:36:55"/>
    <s v="anonymous"/>
    <m/>
    <m/>
    <s v="CAPACITACIÓN"/>
    <s v="Estándar 4. Medicamentos y dispositivos médicos"/>
    <x v="2"/>
    <s v="6/20/2026"/>
    <s v="Sergio Alejandro "/>
    <s v="Arango Herrera "/>
    <s v="Cédula de Ciudadanía"/>
    <n v="1032385080"/>
    <n v="1032385080"/>
    <s v="Droguería Medimarkas "/>
    <n v="1032385080"/>
    <s v="Aux Farmacia "/>
    <s v="BOGOTA DISTRITO CAPITAL"/>
    <n v="3118709244"/>
    <s v="drogueriamedimarkas@gmail.com"/>
    <s v="OSCAR EDUARDO CARABALI MOSQUERA;"/>
    <n v="4"/>
    <n v="4"/>
    <n v="4"/>
    <n v="4"/>
    <n v="4"/>
    <n v="4"/>
    <n v="4"/>
    <n v="4"/>
    <n v="4"/>
    <n v="4"/>
    <n v="4"/>
    <n v="4"/>
    <s v="Buen manejo de explicación y buenos conocimientos "/>
    <s v="Farmacovigilancia"/>
    <s v="Medicamentos "/>
  </r>
  <r>
    <n v="4764"/>
    <s v="6/20/26 9:32:18"/>
    <s v="6/20/26 9:36:58"/>
    <s v="anonymous"/>
    <m/>
    <m/>
    <s v="CAPACITACIÓN"/>
    <s v="Estándar 4. Medicamentos y dispositivos médicos"/>
    <x v="0"/>
    <s v="6/20/2026"/>
    <s v="Laura Daniela "/>
    <s v="Preciado Chacón "/>
    <s v="Cédula de Ciudadanía"/>
    <n v="1233894134"/>
    <n v="1233894134"/>
    <s v="FABLE UN MUNDO HECHO COLOR IPS  "/>
    <n v="901057565"/>
    <s v="Fonoaudiológa "/>
    <s v="BOGOTA DISTRITO CAPITAL"/>
    <n v="3154004283"/>
    <s v="lauradaniela.preciado@hotmail.com"/>
    <s v="OSCAR EDUARDO CARABALI MOSQUERA;"/>
    <n v="4"/>
    <n v="4"/>
    <n v="3"/>
    <n v="4"/>
    <n v="3"/>
    <n v="4"/>
    <n v="3"/>
    <n v="4"/>
    <n v="4"/>
    <n v="3"/>
    <n v="3"/>
    <n v="4"/>
    <s v="NA"/>
    <s v="Humanización"/>
    <s v="NA"/>
  </r>
  <r>
    <n v="4765"/>
    <s v="6/20/26 9:31:21"/>
    <s v="6/20/26 9:37:01"/>
    <s v="anonymous"/>
    <m/>
    <m/>
    <s v="CAPACITACIÓN"/>
    <s v="Estándar 4. Medicamentos y dispositivos médicos"/>
    <x v="2"/>
    <s v="6/20/2026"/>
    <s v="ONEIDYS MILDRETH "/>
    <s v="JIMENEZ MORA"/>
    <s v="Cédula de Ciudadanía"/>
    <n v="1030548255"/>
    <n v="1030548255"/>
    <s v="ONEIDYS JIMENEZ"/>
    <n v="1030548255"/>
    <s v="AUXILIAR DE ODONTOLOGIA"/>
    <s v="BOGOTA DISTRITO CAPITAL"/>
    <n v="3164693672"/>
    <s v="onejimo0720@gmail.com"/>
    <s v="OSCAR EDUARDO CARABALI MOSQUERA;"/>
    <n v="4"/>
    <n v="4"/>
    <n v="4"/>
    <n v="4"/>
    <n v="4"/>
    <n v="4"/>
    <n v="4"/>
    <n v="4"/>
    <n v="4"/>
    <n v="4"/>
    <n v="4"/>
    <n v="4"/>
    <s v="muy amena"/>
    <s v="Guías de Práctica Clínica"/>
    <s v="esterilizacion"/>
  </r>
  <r>
    <n v="4766"/>
    <s v="6/20/26 9:31:26"/>
    <s v="6/20/26 9:37:16"/>
    <s v="anonymous"/>
    <m/>
    <m/>
    <s v="CAPACITACIÓN"/>
    <s v="Estándar 4. Medicamentos y dispositivos médicos"/>
    <x v="1"/>
    <s v="6/20/2026"/>
    <s v="Adriana "/>
    <s v="Ramos alvarez "/>
    <s v="Cédula de Ciudadanía"/>
    <n v="22738202"/>
    <n v="22738202"/>
    <s v="Adriana ramos alvarez "/>
    <n v="22738202"/>
    <s v="Odontologo "/>
    <s v="BOGOTA DISTRITO CAPITAL"/>
    <s v="313 642 3847 "/>
    <s v="Adrianaramos_1982@hotmail.com"/>
    <s v="OSCAR EDUARDO CARABALI MOSQUERA;"/>
    <n v="4"/>
    <n v="4"/>
    <n v="4"/>
    <n v="4"/>
    <n v="4"/>
    <n v="4"/>
    <n v="4"/>
    <n v="4"/>
    <n v="4"/>
    <n v="4"/>
    <n v="4"/>
    <n v="4"/>
    <s v="Ninguna"/>
    <s v="Infraestructura"/>
    <s v="Pamec"/>
  </r>
  <r>
    <n v="4767"/>
    <s v="6/20/26 9:31:34"/>
    <s v="6/20/26 9:37:24"/>
    <s v="anonymous"/>
    <m/>
    <m/>
    <s v="CAPACITACIÓN"/>
    <s v="Estándar 4. Medicamentos y dispositivos médicos"/>
    <x v="1"/>
    <s v="6/20/2026"/>
    <s v="JHOAM MELANY D"/>
    <s v="DUCUARA BLANCO "/>
    <s v="Cédula de Ciudadanía"/>
    <n v="1024503529"/>
    <n v="1024503529"/>
    <s v="JHOAM MELANY DUCUARA BLANCO "/>
    <n v="1024503529"/>
    <s v="ODONTÓLOGO "/>
    <s v="BOGOTA DISTRITO CAPITAL"/>
    <n v="3186505930"/>
    <s v="melany1914@yahoo.es"/>
    <s v="OSCAR EDUARDO CARABALI MOSQUERA;"/>
    <n v="4"/>
    <n v="4"/>
    <n v="3"/>
    <n v="4"/>
    <n v="4"/>
    <n v="4"/>
    <n v="4"/>
    <n v="4"/>
    <n v="4"/>
    <n v="4"/>
    <n v="4"/>
    <n v="4"/>
    <s v="Ninguno"/>
    <s v="Residuos Hospitalarios"/>
    <s v="Pgirasa"/>
  </r>
  <r>
    <n v="4768"/>
    <s v="6/20/26 9:31:27"/>
    <s v="6/20/26 9:37:27"/>
    <s v="anonymous"/>
    <m/>
    <m/>
    <s v="CAPACITACIÓN"/>
    <s v="Estándar 4. Medicamentos y dispositivos médicos"/>
    <x v="1"/>
    <s v="6/20/2026"/>
    <s v="Claudia Patricia "/>
    <s v="Cárdenas Fandiño "/>
    <s v="Cédula de Ciudadanía"/>
    <n v="52079950"/>
    <n v="52079950"/>
    <s v="Claudia Patricia Cárdenas Fandiño "/>
    <n v="52079950"/>
    <s v="Odontóloga"/>
    <s v="BOGOTA DISTRITO CAPITAL"/>
    <n v="3204880063"/>
    <s v="claupat3304@hotmail.com"/>
    <s v="OSCAR EDUARDO CARABALI MOSQUERA;"/>
    <n v="4"/>
    <n v="4"/>
    <n v="4"/>
    <n v="4"/>
    <n v="4"/>
    <n v="4"/>
    <n v="4"/>
    <n v="4"/>
    <n v="4"/>
    <n v="4"/>
    <n v="4"/>
    <n v="4"/>
    <s v="Excelente capacitación "/>
    <s v="Seguridad del Paciente Profesional Independiente"/>
    <s v="Residuos hospitalarios "/>
  </r>
  <r>
    <n v="4769"/>
    <s v="6/20/26 9:31:44"/>
    <s v="6/20/26 9:37:31"/>
    <s v="anonymous"/>
    <m/>
    <m/>
    <s v="CAPACITACIÓN"/>
    <s v="Estándar 4. Medicamentos y dispositivos médicos"/>
    <x v="0"/>
    <s v="6/20/2026"/>
    <s v="Carlos Andrés "/>
    <s v="Isaza Cardozo "/>
    <s v="Cédula de Ciudadanía"/>
    <n v="10189119"/>
    <n v="10189119"/>
    <s v="Unidad de estética dental SAS "/>
    <n v="830088051"/>
    <s v="Asistente de habilitación y calidad"/>
    <s v="BOGOTA DISTRITO CAPITAL"/>
    <n v="3012638598"/>
    <s v="caisazac@hotmail.com"/>
    <s v="OSCAR EDUARDO CARABALI MOSQUERA;"/>
    <n v="4"/>
    <n v="4"/>
    <n v="4"/>
    <n v="4"/>
    <n v="4"/>
    <n v="4"/>
    <n v="4"/>
    <n v="4"/>
    <n v="4"/>
    <n v="4"/>
    <n v="4"/>
    <n v="4"/>
    <s v="NA"/>
    <s v="Conozca el proceso sancionatorio"/>
    <s v="Guías de práctica clínica "/>
  </r>
  <r>
    <n v="4770"/>
    <s v="6/20/26 9:31:21"/>
    <s v="6/20/26 9:37:39"/>
    <s v="anonymous"/>
    <m/>
    <m/>
    <s v="CAPACITACIÓN"/>
    <s v="Estándar 4. Medicamentos y dispositivos médicos"/>
    <x v="1"/>
    <s v="6/20/2026"/>
    <s v="LUZ SHEILA"/>
    <s v="QUIÑONES CARDENAS"/>
    <s v="Cédula de Ciudadanía"/>
    <n v="51881094"/>
    <n v="51881094"/>
    <s v="LUZ SHEILA QUIÑONES CARDENAS"/>
    <n v="51881094"/>
    <s v="ODONTOLOGA"/>
    <s v="BOGOTA DISTRITO CAPITAL"/>
    <n v="3005549438"/>
    <s v="sheila_quinones@hotmail.com"/>
    <s v="OSCAR EDUARDO CARABALI MOSQUERA;"/>
    <n v="4"/>
    <n v="4"/>
    <n v="4"/>
    <n v="4"/>
    <n v="4"/>
    <n v="4"/>
    <n v="4"/>
    <n v="4"/>
    <n v="4"/>
    <n v="4"/>
    <n v="4"/>
    <n v="4"/>
    <s v="Muchas gracias"/>
    <s v="Farmacovigilancia"/>
    <s v="Tecnvigilancia"/>
  </r>
  <r>
    <n v="4771"/>
    <s v="6/20/26 9:33:16"/>
    <s v="6/20/26 9:37:44"/>
    <s v="anonymous"/>
    <m/>
    <m/>
    <s v="CAPACITACIÓN"/>
    <s v="Estándar 4. Medicamentos y dispositivos médicos"/>
    <x v="1"/>
    <s v="6/20/2026"/>
    <s v="LILIA JOYCE "/>
    <s v="ANGEL RIAÑO"/>
    <s v="Cédula de Ciudadanía"/>
    <n v="35414402"/>
    <n v="35414402"/>
    <s v="CONSULTORIO ODONTOLOGICO PARTICULAR"/>
    <n v="35414402"/>
    <s v="ORTODONCISTA"/>
    <s v="ZIPAQUIRA CUNDINAMARCA "/>
    <n v="3105660468"/>
    <s v="cpaipag@yahoo.com"/>
    <s v="OSCAR EDUARDO CARABALI MOSQUERA;"/>
    <n v="3"/>
    <n v="4"/>
    <n v="3"/>
    <n v="4"/>
    <n v="3"/>
    <n v="3"/>
    <n v="4"/>
    <n v="3"/>
    <n v="3"/>
    <n v="4"/>
    <n v="3"/>
    <n v="4"/>
    <s v="NA"/>
    <s v="Conozca el proceso sancionatorio"/>
    <s v="NA"/>
  </r>
  <r>
    <n v="4772"/>
    <s v="6/20/26 9:33:35"/>
    <s v="6/20/26 9:38:04"/>
    <s v="anonymous"/>
    <m/>
    <m/>
    <s v="CAPACITACIÓN"/>
    <s v="Estándar 4. Medicamentos y dispositivos médicos"/>
    <x v="0"/>
    <s v="6/20/2026"/>
    <s v="Daniel Esteban"/>
    <s v="Ramirez Piramanrique "/>
    <s v="Cédula de Ciudadanía"/>
    <n v="1000789427"/>
    <n v="1000789427"/>
    <s v="Complejo Internacional de Cirugía Plástica "/>
    <n v="900218008"/>
    <s v="Tecnólogo biomédico "/>
    <s v="BOGOTA DISTRITO CAPITAL"/>
    <n v="3224033868"/>
    <s v="Danyelesteban246@gmail.com"/>
    <s v="OSCAR EDUARDO CARABALI MOSQUERA;"/>
    <n v="4"/>
    <n v="4"/>
    <n v="3"/>
    <n v="3"/>
    <n v="4"/>
    <n v="3"/>
    <n v="3"/>
    <n v="3"/>
    <n v="4"/>
    <n v="4"/>
    <n v="4"/>
    <n v="3"/>
    <s v="Buenos ejemplos"/>
    <s v="Pamec "/>
    <s v="Na"/>
  </r>
  <r>
    <n v="4773"/>
    <s v="6/20/26 9:34:46"/>
    <s v="6/20/26 9:38:08"/>
    <s v="anonymous"/>
    <m/>
    <m/>
    <s v="CAPACITACIÓN"/>
    <s v="Estándar 4. Medicamentos y dispositivos médicos"/>
    <x v="0"/>
    <s v="6/20/2026"/>
    <s v="Ana Lucia "/>
    <s v="Erazo Ceron "/>
    <s v="Cédula de Ciudadanía"/>
    <n v="1015392087"/>
    <n v="1015392087"/>
    <s v="Healthy "/>
    <n v="900793968"/>
    <s v="Auxiliar de enfermería "/>
    <s v="BOGOTA DISTRITO CAPITAL"/>
    <n v="3213407521"/>
    <s v="analuciaerazo1985@gmail.com"/>
    <s v="OSCAR EDUARDO CARABALI MOSQUERA;"/>
    <n v="4"/>
    <n v="4"/>
    <n v="4"/>
    <n v="4"/>
    <n v="4"/>
    <n v="4"/>
    <n v="4"/>
    <n v="4"/>
    <n v="4"/>
    <n v="4"/>
    <n v="4"/>
    <n v="4"/>
    <s v="NA"/>
    <s v="Conozca el proceso sancionatorio"/>
    <s v="NA"/>
  </r>
  <r>
    <n v="4774"/>
    <s v="6/20/26 9:31:52"/>
    <s v="6/20/26 9:38:20"/>
    <s v="anonymous"/>
    <m/>
    <m/>
    <s v="CAPACITACIÓN"/>
    <s v="Estándar 4. Medicamentos y dispositivos médicos"/>
    <x v="2"/>
    <s v="6/20/2026"/>
    <s v="Yulia Valentina "/>
    <s v="Perez Marin"/>
    <s v="Cédula de Ciudadanía"/>
    <n v="1000808636"/>
    <n v="1000808636"/>
    <s v="Droguerías Dismedex S.A.S"/>
    <n v="901950960"/>
    <s v="Directora Técnica"/>
    <s v="SOACHA CUNDINAMARCA "/>
    <n v="3162273850"/>
    <s v="yulivale124@gmail.com"/>
    <s v="OSCAR EDUARDO CARABALI MOSQUERA;"/>
    <n v="4"/>
    <n v="4"/>
    <n v="4"/>
    <n v="4"/>
    <n v="4"/>
    <n v="4"/>
    <n v="4"/>
    <n v="4"/>
    <n v="4"/>
    <n v="4"/>
    <n v="4"/>
    <n v="4"/>
    <s v="N/A"/>
    <s v="Farmacovigilancia"/>
    <s v="Reactivovigilancia, Tecnovigilancia, Seguridad del paciente con cáncer o VIH, Sistema de calidad en droguerías, PGIRASA."/>
  </r>
  <r>
    <n v="4775"/>
    <s v="6/20/26 9:34:14"/>
    <s v="6/20/26 9:38:24"/>
    <s v="anonymous"/>
    <m/>
    <m/>
    <s v="CAPACITACIÓN"/>
    <s v="Estándar 4. Medicamentos y dispositivos médicos"/>
    <x v="0"/>
    <s v="6/20/2026"/>
    <s v="Yiseth Paola "/>
    <s v="Callejas Villalba "/>
    <s v="Cédula de Ciudadanía"/>
    <n v="1031146315"/>
    <n v="1031146315"/>
    <s v="Healthy clínicas de adelgazamiento "/>
    <n v="900793968"/>
    <s v="Auxiliar de enfermería "/>
    <s v="BOGOTA DISTRITO CAPITAL"/>
    <n v="3236812740"/>
    <s v="callejaspaola406@gmail.com"/>
    <s v="OSCAR EDUARDO CARABALI MOSQUERA;"/>
    <n v="4"/>
    <n v="4"/>
    <n v="4"/>
    <n v="4"/>
    <n v="4"/>
    <n v="4"/>
    <n v="4"/>
    <n v="4"/>
    <n v="4"/>
    <n v="4"/>
    <n v="4"/>
    <n v="4"/>
    <s v="NA"/>
    <s v="Humanización"/>
    <s v="NA"/>
  </r>
  <r>
    <n v="4776"/>
    <s v="6/20/26 9:31:37"/>
    <s v="6/20/26 9:38:41"/>
    <s v="anonymous"/>
    <m/>
    <m/>
    <s v="CAPACITACIÓN"/>
    <s v="Estándar 4. Medicamentos y dispositivos médicos"/>
    <x v="1"/>
    <s v="6/20/2026"/>
    <s v="Johanna"/>
    <s v="Palacios"/>
    <s v="Cédula de Ciudadanía"/>
    <n v="52730589"/>
    <n v="52730589"/>
    <s v="Johanna Palacios"/>
    <n v="52730589"/>
    <s v="Odontologa"/>
    <s v="BOGOTA DISTRITO CAPITAL"/>
    <n v="3102764536"/>
    <s v="Johannapalaciosleon22@gmail.com"/>
    <s v="OSCAR EDUARDO CARABALI MOSQUERA;"/>
    <n v="4"/>
    <n v="4"/>
    <n v="3"/>
    <n v="4"/>
    <n v="4"/>
    <n v="4"/>
    <n v="4"/>
    <n v="4"/>
    <n v="4"/>
    <n v="3"/>
    <n v="4"/>
    <n v="4"/>
    <s v="Gracias"/>
    <s v="Guías de Práctica Clínica"/>
    <s v="Guias"/>
  </r>
  <r>
    <n v="4777"/>
    <s v="6/20/26 9:33:06"/>
    <s v="6/20/26 9:38:46"/>
    <s v="anonymous"/>
    <m/>
    <m/>
    <s v="CAPACITACIÓN"/>
    <s v="Estándar 4. Medicamentos y dispositivos médicos"/>
    <x v="0"/>
    <s v="6/20/2026"/>
    <s v="GLORIA INES"/>
    <s v="PINEDA DE ERAZO"/>
    <s v="Cédula de Ciudadanía"/>
    <n v="24303549"/>
    <n v="24303549"/>
    <s v="GRUPO EMPRESARIAL SALUD COLOMBIA"/>
    <n v="900514854"/>
    <s v="BACTERIOLOGA"/>
    <s v="BOGOTA DISTRITO CAPITAL"/>
    <n v="314822068"/>
    <s v="labclinicogloriainespineda@hotmail.com"/>
    <s v="OSCAR EDUARDO CARABALI MOSQUERA;"/>
    <n v="4"/>
    <n v="4"/>
    <n v="4"/>
    <n v="4"/>
    <n v="4"/>
    <n v="4"/>
    <n v="4"/>
    <n v="4"/>
    <n v="4"/>
    <n v="4"/>
    <n v="4"/>
    <n v="4"/>
    <s v="EXCELENTEPRESENTACION"/>
    <s v="Guías de Práctica Clínica"/>
    <s v="NA"/>
  </r>
  <r>
    <n v="4778"/>
    <s v="6/20/26 9:32:02"/>
    <s v="6/20/26 9:38:48"/>
    <s v="anonymous"/>
    <m/>
    <m/>
    <s v="CAPACITACIÓN"/>
    <s v="Estándar 4. Medicamentos y dispositivos médicos"/>
    <x v="2"/>
    <s v="6/20/2026"/>
    <s v="Nelly Esperanza "/>
    <s v="Ortiz Riveros "/>
    <s v="Cédula de Ciudadanía"/>
    <n v="52106590"/>
    <n v="52106590"/>
    <s v="Consultorio Privado "/>
    <n v="900528554"/>
    <s v="Aux administrativo "/>
    <s v="BOGOTA DISTRITO CAPITAL"/>
    <n v="3195143908"/>
    <s v="Ortizriveros@gmail.com "/>
    <s v="OSCAR EDUARDO CARABALI MOSQUERA;"/>
    <n v="3"/>
    <n v="4"/>
    <n v="3"/>
    <n v="4"/>
    <n v="3"/>
    <n v="4"/>
    <n v="3"/>
    <n v="3"/>
    <n v="3"/>
    <n v="3"/>
    <n v="3"/>
    <n v="3"/>
    <s v="Na"/>
    <s v="Bioseguridad General"/>
    <s v="Na"/>
  </r>
  <r>
    <n v="4779"/>
    <s v="6/20/26 9:31:36"/>
    <s v="6/20/26 9:39:00"/>
    <s v="anonymous"/>
    <m/>
    <m/>
    <s v="CAPACITACIÓN"/>
    <s v="Estándar 4. Medicamentos y dispositivos médicos"/>
    <x v="2"/>
    <s v="6/20/2026"/>
    <s v="Díana Carolina "/>
    <s v="Palacios González "/>
    <s v="Cédula de Ciudadanía"/>
    <n v="52828108"/>
    <n v="52828108"/>
    <s v="Sandra Hincapié "/>
    <n v="52005479"/>
    <s v="Auxiliar odontología "/>
    <s v="BOGOTA DISTRITO CAPITAL"/>
    <n v="3133885715"/>
    <s v="dianisleo2009@hotmail.com"/>
    <s v="OSCAR EDUARDO CARABALI MOSQUERA;"/>
    <n v="4"/>
    <n v="3"/>
    <n v="4"/>
    <n v="4"/>
    <n v="3"/>
    <n v="4"/>
    <n v="4"/>
    <n v="4"/>
    <n v="4"/>
    <n v="4"/>
    <n v="4"/>
    <n v="3"/>
    <s v="."/>
    <s v="Conozca el proceso sancionatorio"/>
    <s v="."/>
  </r>
  <r>
    <n v="4780"/>
    <s v="6/20/26 9:32:56"/>
    <s v="6/20/26 9:39:03"/>
    <s v="anonymous"/>
    <m/>
    <m/>
    <s v="CAPACITACIÓN"/>
    <s v="Estándar 4. Medicamentos y dispositivos médicos"/>
    <x v="0"/>
    <s v="6/20/2026"/>
    <s v="Valentina  "/>
    <s v="Ramirez Martinez "/>
    <s v="Cédula de Ciudadanía"/>
    <n v="1097780173"/>
    <n v="1097780173"/>
    <s v="Centro Oftalmológico Virgilio Galvis "/>
    <n v="900578072"/>
    <s v="Practicante de calidad"/>
    <s v="BUCARAMANGA SANTANDER "/>
    <n v="3134236516"/>
    <s v="calidad@virgiliogalvis.com.co"/>
    <s v="OSCAR EDUARDO CARABALI MOSQUERA;"/>
    <n v="4"/>
    <n v="4"/>
    <n v="4"/>
    <n v="4"/>
    <n v="4"/>
    <n v="4"/>
    <n v="4"/>
    <n v="4"/>
    <n v="4"/>
    <n v="4"/>
    <n v="4"/>
    <n v="4"/>
    <s v="NA"/>
    <s v="Estándar 4: Medicamentos, dispositivos Médicos e insumos"/>
    <s v="NA"/>
  </r>
  <r>
    <n v="4781"/>
    <s v="6/20/26 9:35:49"/>
    <s v="6/20/26 9:39:06"/>
    <s v="anonymous"/>
    <m/>
    <m/>
    <s v="CAPACITACIÓN"/>
    <s v="Estándar 4. Medicamentos y dispositivos médicos"/>
    <x v="1"/>
    <s v="6/20/2026"/>
    <s v="Claudia pilar "/>
    <s v="Ruiz moreno"/>
    <s v="Cédula de Ciudadanía"/>
    <n v="52263449"/>
    <n v="52263449"/>
    <s v="Optoclar"/>
    <n v="52263449"/>
    <s v="Optometra "/>
    <s v="BOGOTA DISTRITO CAPITAL"/>
    <n v="3138853895"/>
    <s v="claudiaruizdoc@hotmail.com"/>
    <s v="OSCAR EDUARDO CARABALI MOSQUERA;"/>
    <n v="3"/>
    <n v="3"/>
    <n v="3"/>
    <n v="3"/>
    <n v="3"/>
    <n v="3"/>
    <n v="3"/>
    <n v="3"/>
    <n v="3"/>
    <n v="3"/>
    <n v="3"/>
    <n v="4"/>
    <s v="NA"/>
    <s v="Estándar 3. Dotación Resolución 3100 de 2019 (Equipos biomédicos)"/>
    <s v="NA"/>
  </r>
  <r>
    <n v="4782"/>
    <s v="6/20/26 9:33:18"/>
    <s v="6/20/26 9:39:38"/>
    <s v="anonymous"/>
    <m/>
    <m/>
    <s v="CAPACITACIÓN"/>
    <s v="Estándar 4. Medicamentos y dispositivos médicos"/>
    <x v="1"/>
    <s v="6/20/2026"/>
    <s v="Katherine "/>
    <s v="Rojas rincón "/>
    <s v="Cédula de Ciudadanía"/>
    <n v="1001218810"/>
    <n v="1001218810"/>
    <s v="Dr. Alejandro Ortiz Obregón "/>
    <n v="79324039"/>
    <s v="Auxiliar administrativo "/>
    <s v="BOGOTA DISTRITO CAPITAL"/>
    <n v="3228770953"/>
    <s v="katherojasrincon.22@gmail.com"/>
    <s v="OSCAR EDUARDO CARABALI MOSQUERA;"/>
    <n v="4"/>
    <n v="4"/>
    <n v="4"/>
    <n v="4"/>
    <n v="4"/>
    <n v="4"/>
    <n v="4"/>
    <n v="4"/>
    <n v="4"/>
    <n v="4"/>
    <n v="4"/>
    <n v="4"/>
    <s v="N/a"/>
    <s v="Estándar 4: Medicamentos, dispositivos Médicos e insumos"/>
    <s v="Na"/>
  </r>
  <r>
    <n v="4783"/>
    <s v="6/20/26 9:31:29"/>
    <s v="6/20/26 9:39:47"/>
    <s v="anonymous"/>
    <m/>
    <m/>
    <s v="CAPACITACIÓN"/>
    <s v="Estándar 4. Medicamentos y dispositivos médicos"/>
    <x v="1"/>
    <s v="6/20/2026"/>
    <s v="Natalia "/>
    <s v="Florez galvis "/>
    <s v="Cédula de Ciudadanía"/>
    <n v="1059812818"/>
    <n v="1059812818"/>
    <s v="Consultorio odontologico Andrés Ricardo rozo "/>
    <n v="80503974"/>
    <s v="Auxiliar "/>
    <s v="BOGOTA DISTRITO CAPITAL"/>
    <n v="3134132612"/>
    <s v="Naty5248@hotmail.com"/>
    <s v="OSCAR EDUARDO CARABALI MOSQUERA;"/>
    <n v="4"/>
    <n v="4"/>
    <n v="4"/>
    <n v="4"/>
    <n v="4"/>
    <n v="4"/>
    <n v="4"/>
    <n v="4"/>
    <n v="4"/>
    <n v="4"/>
    <n v="4"/>
    <n v="4"/>
    <s v="Ninguna "/>
    <s v="Residuos Hospitalarios"/>
    <s v="Esterilizacion odontologica "/>
  </r>
  <r>
    <n v="4784"/>
    <s v="6/20/26 9:31:22"/>
    <s v="6/20/26 9:39:52"/>
    <s v="anonymous"/>
    <m/>
    <m/>
    <s v="CAPACITACIÓN"/>
    <s v="Estándar 4. Medicamentos y dispositivos médicos"/>
    <x v="1"/>
    <s v="6/20/2026"/>
    <s v="Adilia Judith "/>
    <s v="Bernal Hernández "/>
    <s v="Cédula de Ciudadanía"/>
    <n v="40024857"/>
    <n v="40024857"/>
    <s v="Adilia Judith Bernal "/>
    <n v="40024857"/>
    <s v="Odontóloga General "/>
    <s v="BOGOTA DISTRITO CAPITAL"/>
    <n v="3114939253"/>
    <s v="adijudithbernal@hotmail.com"/>
    <s v="OSCAR EDUARDO CARABALI MOSQUERA;"/>
    <n v="4"/>
    <n v="4"/>
    <n v="4"/>
    <n v="4"/>
    <n v="4"/>
    <n v="4"/>
    <n v="4"/>
    <n v="4"/>
    <n v="4"/>
    <n v="4"/>
    <n v="4"/>
    <n v="4"/>
    <s v="Muchas gracias "/>
    <s v="Tecnovigilancia"/>
    <s v="Seguridad del paciente Profesional Independiente "/>
  </r>
  <r>
    <n v="4785"/>
    <s v="6/20/26 9:35:29"/>
    <s v="6/20/26 9:39:54"/>
    <s v="anonymous"/>
    <m/>
    <m/>
    <s v="CAPACITACIÓN"/>
    <s v="Estándar 4. Medicamentos y dispositivos médicos"/>
    <x v="1"/>
    <s v="6/20/2026"/>
    <s v="Laidy Viviana "/>
    <s v="Sánchez Ávila "/>
    <s v="Cédula de Ciudadanía"/>
    <n v="52916793"/>
    <n v="52916793"/>
    <s v="Profesional Independiente"/>
    <n v="52916793"/>
    <s v="Odontóloga Periodoncista "/>
    <s v="BOGOTA DISTRITO CAPITAL"/>
    <n v="3123025406"/>
    <s v="laidyvivianasanchez@gmail.com"/>
    <s v="OSCAR EDUARDO CARABALI MOSQUERA;"/>
    <n v="4"/>
    <n v="4"/>
    <n v="4"/>
    <n v="4"/>
    <n v="4"/>
    <n v="4"/>
    <n v="4"/>
    <n v="4"/>
    <n v="4"/>
    <n v="4"/>
    <n v="4"/>
    <n v="4"/>
    <s v="Excelente "/>
    <s v="Estándar 4: Medicamentos, dispositivos Médicos e insumos"/>
    <s v="Todos los estándares de resolución 3100"/>
  </r>
  <r>
    <n v="4786"/>
    <s v="6/20/26 9:33:06"/>
    <s v="6/20/26 9:39:55"/>
    <s v="anonymous"/>
    <m/>
    <m/>
    <s v="CAPACITACIÓN"/>
    <s v="Estándar 4. Medicamentos y dispositivos médicos"/>
    <x v="1"/>
    <s v="6/20/2026"/>
    <s v="CLAUDIA PATRICIA "/>
    <s v="BUITRAGO HERNANDEZ"/>
    <s v="Cédula de Ciudadanía"/>
    <n v="51934571"/>
    <n v="51934571"/>
    <s v="LABORATORIO CLINICO CLAUDIA PATRICIA BUITRAGO"/>
    <n v="519345718"/>
    <s v="BACTERIOLOGA"/>
    <s v="BOGOTA DISTRITO CAPITAL"/>
    <n v="3207001403"/>
    <s v="cpbuitrago69@yahoo.com"/>
    <s v="OSCAR EDUARDO CARABALI MOSQUERA;"/>
    <n v="4"/>
    <n v="4"/>
    <n v="4"/>
    <n v="4"/>
    <n v="4"/>
    <n v="4"/>
    <n v="4"/>
    <n v="4"/>
    <n v="4"/>
    <n v="4"/>
    <n v="4"/>
    <n v="4"/>
    <s v="Excelente capacitacion"/>
    <s v="Infraestructura"/>
    <s v="reactivovigilancia"/>
  </r>
  <r>
    <n v="4787"/>
    <s v="6/20/26 9:36:59"/>
    <s v="6/20/26 9:39:57"/>
    <s v="anonymous"/>
    <m/>
    <m/>
    <s v="CAPACITACIÓN"/>
    <s v="Estándar 4. Medicamentos y dispositivos médicos"/>
    <x v="2"/>
    <s v="6/20/2026"/>
    <s v="Vanessa Yanira "/>
    <s v="Corredor Gutiérrez "/>
    <s v="Cédula de Ciudadanía"/>
    <n v="1032388762"/>
    <n v="1032388762"/>
    <s v="Droguería Medimarkas "/>
    <n v="1032385080"/>
    <s v="Aux Farmacia "/>
    <s v="BOGOTA DISTRITO CAPITAL"/>
    <n v="3202061872"/>
    <s v="drogueriamedimarkas@gmail.com"/>
    <s v="OSCAR EDUARDO CARABALI MOSQUERA;"/>
    <n v="4"/>
    <n v="4"/>
    <n v="4"/>
    <n v="4"/>
    <n v="4"/>
    <n v="4"/>
    <n v="4"/>
    <n v="4"/>
    <n v="4"/>
    <n v="4"/>
    <n v="4"/>
    <n v="4"/>
    <s v="Buen manejo del tema "/>
    <s v="Farmacovigilancia"/>
    <s v="Medicamentos "/>
  </r>
  <r>
    <n v="4788"/>
    <s v="6/20/26 9:32:38"/>
    <s v="6/20/26 9:40:03"/>
    <s v="anonymous"/>
    <m/>
    <m/>
    <s v="CAPACITACIÓN"/>
    <s v="Estándar 4. Medicamentos y dispositivos médicos"/>
    <x v="1"/>
    <s v="6/20/2026"/>
    <s v="sonia del pilar "/>
    <s v="saenz salamanca"/>
    <s v="Cédula de Ciudadanía"/>
    <n v="46364638"/>
    <n v="46364638"/>
    <s v="sergio saenz"/>
    <n v="41189609"/>
    <s v="auxiliar de odontologia"/>
    <s v="BOGOTA DISTRITO CAPITAL"/>
    <n v="3115778661"/>
    <s v="sonisaenz2007@hotmail.com"/>
    <s v="OSCAR EDUARDO CARABALI MOSQUERA;"/>
    <n v="4"/>
    <n v="4"/>
    <n v="4"/>
    <n v="4"/>
    <n v="4"/>
    <n v="4"/>
    <n v="4"/>
    <n v="4"/>
    <n v="4"/>
    <n v="4"/>
    <n v="4"/>
    <n v="4"/>
    <s v="NA"/>
    <s v="Guías de Práctica Clínica"/>
    <s v="NA"/>
  </r>
  <r>
    <n v="4789"/>
    <s v="6/20/26 9:31:39"/>
    <s v="6/20/26 9:40:15"/>
    <s v="anonymous"/>
    <m/>
    <m/>
    <s v="CAPACITACIÓN"/>
    <s v="Estándar 4. Medicamentos y dispositivos médicos"/>
    <x v="0"/>
    <s v="6/20/2026"/>
    <s v="CLAUDIA MILENA"/>
    <s v="COLMENARES GONZÁLEZ"/>
    <s v="Cédula de Ciudadanía"/>
    <n v="37844512"/>
    <n v="37844512"/>
    <s v="SOCIEDAD ESPECIALIZADA DE ANESTESIOLOGÍA SA"/>
    <n v="804010540"/>
    <s v="REGENTE DE FARMACIA"/>
    <s v="BUCARAMANGA SANTANDER "/>
    <n v="3176793545"/>
    <s v="claudiacolmen15@hotmail.com"/>
    <s v="OSCAR EDUARDO CARABALI MOSQUERA;"/>
    <n v="4"/>
    <n v="4"/>
    <n v="4"/>
    <n v="4"/>
    <n v="4"/>
    <n v="4"/>
    <n v="4"/>
    <n v="4"/>
    <n v="4"/>
    <n v="4"/>
    <n v="4"/>
    <n v="4"/>
    <s v="Muy buen capacitador, explica bien y tiene muy claro la capacitación"/>
    <s v="Farmacovigilancia"/>
    <s v="Desecho de residuos de medicamentos"/>
  </r>
  <r>
    <n v="4790"/>
    <s v="6/20/26 9:35:42"/>
    <s v="6/20/26 9:40:21"/>
    <s v="anonymous"/>
    <m/>
    <m/>
    <s v="CAPACITACIÓN"/>
    <s v="Estándar 4. Medicamentos y dispositivos médicos"/>
    <x v="0"/>
    <s v="6/20/2026"/>
    <s v="Ana Maria "/>
    <s v="Pabon Perez "/>
    <s v="Cédula de Ciudadanía"/>
    <n v="42782879"/>
    <n v="41782879"/>
    <s v="Servicio de Atención Odontologica SAS "/>
    <n v="830041565"/>
    <s v="Odontologa "/>
    <s v="BOGOTA DISTRITO CAPITAL"/>
    <n v="3123783706"/>
    <s v="gerencia@clinicaodontologicasedato.com"/>
    <s v="OSCAR EDUARDO CARABALI MOSQUERA;"/>
    <n v="4"/>
    <n v="4"/>
    <n v="4"/>
    <n v="4"/>
    <n v="4"/>
    <n v="4"/>
    <n v="4"/>
    <n v="4"/>
    <n v="4"/>
    <n v="4"/>
    <n v="4"/>
    <n v="4"/>
    <s v="NA"/>
    <s v="Bioseguridad en Odontología"/>
    <s v="NA"/>
  </r>
  <r>
    <n v="4791"/>
    <s v="6/20/26 9:31:33"/>
    <s v="6/20/26 9:40:26"/>
    <s v="anonymous"/>
    <m/>
    <m/>
    <s v="CAPACITACIÓN"/>
    <s v="Estándar 4. Medicamentos y dispositivos médicos"/>
    <x v="1"/>
    <s v="6/20/2026"/>
    <s v="GLORIA EDILMA"/>
    <s v="BARRERA PEÑARETE"/>
    <s v="Cédula de Ciudadanía"/>
    <n v="51908286"/>
    <n v="51908286"/>
    <s v="JESUS ANTONIO ACOSTA PEÑALOZA"/>
    <n v="19419235"/>
    <s v="SECRETARIA"/>
    <s v="BOGOTA DISTRITO CAPITAL"/>
    <n v="3506209724"/>
    <s v="yoyita.b@hotmail.com"/>
    <s v="OSCAR EDUARDO CARABALI MOSQUERA;"/>
    <n v="3"/>
    <n v="3"/>
    <n v="3"/>
    <n v="3"/>
    <n v="4"/>
    <n v="4"/>
    <n v="3"/>
    <n v="3"/>
    <n v="3"/>
    <n v="3"/>
    <n v="3"/>
    <n v="3"/>
    <s v="Felicitaciones, por favor programar mas capacitaciones los dias sabados."/>
    <s v="Residuos Hospitalarios"/>
    <s v="RESIDUS HOSPITALARIOS"/>
  </r>
  <r>
    <n v="4792"/>
    <s v="6/20/26 9:37:31"/>
    <s v="6/20/26 9:40:30"/>
    <s v="anonymous"/>
    <m/>
    <m/>
    <s v="CAPACITACIÓN"/>
    <s v="Estándar 4. Medicamentos y dispositivos médicos"/>
    <x v="0"/>
    <s v="6/20/2026"/>
    <s v="Claudia Lucia "/>
    <s v="Penagos Solano "/>
    <s v="Cédula de Ciudadanía"/>
    <n v="52646120"/>
    <n v="52646120"/>
    <s v="Salud integral El Lago"/>
    <n v="830014375"/>
    <s v="Bacterióloga "/>
    <s v="BOGOTA DISTRITO CAPITAL"/>
    <n v="3144141881"/>
    <s v="monyps30@yahoo.com"/>
    <s v="OSCAR EDUARDO CARABALI MOSQUERA;"/>
    <n v="4"/>
    <n v="4"/>
    <n v="4"/>
    <n v="4"/>
    <n v="4"/>
    <n v="4"/>
    <n v="4"/>
    <n v="4"/>
    <n v="4"/>
    <n v="4"/>
    <n v="4"/>
    <n v="4"/>
    <s v="Na "/>
    <s v="Farmacovigilancia"/>
    <s v="Na"/>
  </r>
  <r>
    <n v="4793"/>
    <s v="6/20/26 9:37:46"/>
    <s v="6/20/26 9:40:38"/>
    <s v="anonymous"/>
    <m/>
    <m/>
    <s v="CAPACITACIÓN"/>
    <s v="Estándar 4. Medicamentos y dispositivos médicos"/>
    <x v="1"/>
    <s v="6/20/2026"/>
    <s v="CONSTANZA"/>
    <s v="NIEVES RODRIGUEZ"/>
    <s v="Cédula de Ciudadanía"/>
    <n v="35409981"/>
    <n v="35409981"/>
    <s v="CONSULTORIO MEDICO PARTICULAR"/>
    <n v="35409981"/>
    <s v="MEDICO GENERAL"/>
    <s v="ZIPAQUIRA CUNDINAMARCA "/>
    <n v="3108091613"/>
    <s v="nievesconstanza@hotmail.com"/>
    <s v="OSCAR EDUARDO CARABALI MOSQUERA;"/>
    <n v="4"/>
    <n v="3"/>
    <n v="3"/>
    <n v="4"/>
    <n v="3"/>
    <n v="3"/>
    <n v="3"/>
    <n v="4"/>
    <n v="4"/>
    <n v="3"/>
    <n v="4"/>
    <n v="3"/>
    <s v="NA"/>
    <s v="Seguridad del Paciente IPS"/>
    <s v="NA"/>
  </r>
  <r>
    <n v="4794"/>
    <s v="6/20/26 9:37:31"/>
    <s v="6/20/26 9:40:47"/>
    <s v="anonymous"/>
    <m/>
    <m/>
    <s v="CAPACITACIÓN"/>
    <s v="Estándar 4. Medicamentos y dispositivos médicos"/>
    <x v="0"/>
    <s v="6/20/2026"/>
    <s v="Geraldyn "/>
    <s v="Barajas Caicedo "/>
    <s v="Cédula de Ciudadanía"/>
    <n v="1030640290"/>
    <n v="1030640290"/>
    <s v="Servimed ips"/>
    <n v="830002272"/>
    <s v="Regente de farmacia "/>
    <s v="BOGOTA DISTRITO CAPITAL"/>
    <n v="3222744807"/>
    <s v="geralbarajas11@outlook.con"/>
    <s v="OSCAR EDUARDO CARABALI MOSQUERA;"/>
    <n v="4"/>
    <n v="4"/>
    <n v="4"/>
    <n v="4"/>
    <n v="4"/>
    <n v="4"/>
    <n v="4"/>
    <n v="4"/>
    <n v="4"/>
    <n v="4"/>
    <n v="4"/>
    <n v="4"/>
    <s v="Na"/>
    <s v="Estándar 3. Dotación Resolución 3100 de 2019 (Equipos biomédicos)"/>
    <s v="Na"/>
  </r>
  <r>
    <n v="4795"/>
    <s v="6/20/26 9:36:49"/>
    <s v="6/20/26 9:41:08"/>
    <s v="anonymous"/>
    <m/>
    <m/>
    <s v="CAPACITACIÓN"/>
    <s v="Estándar 4. Medicamentos y dispositivos médicos"/>
    <x v="1"/>
    <s v="6/19/2026"/>
    <s v="Carol Viviana"/>
    <s v="Rico Hernández "/>
    <s v="Cédula de Ciudadanía"/>
    <n v="1032455854"/>
    <n v="1032455854"/>
    <s v="Carol Rico "/>
    <n v="1032455854"/>
    <s v="Independiente "/>
    <s v="BOGOTA DISTRITO CAPITAL"/>
    <n v="3222849840"/>
    <s v="carolrico3@gmail.com"/>
    <s v="OSCAR EDUARDO CARABALI MOSQUERA;"/>
    <n v="4"/>
    <n v="4"/>
    <n v="4"/>
    <n v="4"/>
    <n v="4"/>
    <n v="4"/>
    <n v="4"/>
    <n v="4"/>
    <n v="4"/>
    <n v="4"/>
    <n v="4"/>
    <n v="4"/>
    <s v="Una conferencia muy explícita organizada y clara"/>
    <s v="Bioseguridad en Odontología"/>
    <s v="NA"/>
  </r>
  <r>
    <n v="4796"/>
    <s v="6/20/26 9:31:22"/>
    <s v="6/20/26 9:41:25"/>
    <s v="anonymous"/>
    <m/>
    <m/>
    <s v="CAPACITACIÓN"/>
    <s v="Estándar 4. Medicamentos y dispositivos médicos"/>
    <x v="0"/>
    <s v="6/20/2026"/>
    <s v="Luz Mila "/>
    <s v="Fonseca Segura "/>
    <s v="Cédula de Ciudadanía"/>
    <n v="52237679"/>
    <n v="52237679"/>
    <s v="centro control de cáncer"/>
    <n v="830008300"/>
    <s v="Director técnico "/>
    <s v="BOGOTA DISTRITO CAPITAL"/>
    <n v="6016185418"/>
    <s v="farmacia@centrodecontroldecancer.com"/>
    <s v="OSCAR EDUARDO CARABALI MOSQUERA;"/>
    <n v="4"/>
    <n v="4"/>
    <n v="4"/>
    <n v="4"/>
    <n v="4"/>
    <n v="4"/>
    <n v="4"/>
    <n v="4"/>
    <n v="4"/>
    <n v="4"/>
    <n v="4"/>
    <n v="4"/>
    <s v="Muchas gracias por esta capacitación me refresca y actualiza  conocimientos"/>
    <s v="Residuos Hospitalarios"/>
    <s v="TECNOVIGILANCIA"/>
  </r>
  <r>
    <n v="4797"/>
    <s v="6/20/26 9:37:56"/>
    <s v="6/20/26 9:41:41"/>
    <s v="anonymous"/>
    <m/>
    <m/>
    <s v="CAPACITACIÓN"/>
    <s v="Estándar 4. Medicamentos y dispositivos médicos"/>
    <x v="0"/>
    <s v="6/20/2026"/>
    <s v="Blanca Marleny"/>
    <s v="Murcia Damian "/>
    <s v="Cédula de Ciudadanía"/>
    <n v="40051856"/>
    <n v="4051856"/>
    <s v="Healthy clinicas de adelgazamiento "/>
    <n v="900793968"/>
    <s v="Auxiliar de enfermería "/>
    <s v="BOGOTA DISTRITO CAPITAL"/>
    <s v="318347010u"/>
    <s v="Marleny11298@hotmail.com"/>
    <s v="OSCAR EDUARDO CARABALI MOSQUERA;"/>
    <n v="4"/>
    <n v="4"/>
    <n v="4"/>
    <n v="4"/>
    <n v="4"/>
    <n v="4"/>
    <n v="4"/>
    <n v="4"/>
    <n v="4"/>
    <n v="4"/>
    <n v="4"/>
    <n v="4"/>
    <s v="Na"/>
    <s v="Conozca el proceso sancionatorio"/>
    <s v="Na"/>
  </r>
  <r>
    <n v="4798"/>
    <s v="6/20/26 9:32:14"/>
    <s v="6/20/26 9:42:14"/>
    <s v="anonymous"/>
    <m/>
    <m/>
    <s v="CAPACITACIÓN"/>
    <s v="Estándar 4. Medicamentos y dispositivos médicos"/>
    <x v="0"/>
    <s v="6/20/2026"/>
    <s v="CARLOS HUMBERTO"/>
    <s v="SERRANO SANABRIA"/>
    <s v="Cédula de Ciudadanía"/>
    <n v="19371312"/>
    <n v="19371312"/>
    <s v="IPS FUNSABIAM"/>
    <n v="830041883"/>
    <s v="REGENTE DE FARMACIA"/>
    <s v="BOGOTA DISTRITO CAPITAL"/>
    <n v="3045374272"/>
    <s v="chserranosa@gmail.com"/>
    <s v="OSCAR EDUARDO CARABALI MOSQUERA;"/>
    <n v="3"/>
    <n v="3"/>
    <n v="3"/>
    <n v="3"/>
    <n v="4"/>
    <n v="4"/>
    <n v="4"/>
    <n v="4"/>
    <n v="3"/>
    <n v="3"/>
    <n v="3"/>
    <n v="4"/>
    <s v="es una capacitación muy importante para actualizar los procesos que se tienen dentro de la institución y poderlos compartir con las demás áreas, "/>
    <s v="Infraestructura"/>
    <s v="medicamentos de control especial"/>
  </r>
  <r>
    <n v="4799"/>
    <s v="6/20/26 9:31:23"/>
    <s v="6/20/26 9:42:15"/>
    <s v="anonymous"/>
    <m/>
    <m/>
    <s v="CAPACITACIÓN"/>
    <s v="Estándar 4. Medicamentos y dispositivos médicos"/>
    <x v="0"/>
    <s v="6/20/2026"/>
    <s v="Yesica Stefanny "/>
    <s v="Florez Perdomo "/>
    <s v="Cédula de Ciudadanía"/>
    <n v="1106774778"/>
    <n v="1106774778"/>
    <s v="Salud Central UT"/>
    <n v="901855730"/>
    <s v="Auxiliar de farmacia "/>
    <s v="CHAPARRAL TOLIMA "/>
    <n v="3232929647"/>
    <s v="yesicaf671@gmail.com"/>
    <s v="OSCAR EDUARDO CARABALI MOSQUERA;"/>
    <n v="4"/>
    <n v="4"/>
    <n v="4"/>
    <n v="4"/>
    <n v="4"/>
    <n v="4"/>
    <n v="4"/>
    <n v="4"/>
    <n v="4"/>
    <n v="4"/>
    <n v="4"/>
    <n v="4"/>
    <s v="Ha sido una capacitación excelente "/>
    <s v="Conozca el proceso sancionatorio"/>
    <s v="NA"/>
  </r>
  <r>
    <n v="4800"/>
    <s v="6/20/26 9:37:29"/>
    <s v="6/20/26 9:42:26"/>
    <s v="anonymous"/>
    <m/>
    <m/>
    <s v="CAPACITACIÓN"/>
    <s v="Estándar 4. Medicamentos y dispositivos médicos"/>
    <x v="1"/>
    <s v="6/20/2026"/>
    <s v="SANDRA MARITZA "/>
    <s v="DIAZ QUIROGA"/>
    <s v="Cédula de Ciudadanía"/>
    <n v="52421264"/>
    <n v="52421264"/>
    <s v="CONSULTORIO SANDRA DIAZ "/>
    <n v="52421264"/>
    <s v="ODONTOLOGA"/>
    <s v="BOGOTA DISTRITO CAPITAL"/>
    <n v="3153281405"/>
    <s v="sandradiazquiroga@gmail.com"/>
    <s v="OSCAR EDUARDO CARABALI MOSQUERA;"/>
    <n v="4"/>
    <n v="4"/>
    <n v="4"/>
    <n v="4"/>
    <n v="4"/>
    <n v="4"/>
    <n v="4"/>
    <n v="4"/>
    <n v="4"/>
    <n v="4"/>
    <n v="4"/>
    <n v="4"/>
    <s v="excelente capacitación "/>
    <s v="Bioseguridad en Odontología"/>
    <s v="N/A"/>
  </r>
  <r>
    <n v="4801"/>
    <s v="6/20/26 9:38:36"/>
    <s v="6/20/26 9:42:30"/>
    <s v="anonymous"/>
    <m/>
    <m/>
    <s v="CAPACITACIÓN"/>
    <s v="Estándar 4. Medicamentos y dispositivos médicos"/>
    <x v="1"/>
    <s v="6/20/2026"/>
    <s v="Maria alejandra"/>
    <s v="Quintana Peña"/>
    <s v="Cédula de Ciudadanía"/>
    <n v="25291943"/>
    <n v="25291943"/>
    <s v="María alejandra Quintana Peña"/>
    <n v="25291943"/>
    <s v="Rehabilitador Oral"/>
    <s v="BOGOTA DISTRITO CAPITAL"/>
    <n v="3142227953"/>
    <s v="rehabilitadororalmaqp@gmail.com"/>
    <s v="OSCAR EDUARDO CARABALI MOSQUERA;"/>
    <n v="4"/>
    <n v="4"/>
    <n v="4"/>
    <n v="4"/>
    <n v="4"/>
    <n v="4"/>
    <n v="4"/>
    <n v="4"/>
    <n v="4"/>
    <n v="4"/>
    <n v="4"/>
    <n v="4"/>
    <s v="Na"/>
    <s v="Bioseguridad en Odontología"/>
    <s v="Bioseguridad "/>
  </r>
  <r>
    <n v="4802"/>
    <s v="6/20/26 9:38:48"/>
    <s v="6/20/26 9:42:31"/>
    <s v="anonymous"/>
    <m/>
    <m/>
    <s v="CAPACITACIÓN"/>
    <s v="Estándar 4. Medicamentos y dispositivos médicos"/>
    <x v="0"/>
    <s v="6/20/2026"/>
    <s v="Yenny Alexandra "/>
    <s v="Guerrero Garzón "/>
    <s v="Cédula de Ciudadanía"/>
    <n v="1023929312"/>
    <n v="1023929312"/>
    <s v="Fable un mundo hecho color IPS "/>
    <n v="901057565"/>
    <s v="Recepcionista "/>
    <s v="BOGOTA DISTRITO CAPITAL"/>
    <n v="3239460032"/>
    <s v="alexandra04guerrerogarzon@gmail.com"/>
    <s v="OSCAR EDUARDO CARABALI MOSQUERA;"/>
    <n v="4"/>
    <n v="4"/>
    <n v="4"/>
    <n v="4"/>
    <n v="4"/>
    <n v="4"/>
    <n v="4"/>
    <n v="4"/>
    <n v="4"/>
    <n v="4"/>
    <n v="4"/>
    <n v="4"/>
    <s v="Gracias "/>
    <s v="Guías de Práctica Clínica"/>
    <s v="Gracias "/>
  </r>
  <r>
    <n v="4803"/>
    <s v="6/20/26 9:33:45"/>
    <s v="6/20/26 9:42:49"/>
    <s v="anonymous"/>
    <m/>
    <m/>
    <s v="CAPACITACIÓN"/>
    <s v="Estándar 4. Medicamentos y dispositivos médicos"/>
    <x v="1"/>
    <s v="6/20/2026"/>
    <s v="Barbara"/>
    <s v="Rodríguez Díaz "/>
    <s v="Cédula de Ciudadanía"/>
    <n v="52551590"/>
    <n v="52551590"/>
    <n v="52551590"/>
    <n v="52551590"/>
    <s v="Aux de servicios farmaceuticos "/>
    <s v="BOGOTA DISTRITO CAPITAL"/>
    <n v="3124836157"/>
    <s v="barbaritard@gmail.com"/>
    <s v="OSCAR EDUARDO CARABALI MOSQUERA;"/>
    <n v="4"/>
    <n v="4"/>
    <n v="4"/>
    <n v="4"/>
    <n v="4"/>
    <n v="4"/>
    <n v="4"/>
    <n v="4"/>
    <n v="4"/>
    <n v="4"/>
    <n v="4"/>
    <n v="4"/>
    <s v="Gracias "/>
    <s v="Conozca el proceso sancionatorio"/>
    <s v="Cursos y capacitaciones obligatorias para cada cargo"/>
  </r>
  <r>
    <n v="4804"/>
    <s v="6/20/26 9:36:35"/>
    <s v="6/20/26 9:42:49"/>
    <s v="anonymous"/>
    <m/>
    <m/>
    <s v="CAPACITACIÓN"/>
    <s v="Estándar 4. Medicamentos y dispositivos médicos"/>
    <x v="0"/>
    <s v="6/20/2026"/>
    <s v="Andrea Carolina "/>
    <s v="Perez "/>
    <s v="Cédula de Ciudadanía"/>
    <n v="1022939493"/>
    <n v="1022939493"/>
    <s v="Clínica Páramo "/>
    <n v="901300705"/>
    <s v="Auxiliar "/>
    <s v="BOGOTA DISTRITO CAPITAL"/>
    <n v="3208196961"/>
    <s v="perezsagitario@yahoo.es"/>
    <s v="OSCAR EDUARDO CARABALI MOSQUERA;"/>
    <n v="3"/>
    <n v="3"/>
    <n v="3"/>
    <n v="3"/>
    <n v="3"/>
    <n v="3"/>
    <n v="3"/>
    <n v="3"/>
    <n v="3"/>
    <n v="3"/>
    <n v="3"/>
    <n v="3"/>
    <s v="Ninguna "/>
    <s v="Pamec "/>
    <s v="Marcó legal "/>
  </r>
  <r>
    <n v="4805"/>
    <s v="6/20/26 9:35:45"/>
    <s v="6/20/26 9:43:08"/>
    <s v="anonymous"/>
    <m/>
    <m/>
    <s v="CAPACITACIÓN"/>
    <s v="Estándar 4. Medicamentos y dispositivos médicos"/>
    <x v="2"/>
    <s v="6/20/2026"/>
    <s v="Claudia "/>
    <s v="Pacheco Ovalle "/>
    <s v="Cédula de Ciudadanía"/>
    <n v="52342703"/>
    <n v="52342703"/>
    <s v="Claudia Pacheco Ovalle "/>
    <n v="52342703"/>
    <s v="Regente de farmacia "/>
    <s v="BOGOTA DISTRITO CAPITAL"/>
    <n v="3123793083"/>
    <s v="claudiatherion@gmail.com"/>
    <s v="OSCAR EDUARDO CARABALI MOSQUERA;"/>
    <n v="4"/>
    <n v="4"/>
    <n v="4"/>
    <n v="4"/>
    <n v="4"/>
    <n v="4"/>
    <n v="4"/>
    <n v="4"/>
    <n v="4"/>
    <n v="4"/>
    <n v="4"/>
    <n v="4"/>
    <s v="Me gustaría que hicieran capacitación para depósitos de drogas, porque nunca las hacen"/>
    <s v="Estándar 4: Medicamentos, dispositivos Médicos e insumos"/>
    <s v="Para depósitos de drogas"/>
  </r>
  <r>
    <n v="4806"/>
    <s v="6/20/26 9:33:05"/>
    <s v="6/20/26 9:43:08"/>
    <s v="anonymous"/>
    <m/>
    <m/>
    <s v="CAPACITACIÓN"/>
    <s v="Estándar 4. Medicamentos y dispositivos médicos"/>
    <x v="1"/>
    <s v="6/20/2026"/>
    <s v="Ernesto "/>
    <s v="Correa Peña "/>
    <s v="Cédula de Ciudadanía"/>
    <n v="79146462"/>
    <n v="79146462"/>
    <s v="Ernesto Correa Peña "/>
    <n v="79146462"/>
    <s v="Medico"/>
    <s v="BOGOTA DISTRITO CAPITAL"/>
    <n v="3107770932"/>
    <s v="ercope2000@gmail.com"/>
    <s v="OSCAR EDUARDO CARABALI MOSQUERA;"/>
    <n v="4"/>
    <n v="4"/>
    <n v="4"/>
    <n v="4"/>
    <n v="4"/>
    <n v="4"/>
    <n v="4"/>
    <n v="4"/>
    <n v="4"/>
    <n v="4"/>
    <n v="4"/>
    <n v="4"/>
    <s v="N/A"/>
    <s v="Estándar 3. Dotación Resolución 3100 de 2019 (Equipos biomédicos)"/>
    <s v="N/A"/>
  </r>
  <r>
    <n v="4807"/>
    <s v="6/20/26 9:32:42"/>
    <s v="6/20/26 9:43:21"/>
    <s v="anonymous"/>
    <m/>
    <m/>
    <s v="CAPACITACIÓN"/>
    <s v="Estándar 4. Medicamentos y dispositivos médicos"/>
    <x v="2"/>
    <s v="6/20/2026"/>
    <s v="Jacqueline "/>
    <s v="Gamba Velasquez "/>
    <s v="Cédula de Ciudadanía"/>
    <n v="52095357"/>
    <n v="52095357"/>
    <s v="Droguería FULLFARMA JS"/>
    <n v="901912686"/>
    <s v="Expendedora de medicamentos"/>
    <s v="BOGOTA DISTRITO CAPITAL"/>
    <n v="3169174341"/>
    <s v="gambajacquelin@gmail.com"/>
    <s v="OSCAR EDUARDO CARABALI MOSQUERA;"/>
    <n v="4"/>
    <n v="4"/>
    <n v="4"/>
    <n v="4"/>
    <n v="4"/>
    <n v="4"/>
    <n v="4"/>
    <n v="4"/>
    <n v="4"/>
    <n v="4"/>
    <n v="4"/>
    <n v="4"/>
    <s v="La capacitación a sido clara, a despejado preguntas de una manera asertiva "/>
    <s v="Tecnovigilancia"/>
    <s v="Tecnovigilancia"/>
  </r>
  <r>
    <n v="4808"/>
    <s v="6/20/26 9:40:23"/>
    <s v="6/20/26 9:43:51"/>
    <s v="anonymous"/>
    <m/>
    <m/>
    <s v="CAPACITACIÓN"/>
    <s v="Estándar 4. Medicamentos y dispositivos médicos"/>
    <x v="0"/>
    <s v="6/27/2026"/>
    <s v="Monica Maria "/>
    <s v="Gonzalez Padilla "/>
    <s v="Cédula de Ciudadanía"/>
    <n v="52031223"/>
    <n v="52031223"/>
    <s v="Servicio de Atención Odontologica SAS "/>
    <n v="830041565"/>
    <s v="Administradora "/>
    <s v="BOGOTA DISTRITO CAPITAL"/>
    <n v="3102860774"/>
    <s v="Monicago98@yahoo.com"/>
    <s v="OSCAR EDUARDO CARABALI MOSQUERA;"/>
    <n v="4"/>
    <n v="4"/>
    <n v="4"/>
    <n v="4"/>
    <n v="4"/>
    <n v="4"/>
    <n v="4"/>
    <n v="4"/>
    <n v="4"/>
    <n v="4"/>
    <n v="4"/>
    <n v="4"/>
    <s v="NA"/>
    <s v="Bioseguridad en Odontología"/>
    <s v="NA"/>
  </r>
  <r>
    <n v="4809"/>
    <s v="6/20/26 9:32:32"/>
    <s v="6/20/26 9:43:55"/>
    <s v="anonymous"/>
    <m/>
    <m/>
    <s v="CAPACITACIÓN"/>
    <s v="Estándar 4. Medicamentos y dispositivos médicos"/>
    <x v="0"/>
    <s v="6/20/2026"/>
    <s v="LUZ DARY "/>
    <s v=" GONZALEZ MARTINEZ "/>
    <s v="Cédula de Ciudadanía"/>
    <n v="52306180"/>
    <n v="52306180"/>
    <s v="SERVIMED IPS"/>
    <n v="830002272"/>
    <s v="AUX FARMACIA"/>
    <s v="BOGOTA DISTRITO CAPITAL"/>
    <n v="3123323671"/>
    <s v="LUZD1607@GMAIL.COM"/>
    <s v="OSCAR EDUARDO CARABALI MOSQUERA;"/>
    <n v="3"/>
    <n v="3"/>
    <n v="3"/>
    <n v="3"/>
    <n v="4"/>
    <n v="3"/>
    <n v="4"/>
    <n v="3"/>
    <n v="4"/>
    <n v="3"/>
    <n v="4"/>
    <n v="3"/>
    <s v="Los felicito por esta clase de capacitaciones virtuales nos permite actualizarnos"/>
    <s v="Seguridad del Paciente IPS"/>
    <s v="NA"/>
  </r>
  <r>
    <n v="4810"/>
    <s v="6/20/26 9:36:06"/>
    <s v="6/20/26 9:45:00"/>
    <s v="anonymous"/>
    <m/>
    <m/>
    <s v="CAPACITACIÓN"/>
    <s v="Estándar 4. Medicamentos y dispositivos médicos"/>
    <x v="1"/>
    <s v="6/20/2026"/>
    <s v="Ginna Maritza"/>
    <s v="Rodriguez Angel"/>
    <s v="Cédula de Ciudadanía"/>
    <n v="52709774"/>
    <n v="52709774"/>
    <s v="Odontologia Especializada Ginna Rodroguez"/>
    <n v="527097746"/>
    <s v="Odontologa-Ortodoncista"/>
    <s v="BOGOTA DISTRITO CAPITAL"/>
    <n v="3146436476"/>
    <s v="gmrodriguez52@hotmail.com"/>
    <s v="OSCAR EDUARDO CARABALI MOSQUERA;"/>
    <n v="3"/>
    <n v="3"/>
    <n v="3"/>
    <n v="3"/>
    <n v="3"/>
    <n v="3"/>
    <n v="3"/>
    <n v="3"/>
    <n v="3"/>
    <n v="3"/>
    <n v="3"/>
    <n v="3"/>
    <s v="Gracias por la capacitacion "/>
    <s v="Tecnovigilancia"/>
    <s v="na"/>
  </r>
  <r>
    <n v="4811"/>
    <s v="6/20/26 9:43:54"/>
    <s v="6/20/26 9:46:44"/>
    <s v="anonymous"/>
    <m/>
    <m/>
    <s v="CAPACITACIÓN"/>
    <s v="Estándar 4. Medicamentos y dispositivos médicos"/>
    <x v="0"/>
    <s v="6/20/2026"/>
    <s v="Rodrigo "/>
    <s v="Ramirez "/>
    <s v="Cédula de Ciudadanía"/>
    <n v="79239424"/>
    <n v="79239424"/>
    <s v="Servicio de Atención Odontologica SAS "/>
    <n v="830041565"/>
    <s v="Odontologo "/>
    <s v="BOGOTA DISTRITO CAPITAL"/>
    <n v="3163931344"/>
    <s v="Rodrigoramirez65@hotmail.com"/>
    <s v="OSCAR EDUARDO CARABALI MOSQUERA;"/>
    <n v="4"/>
    <n v="4"/>
    <n v="4"/>
    <n v="4"/>
    <n v="4"/>
    <n v="4"/>
    <n v="4"/>
    <n v="4"/>
    <n v="4"/>
    <n v="4"/>
    <n v="4"/>
    <n v="4"/>
    <s v="NA"/>
    <s v="Bioseguridad en Odontología"/>
    <s v="NA"/>
  </r>
  <r>
    <n v="4812"/>
    <s v="6/20/26 9:45:23"/>
    <s v="6/20/26 9:48:18"/>
    <s v="anonymous"/>
    <m/>
    <m/>
    <s v="CAPACITACIÓN"/>
    <s v="Estándar 4. Medicamentos y dispositivos médicos"/>
    <x v="1"/>
    <s v="6/20/2026"/>
    <s v="Elsy Zulay "/>
    <s v="Martín Villamil "/>
    <s v="Cédula de Ciudadanía"/>
    <n v="1018463465"/>
    <n v="1018463465"/>
    <s v="Elsy Zulay Martín Villamil "/>
    <n v="1018463465"/>
    <s v="Auxiliar de Odontólogia "/>
    <s v="BOGOTA DISTRITO CAPITAL"/>
    <n v="3214766613"/>
    <s v="Zulay-1516@hotmail.com"/>
    <s v="OSCAR EDUARDO CARABALI MOSQUERA;"/>
    <n v="4"/>
    <n v="4"/>
    <n v="4"/>
    <n v="4"/>
    <n v="4"/>
    <n v="4"/>
    <n v="4"/>
    <n v="4"/>
    <n v="4"/>
    <n v="4"/>
    <n v="4"/>
    <n v="4"/>
    <s v="Na "/>
    <s v="Bioseguridad en Odontología"/>
    <s v="Na "/>
  </r>
  <r>
    <n v="4813"/>
    <s v="6/20/26 9:35:06"/>
    <s v="6/20/26 9:48:50"/>
    <s v="anonymous"/>
    <m/>
    <m/>
    <s v="CAPACITACIÓN"/>
    <s v="Estándar 4. Medicamentos y dispositivos médicos"/>
    <x v="2"/>
    <s v="6/20/2026"/>
    <s v="Patricia"/>
    <s v="Ruiz Rojas"/>
    <s v="Cédula de Ciudadanía"/>
    <n v="52203602"/>
    <n v="52203602"/>
    <s v="Etoc SAS empresa transportadora de medicamentos "/>
    <n v="9003455648"/>
    <s v="Regente "/>
    <s v="BOGOTA DISTRITO CAPITAL"/>
    <n v="3203206153"/>
    <s v="patriciaruizgestioncalidad@gmail.com"/>
    <s v="OSCAR EDUARDO CARABALI MOSQUERA;"/>
    <n v="4"/>
    <n v="4"/>
    <n v="4"/>
    <n v="4"/>
    <n v="4"/>
    <n v="4"/>
    <n v="4"/>
    <n v="4"/>
    <n v="4"/>
    <n v="4"/>
    <n v="4"/>
    <n v="4"/>
    <s v="Sugiero más capacitaciones para droguerías y depósitos "/>
    <s v="Seguridad del Paciente Profesional Independiente"/>
    <s v="Resolución 1403/2007"/>
  </r>
  <r>
    <n v="4814"/>
    <s v="6/20/26 9:47:45"/>
    <s v="6/20/26 9:52:36"/>
    <s v="anonymous"/>
    <m/>
    <m/>
    <s v="CAPACITACIÓN"/>
    <s v="Estándar 4. Medicamentos y dispositivos médicos"/>
    <x v="1"/>
    <s v="6/20/2026"/>
    <s v="Emilse jeaneth "/>
    <s v="Chaparro Pérez "/>
    <s v="Cédula de Ciudadanía"/>
    <n v="52081065"/>
    <n v="52081065"/>
    <s v="Emilse jeaneth chaparro perez"/>
    <n v="52081065"/>
    <s v="Cirujano maxilofacial "/>
    <s v="BOGOTA DISTRITO CAPITAL"/>
    <n v="3124313486"/>
    <s v="Jachape@hotmail.com"/>
    <s v="OSCAR EDUARDO CARABALI MOSQUERA;"/>
    <n v="4"/>
    <n v="4"/>
    <n v="4"/>
    <n v="4"/>
    <n v="4"/>
    <n v="4"/>
    <n v="4"/>
    <n v="4"/>
    <n v="4"/>
    <n v="4"/>
    <n v="4"/>
    <n v="4"/>
    <s v="Felicitaciones"/>
    <s v="Seguridad del Paciente Profesional Independiente"/>
    <s v="."/>
  </r>
  <r>
    <n v="4815"/>
    <s v="6/20/26 9:45:16"/>
    <s v="6/20/26 9:52:41"/>
    <s v="anonymous"/>
    <m/>
    <m/>
    <s v="CAPACITACIÓN"/>
    <s v="Estándar 4. Medicamentos y dispositivos médicos"/>
    <x v="2"/>
    <s v="6/20/2026"/>
    <s v="Elsa "/>
    <s v="Herrera Naranjo "/>
    <s v="Cédula de Ciudadanía"/>
    <n v="35326455"/>
    <n v="35326455"/>
    <s v="MEDIMARKAS "/>
    <n v="1032385080"/>
    <s v="Auxiliar de Farmacia "/>
    <s v="BOGOTA DISTRITO CAPITAL"/>
    <n v="3132713034"/>
    <s v="drogueríamedimarkas@gmail.com"/>
    <s v="OSCAR EDUARDO CARABALI MOSQUERA;"/>
    <n v="4"/>
    <n v="4"/>
    <n v="4"/>
    <n v="4"/>
    <n v="4"/>
    <n v="4"/>
    <n v="4"/>
    <n v="4"/>
    <n v="4"/>
    <n v="4"/>
    <n v="4"/>
    <n v="4"/>
    <s v="Felicitaciones, excelente explicación "/>
    <s v="Estándar 4: Medicamentos, dispositivos Médicos e insumos"/>
    <s v="Telemedicina "/>
  </r>
  <r>
    <n v="4816"/>
    <s v="6/20/26 9:48:15"/>
    <s v="6/20/26 9:54:05"/>
    <s v="anonymous"/>
    <m/>
    <m/>
    <s v="CAPACITACIÓN"/>
    <s v="Estándar 4. Medicamentos y dispositivos médicos"/>
    <x v="0"/>
    <s v="6/20/2026"/>
    <s v="Martha Elena"/>
    <s v="Montoya Betancurth"/>
    <s v="Cédula de Ciudadanía"/>
    <n v="51814087"/>
    <n v="51814087"/>
    <s v="Sociedad Pediatrica de los Andes"/>
    <n v="830071938"/>
    <s v=" Regente de farmacia"/>
    <s v="BOGOTA DISTRITO CAPITAL"/>
    <n v="3214323205"/>
    <s v="membeta2@hotmail.com"/>
    <s v="OSCAR EDUARDO CARABALI MOSQUERA;"/>
    <n v="4"/>
    <n v="4"/>
    <n v="4"/>
    <n v="4"/>
    <n v="4"/>
    <n v="4"/>
    <n v="4"/>
    <n v="4"/>
    <n v="4"/>
    <n v="4"/>
    <n v="4"/>
    <n v="4"/>
    <s v="Muchas gracias.  Excelente capacitacion"/>
    <s v="Farmacovigilancia"/>
    <s v="Humanizacion"/>
  </r>
  <r>
    <n v="4817"/>
    <s v="6/20/26 9:53:07"/>
    <s v="6/20/26 9:57:23"/>
    <s v="anonymous"/>
    <m/>
    <m/>
    <s v="CAPACITACIÓN"/>
    <s v="Estándar 4. Medicamentos y dispositivos médicos"/>
    <x v="0"/>
    <s v="6/20/2026"/>
    <s v="INDIRA NAIROBIS "/>
    <s v="RIOS AVILEZ"/>
    <s v="Cédula de Ciudadanía"/>
    <n v="1067893126"/>
    <n v="1067893126"/>
    <s v="SERVIMED IPS"/>
    <n v="830002272"/>
    <s v="REGENTE DE FARMACIA"/>
    <s v="BOGOTA DISTRITO CAPITAL"/>
    <n v="3235861002"/>
    <s v="riosindira6@gmail.com"/>
    <s v="OSCAR EDUARDO CARABALI MOSQUERA;"/>
    <n v="3"/>
    <n v="4"/>
    <n v="3"/>
    <n v="3"/>
    <n v="4"/>
    <n v="4"/>
    <n v="4"/>
    <n v="4"/>
    <n v="4"/>
    <n v="4"/>
    <n v="4"/>
    <n v="4"/>
    <s v="na"/>
    <s v="Farmacovigilancia"/>
    <s v="farmacovigilancia"/>
  </r>
  <r>
    <n v="4818"/>
    <s v="6/20/26 9:55:10"/>
    <s v="6/20/26 9:58:38"/>
    <s v="anonymous"/>
    <m/>
    <m/>
    <s v="CAPACITACIÓN"/>
    <s v="Estándar 4. Medicamentos y dispositivos médicos"/>
    <x v="0"/>
    <s v="6/20/2026"/>
    <s v="LUIS"/>
    <s v="CANO"/>
    <s v="Cédula de Ciudadanía"/>
    <n v="79414541"/>
    <n v="79414541"/>
    <s v="ISE HEALTH "/>
    <n v="901308577"/>
    <s v="DIRECTOR MEDICO"/>
    <s v="BOGOTA DISTRITO CAPITAL"/>
    <n v="3007251455"/>
    <s v="mdlcano@outlook.com"/>
    <s v="OSCAR EDUARDO CARABALI MOSQUERA;"/>
    <n v="4"/>
    <n v="4"/>
    <n v="4"/>
    <n v="4"/>
    <n v="4"/>
    <n v="4"/>
    <n v="4"/>
    <n v="4"/>
    <n v="4"/>
    <n v="4"/>
    <n v="4"/>
    <n v="4"/>
    <s v="excelente capacitacion"/>
    <s v="Bioseguridad General"/>
    <s v="pamec indicadores"/>
  </r>
  <r>
    <n v="4819"/>
    <s v="6/20/26 9:47:59"/>
    <s v="6/20/26 9:59:33"/>
    <s v="anonymous"/>
    <m/>
    <m/>
    <s v="CAPACITACIÓN"/>
    <s v="Estándar 4. Medicamentos y dispositivos médicos"/>
    <x v="1"/>
    <s v="6/20/2026"/>
    <s v="Martha "/>
    <s v="Bojacá Castillo "/>
    <s v="Cédula de Ciudadanía"/>
    <n v="51706345"/>
    <n v="51706345"/>
    <s v="Martha Bojacá Castillo "/>
    <n v="51706345"/>
    <s v="Optómetra "/>
    <s v="BOGOTA DISTRITO CAPITAL"/>
    <n v="3167279367"/>
    <s v="marthabojacas@hotmail.com"/>
    <s v="OSCAR EDUARDO CARABALI MOSQUERA;"/>
    <n v="4"/>
    <n v="4"/>
    <n v="4"/>
    <n v="4"/>
    <n v="4"/>
    <n v="4"/>
    <n v="4"/>
    <n v="4"/>
    <n v="4"/>
    <n v="4"/>
    <n v="4"/>
    <n v="4"/>
    <s v="NA"/>
    <s v="Humanización"/>
    <s v="NA"/>
  </r>
  <r>
    <n v="4820"/>
    <s v="6/20/26 9:58:36"/>
    <s v="6/20/26 10:03:21"/>
    <s v="anonymous"/>
    <m/>
    <m/>
    <s v="CAPACITACIÓN"/>
    <s v="Estándar 4. Medicamentos y dispositivos médicos"/>
    <x v="1"/>
    <s v="6/20/2026"/>
    <s v="Karen Dayanna"/>
    <s v="Gonzalez Ortega "/>
    <s v="Cédula de Ciudadanía"/>
    <n v="1000726888"/>
    <n v="1000726888"/>
    <s v="Oficina dental especializada "/>
    <n v="40030999"/>
    <s v="Asistente dental "/>
    <s v="BOGOTA DISTRITO CAPITAL"/>
    <n v="3125256720"/>
    <s v="Gonxalezortegakarendayanna@gmail.com"/>
    <s v="OSCAR EDUARDO CARABALI MOSQUERA;"/>
    <n v="4"/>
    <n v="4"/>
    <n v="4"/>
    <n v="4"/>
    <n v="4"/>
    <n v="4"/>
    <n v="4"/>
    <n v="4"/>
    <n v="4"/>
    <n v="4"/>
    <n v="4"/>
    <n v="4"/>
    <s v="NA"/>
    <s v="Bioseguridad en Odontología"/>
    <s v="Na"/>
  </r>
  <r>
    <n v="4821"/>
    <s v="6/20/26 9:48:08"/>
    <s v="6/20/26 10:03:55"/>
    <s v="anonymous"/>
    <m/>
    <m/>
    <s v="CAPACITACIÓN"/>
    <s v="Estándar 4. Medicamentos y dispositivos médicos"/>
    <x v="0"/>
    <s v="6/20/2026"/>
    <s v="Margarita Maria "/>
    <s v="Hidalgo Ocampo"/>
    <s v="Cédula de Ciudadanía"/>
    <n v="52843683"/>
    <n v="52843683"/>
    <s v="DARSALUD IPS"/>
    <n v="830025766"/>
    <s v="AUXILIAR DE COMPRAS Y MANTENIMIENTO"/>
    <s v="BOGOTA DISTRITO CAPITAL"/>
    <n v="3042553747"/>
    <s v="auxiliaradministrativo@darsaludips.com.co"/>
    <s v="OSCAR EDUARDO CARABALI MOSQUERA;"/>
    <n v="4"/>
    <n v="4"/>
    <n v="4"/>
    <n v="4"/>
    <n v="4"/>
    <n v="4"/>
    <n v="4"/>
    <n v="4"/>
    <n v="4"/>
    <n v="4"/>
    <n v="4"/>
    <n v="4"/>
    <s v="NA"/>
    <s v="Humanización"/>
    <s v="NA"/>
  </r>
  <r>
    <n v="4822"/>
    <s v="6/20/26 9:47:59"/>
    <s v="6/20/26 10:04:26"/>
    <s v="anonymous"/>
    <m/>
    <m/>
    <s v="CAPACITACIÓN"/>
    <s v="Estándar 4. Medicamentos y dispositivos médicos"/>
    <x v="1"/>
    <s v="6/20/2026"/>
    <s v="José Ernesto "/>
    <s v="Arateco Vargas "/>
    <s v="Cédula de Ciudadanía"/>
    <n v="80492064"/>
    <n v="80492064"/>
    <s v="José Ernesto Arateco Vargas "/>
    <n v="80492064"/>
    <s v="Dispensador de medicamentos "/>
    <s v="GUAYABAL DE SIQUIMA CUNDINAMARCA"/>
    <n v="3202377848"/>
    <s v="vazcodagama@hotmail.com"/>
    <s v="OSCAR EDUARDO CARABALI MOSQUERA;"/>
    <n v="4"/>
    <n v="4"/>
    <n v="4"/>
    <n v="4"/>
    <n v="4"/>
    <n v="4"/>
    <n v="4"/>
    <n v="4"/>
    <n v="4"/>
    <n v="4"/>
    <n v="4"/>
    <n v="4"/>
    <s v="NA"/>
    <s v="Farmacovigilancia"/>
    <s v="Tecnovigilancia"/>
  </r>
  <r>
    <n v="4823"/>
    <s v="6/20/26 9:31:31"/>
    <s v="6/20/26 10:07:36"/>
    <s v="anonymous"/>
    <m/>
    <m/>
    <s v="CAPACITACIÓN"/>
    <s v="Estándar 4. Medicamentos y dispositivos médicos"/>
    <x v="2"/>
    <s v="6/20/2026"/>
    <s v="Edgar Alfredo "/>
    <s v="Díaz"/>
    <s v="Cédula de Ciudadanía"/>
    <n v="7308925"/>
    <n v="7308925"/>
    <s v="Edgar Alfredo Díaz "/>
    <n v="7308925"/>
    <s v="Farmacéutico "/>
    <s v="BOGOTA DISTRITO CAPITAL"/>
    <s v="312 5084389"/>
    <s v="edgarad1969@hotmail.com"/>
    <s v="OSCAR EDUARDO CARABALI MOSQUERA;"/>
    <n v="4"/>
    <n v="4"/>
    <n v="4"/>
    <n v="4"/>
    <n v="4"/>
    <n v="3"/>
    <n v="3"/>
    <n v="4"/>
    <n v="4"/>
    <n v="4"/>
    <n v="4"/>
    <n v="4"/>
    <s v="NA"/>
    <s v="Estándar 4: Medicamentos, dispositivos Médicos e insumos"/>
    <s v="NA"/>
  </r>
  <r>
    <n v="4824"/>
    <s v="6/20/26 10:05:48"/>
    <s v="6/20/26 10:10:15"/>
    <s v="anonymous"/>
    <m/>
    <m/>
    <s v="CAPACITACIÓN"/>
    <s v="Estándar 4. Medicamentos y dispositivos médicos"/>
    <x v="1"/>
    <s v="6/20/2026"/>
    <s v="Flor Marina "/>
    <s v="Pardo cardenas"/>
    <s v="Cédula de Ciudadanía"/>
    <n v="40020999"/>
    <n v="40020999"/>
    <s v="Flor Marina pardo"/>
    <n v="40020999"/>
    <s v="Odontologa"/>
    <s v="BOGOTA DISTRITO CAPITAL"/>
    <n v="3164100949"/>
    <s v="ocetaboyaca@yahoo.com"/>
    <s v="OSCAR EDUARDO CARABALI MOSQUERA;"/>
    <n v="4"/>
    <n v="4"/>
    <n v="4"/>
    <n v="4"/>
    <n v="4"/>
    <n v="4"/>
    <n v="4"/>
    <n v="4"/>
    <n v="4"/>
    <n v="4"/>
    <n v="4"/>
    <n v="4"/>
    <s v="NA"/>
    <s v="Bioseguridad en Odontología"/>
    <s v="NA"/>
  </r>
  <r>
    <n v="4825"/>
    <s v="6/20/26 9:58:18"/>
    <s v="6/20/26 10:10:38"/>
    <s v="anonymous"/>
    <m/>
    <m/>
    <s v="CAPACITACIÓN"/>
    <s v="Estándar 4. Medicamentos y dispositivos médicos"/>
    <x v="2"/>
    <s v="6/20/2026"/>
    <s v="María Eliana "/>
    <s v="Martinez Amaya "/>
    <s v="Cédula de Ciudadanía"/>
    <n v="51907896"/>
    <n v="51907896"/>
    <s v="Droguería kolsalud "/>
    <n v="1014188008"/>
    <s v="Director técnico "/>
    <s v="BOGOTA DISTRITO CAPITAL"/>
    <n v="3118738478"/>
    <s v="kolsalud1903@gmail.com"/>
    <s v="OSCAR EDUARDO CARABALI MOSQUERA;"/>
    <n v="4"/>
    <n v="4"/>
    <n v="4"/>
    <n v="4"/>
    <n v="4"/>
    <n v="4"/>
    <n v="4"/>
    <n v="4"/>
    <n v="4"/>
    <n v="4"/>
    <n v="4"/>
    <n v="4"/>
    <s v="Gracias por la capacitación ya que llevamos vastante tiempo sin capacitación "/>
    <s v="Farmacovigilancia"/>
    <s v="Fármaco vigilancia "/>
  </r>
  <r>
    <n v="4826"/>
    <s v="6/20/26 10:07:22"/>
    <s v="6/20/26 10:17:25"/>
    <s v="anonymous"/>
    <m/>
    <m/>
    <s v="CAPACITACIÓN"/>
    <s v="Estándar 4. Medicamentos y dispositivos médicos"/>
    <x v="0"/>
    <s v="6/20/2026"/>
    <s v="María Fernanda "/>
    <s v="Algarra sosa"/>
    <s v="Cédula de Ciudadanía"/>
    <n v="52937107"/>
    <n v="52937107"/>
    <s v="Servimed "/>
    <n v="830002272"/>
    <s v="REGENTE De FARMACIA "/>
    <s v="BOGOTA DISTRITO CAPITAL"/>
    <n v="3229443384"/>
    <s v="mfy.pao@hotmail.com"/>
    <s v="OSCAR EDUARDO CARABALI MOSQUERA;"/>
    <n v="3"/>
    <n v="3"/>
    <n v="3"/>
    <n v="3"/>
    <n v="3"/>
    <n v="3"/>
    <n v="3"/>
    <n v="3"/>
    <n v="3"/>
    <n v="3"/>
    <n v="3"/>
    <n v="3"/>
    <s v="I"/>
    <s v="Estándar 3. Dotación Resolución 3100 de 2019 (Equipos biomédicos)"/>
    <s v="."/>
  </r>
  <r>
    <n v="4827"/>
    <s v="6/20/26 10:14:30"/>
    <s v="6/20/26 10:19:20"/>
    <s v="anonymous"/>
    <m/>
    <m/>
    <s v="CAPACITACIÓN"/>
    <s v="Estándar 4. Medicamentos y dispositivos médicos"/>
    <x v="0"/>
    <s v="6/20/2026"/>
    <s v="Luisa Fernanda "/>
    <s v="Sierra "/>
    <s v="Cédula de Ciudadanía"/>
    <n v="52971100"/>
    <n v="52971100"/>
    <s v="Servimedips "/>
    <n v="830002272"/>
    <s v="Regente de farmacia "/>
    <s v="BOGOTA DISTRITO CAPITAL"/>
    <n v="3144649131"/>
    <s v="luisafsierra71@gmail.com"/>
    <s v="OSCAR EDUARDO CARABALI MOSQUERA;"/>
    <n v="4"/>
    <n v="4"/>
    <n v="4"/>
    <n v="4"/>
    <n v="4"/>
    <n v="4"/>
    <n v="4"/>
    <n v="4"/>
    <n v="4"/>
    <n v="4"/>
    <n v="4"/>
    <n v="4"/>
    <s v="Felicidades "/>
    <s v="Ninguna de los anteriores"/>
    <s v="Na"/>
  </r>
  <r>
    <n v="4829"/>
    <s v="6/20/26 10:52:10"/>
    <s v="6/20/26 10:54:14"/>
    <s v="anonymous"/>
    <m/>
    <m/>
    <s v="CAPACITACIÓN"/>
    <s v="Estándar 4. Medicamentos y dispositivos médicos"/>
    <x v="0"/>
    <s v="6/20/2026"/>
    <s v="Valentina"/>
    <s v="López Gutiérrez "/>
    <s v="Cédula de Ciudadanía"/>
    <n v="1033097756"/>
    <n v="1033097756"/>
    <s v="Fable un mundo hecho color IPS"/>
    <n v="901057565"/>
    <s v="Fisioterapeuta "/>
    <s v="BOGOTA DISTRITO CAPITAL"/>
    <n v="3122028400"/>
    <s v="Valel200519@gmail.com"/>
    <s v="OSCAR EDUARDO CARABALI MOSQUERA;"/>
    <n v="4"/>
    <n v="4"/>
    <n v="4"/>
    <n v="3"/>
    <n v="4"/>
    <n v="4"/>
    <n v="4"/>
    <n v="4"/>
    <n v="3"/>
    <n v="4"/>
    <n v="4"/>
    <n v="4"/>
    <s v="NA"/>
    <s v="Conozca el proceso sancionatorio"/>
    <s v="NA"/>
  </r>
  <r>
    <n v="4830"/>
    <s v="6/20/26 10:54:57"/>
    <s v="6/20/26 10:57:17"/>
    <s v="anonymous"/>
    <m/>
    <m/>
    <s v="CAPACITACIÓN"/>
    <s v="Estándar 4. Medicamentos y dispositivos médicos"/>
    <x v="1"/>
    <s v="6/20/2026"/>
    <s v="ANDREA NATHALY"/>
    <s v="RUGE BALLESTEROS"/>
    <s v="Cédula de Ciudadanía"/>
    <n v="1031150908"/>
    <n v="1031150908"/>
    <s v="ANDREA NATHALY RUGE BALLESTEROS"/>
    <n v="1031150908"/>
    <s v="OPTOMETRA"/>
    <s v="BOGOTA DISTRITO CAPITAL"/>
    <n v="3007403787"/>
    <s v="direccioncientificasds@gmail.com"/>
    <s v="OSCAR EDUARDO CARABALI MOSQUERA;"/>
    <n v="4"/>
    <n v="4"/>
    <n v="4"/>
    <n v="4"/>
    <n v="4"/>
    <n v="4"/>
    <n v="4"/>
    <n v="4"/>
    <n v="4"/>
    <n v="4"/>
    <n v="4"/>
    <n v="4"/>
    <s v="NA"/>
    <s v="Farmacovigilancia"/>
    <s v="NA"/>
  </r>
  <r>
    <n v="4831"/>
    <s v="6/20/26 11:06:23"/>
    <s v="6/20/26 11:09:14"/>
    <s v="anonymous"/>
    <m/>
    <m/>
    <s v="CAPACITACIÓN"/>
    <s v="Estándar 4. Medicamentos y dispositivos médicos"/>
    <x v="1"/>
    <s v="6/20/2026"/>
    <s v="MARIA DEL PILAR"/>
    <s v="GOMEZ VALDERRAMA"/>
    <s v="Cédula de Ciudadanía"/>
    <n v="51789937"/>
    <n v="51789937"/>
    <s v="MARIA DEL PILAR GOMEZ VALDERRAMA"/>
    <n v="51789937"/>
    <s v="ORTODONCISTA"/>
    <s v="BOGOTA DISTRITO CAPITAL"/>
    <n v="3003250350"/>
    <s v="docpilita@hotmail.com"/>
    <s v="OSCAR EDUARDO CARABALI MOSQUERA;"/>
    <n v="4"/>
    <n v="4"/>
    <n v="4"/>
    <n v="4"/>
    <n v="4"/>
    <n v="4"/>
    <n v="4"/>
    <n v="4"/>
    <n v="4"/>
    <n v="4"/>
    <n v="4"/>
    <n v="4"/>
    <s v="NA"/>
    <s v="Humanización"/>
    <s v="NA"/>
  </r>
  <r>
    <n v="4832"/>
    <s v="6/20/26 11:10:33"/>
    <s v="6/20/26 11:15:10"/>
    <s v="anonymous"/>
    <m/>
    <m/>
    <s v="CAPACITACIÓN"/>
    <s v="Estándar 4. Medicamentos y dispositivos médicos"/>
    <x v="1"/>
    <s v="6/20/2026"/>
    <s v="tatiana "/>
    <s v="palomino"/>
    <s v="Cédula de Ciudadanía"/>
    <n v="1101682537"/>
    <n v="1101682537"/>
    <s v="privada"/>
    <n v="1101682537"/>
    <s v="medico"/>
    <s v="BOGOTA DISTRITO CAPITAL"/>
    <n v="3102185324"/>
    <s v="tatiana_palomita@hotmail.com"/>
    <s v="OSCAR EDUARDO CARABALI MOSQUERA;"/>
    <n v="4"/>
    <n v="4"/>
    <n v="4"/>
    <n v="4"/>
    <n v="4"/>
    <n v="4"/>
    <n v="4"/>
    <n v="4"/>
    <n v="4"/>
    <n v="3"/>
    <n v="4"/>
    <n v="4"/>
    <s v="ninguno"/>
    <s v="Pamec "/>
    <s v="sistema unico de acreditación y telemedicina con la nueva norma. Gracias."/>
  </r>
  <r>
    <n v="4833"/>
    <s v="6/20/26 11:17:13"/>
    <s v="6/20/26 11:23:27"/>
    <s v="anonymous"/>
    <m/>
    <m/>
    <s v="CAPACITACIÓN"/>
    <s v="Estándar 4. Medicamentos y dispositivos médicos"/>
    <x v="1"/>
    <s v="6/20/2026"/>
    <s v="Hugo Luis "/>
    <s v="Delgado Valderrama "/>
    <s v="Cédula de Ciudadanía"/>
    <n v="79377816"/>
    <n v="79377816"/>
    <s v="Etica "/>
    <n v="79377816"/>
    <s v="Odontologo General "/>
    <s v="BOGOTA DISTRITO CAPITAL"/>
    <n v="3142967522"/>
    <s v="hugoldelgadov@hotmail.com"/>
    <s v="OSCAR EDUARDO CARABALI MOSQUERA;"/>
    <n v="4"/>
    <n v="4"/>
    <n v="4"/>
    <n v="4"/>
    <n v="4"/>
    <n v="4"/>
    <n v="4"/>
    <n v="4"/>
    <n v="4"/>
    <n v="4"/>
    <n v="4"/>
    <n v="4"/>
    <s v="NA "/>
    <s v="Ninguna de los anteriores"/>
    <s v="NA "/>
  </r>
  <r>
    <n v="4834"/>
    <s v="6/20/26 11:20:04"/>
    <s v="6/20/26 11:27:44"/>
    <s v="anonymous"/>
    <m/>
    <m/>
    <s v="CAPACITACIÓN"/>
    <s v="Estándar 4. Medicamentos y dispositivos médicos"/>
    <x v="1"/>
    <s v="6/20/2026"/>
    <s v="Yanira "/>
    <s v="Combita Niño "/>
    <s v="Cédula de Ciudadanía"/>
    <n v="53042007"/>
    <n v="53042007"/>
    <s v="Madeleine Escobar Valderrama "/>
    <n v="52202047"/>
    <s v="Auxiliar de odontología "/>
    <s v="BOGOTA DISTRITO CAPITAL"/>
    <n v="3212439662"/>
    <s v="yaniracombita@gmail.com "/>
    <s v="OSCAR EDUARDO CARABALI MOSQUERA;"/>
    <n v="4"/>
    <n v="4"/>
    <n v="4"/>
    <n v="4"/>
    <n v="4"/>
    <n v="4"/>
    <n v="4"/>
    <n v="4"/>
    <n v="4"/>
    <n v="4"/>
    <n v="4"/>
    <n v="4"/>
    <s v="Na"/>
    <s v="Bioseguridad en Odontología"/>
    <s v="Na"/>
  </r>
  <r>
    <n v="4835"/>
    <s v="6/20/26 11:34:39"/>
    <s v="6/20/26 11:40:17"/>
    <s v="anonymous"/>
    <m/>
    <m/>
    <s v="CAPACITACIÓN"/>
    <s v="Estándar 4. Medicamentos y dispositivos médicos"/>
    <x v="1"/>
    <s v="6/20/2026"/>
    <s v="Madeleine "/>
    <s v="Escobar Valderrama "/>
    <s v="Cédula de Ciudadanía"/>
    <n v="52202047"/>
    <n v="52202047"/>
    <s v="Madeleine Escobar Valderrama "/>
    <n v="52202047"/>
    <s v="Ortodoncista "/>
    <s v="BOGOTA DISTRITO CAPITAL"/>
    <n v="3142196980"/>
    <s v="maderosse@hotmail.com"/>
    <s v="OSCAR EDUARDO CARABALI MOSQUERA;"/>
    <n v="4"/>
    <n v="4"/>
    <n v="4"/>
    <n v="4"/>
    <n v="4"/>
    <n v="4"/>
    <n v="4"/>
    <n v="4"/>
    <n v="4"/>
    <n v="4"/>
    <n v="4"/>
    <n v="4"/>
    <s v="Na"/>
    <s v="Bioseguridad en Odontología"/>
    <s v="Na"/>
  </r>
  <r>
    <n v="4836"/>
    <s v="6/20/26 15:27:48"/>
    <s v="6/20/26 15:31:08"/>
    <s v="anonymous"/>
    <m/>
    <m/>
    <s v="CAPACITACIÓN"/>
    <s v="Estándar 4. Medicamentos y dispositivos médicos"/>
    <x v="1"/>
    <s v="6/20/2026"/>
    <s v="LUIS EDUARDO"/>
    <s v="PAEZ ESTEVEZ"/>
    <s v="Cédula de Ciudadanía"/>
    <n v="79158867"/>
    <n v="79158867"/>
    <s v="LUIS EDUARDO PAEZ ESTEVEZ"/>
    <n v="79158867"/>
    <s v="ODONTOLOGO GENERAL"/>
    <s v="BOGOTA DISTRITO CAPITAL"/>
    <n v="3008410807"/>
    <s v="odontolepe@yahoo.es"/>
    <s v="OSCAR EDUARDO CARABALI MOSQUERA;"/>
    <n v="4"/>
    <n v="4"/>
    <n v="4"/>
    <n v="4"/>
    <n v="4"/>
    <n v="4"/>
    <n v="4"/>
    <n v="4"/>
    <n v="4"/>
    <n v="4"/>
    <n v="4"/>
    <n v="4"/>
    <s v="BUENA CAPACITACION"/>
    <s v="Humanización"/>
    <s v="NA"/>
  </r>
  <r>
    <n v="4837"/>
    <s v="6/23/26 10:10:36"/>
    <s v="6/23/26 10:13:10"/>
    <s v="anonymous"/>
    <m/>
    <m/>
    <s v="CAPACITACIÓN"/>
    <s v="Telemedicina"/>
    <x v="0"/>
    <s v="6/23/2026"/>
    <s v="Daniela Alejandra"/>
    <s v="Gutiérrez Aguirre"/>
    <s v="Cédula de Ciudadanía"/>
    <n v="1110536654"/>
    <n v="1110536654"/>
    <s v="IPS GRUPO MOK SAS"/>
    <n v="901378224"/>
    <s v="Psicólogo"/>
    <s v="BOGOTA DISTRITO CAPITAL"/>
    <n v="6016283600"/>
    <s v="daniela.gutierrez@outlook.es"/>
    <s v="GLORIA LIZETHE VILLEGAS ROBAYO;"/>
    <n v="4"/>
    <n v="4"/>
    <n v="4"/>
    <n v="4"/>
    <n v="4"/>
    <n v="4"/>
    <n v="4"/>
    <n v="4"/>
    <n v="3"/>
    <n v="4"/>
    <n v="4"/>
    <n v="4"/>
    <s v="NA"/>
    <s v="Humanización"/>
    <s v="NA"/>
  </r>
  <r>
    <n v="4838"/>
    <s v="6/23/26 10:10:50"/>
    <s v="6/23/26 10:13:10"/>
    <s v="anonymous"/>
    <m/>
    <m/>
    <s v="CAPACITACIÓN"/>
    <s v="Telemedicina"/>
    <x v="0"/>
    <s v="6/23/2026"/>
    <s v="Diana María "/>
    <s v="Castañeda Isaza"/>
    <s v="Cédula de Ciudadanía"/>
    <n v="32206974"/>
    <n v="32206974"/>
    <s v="Especialistas en Sedación SA.S."/>
    <n v="901258147"/>
    <s v="Líder de calidad"/>
    <s v="Medellín"/>
    <n v="3146260724"/>
    <s v="gestionhumana@encalma.com.co"/>
    <s v="GLORIA LIZETHE VILLEGAS ROBAYO;"/>
    <n v="4"/>
    <n v="4"/>
    <n v="4"/>
    <n v="4"/>
    <n v="4"/>
    <n v="4"/>
    <n v="4"/>
    <n v="4"/>
    <n v="4"/>
    <n v="4"/>
    <n v="4"/>
    <n v="4"/>
    <s v="NA"/>
    <s v="Humanización"/>
    <s v="NA"/>
  </r>
  <r>
    <n v="4839"/>
    <s v="6/23/26 10:10:52"/>
    <s v="6/23/26 10:13:47"/>
    <s v="anonymous"/>
    <m/>
    <m/>
    <s v="CAPACITACIÓN"/>
    <s v="Telemedicina"/>
    <x v="2"/>
    <s v="6/23/2026"/>
    <s v="LUZ MARTA"/>
    <s v="DELGADO GARCIA"/>
    <s v="Cédula de Ciudadanía"/>
    <n v="40879266"/>
    <n v="40879266"/>
    <s v="LUZ MARTA DELGADO"/>
    <n v="40879266"/>
    <s v="ODONTOLOGA"/>
    <s v="VALLEDUPAR"/>
    <n v="3175140920"/>
    <s v="delgadogarcialuzmarta@gmail.com"/>
    <s v="GLORIA LIZETHE VILLEGAS ROBAYO;"/>
    <n v="3"/>
    <n v="3"/>
    <n v="3"/>
    <n v="3"/>
    <n v="3"/>
    <n v="3"/>
    <n v="3"/>
    <n v="3"/>
    <n v="3"/>
    <n v="3"/>
    <n v="3"/>
    <n v="3"/>
    <s v="NA"/>
    <s v="Pamec "/>
    <s v="NA"/>
  </r>
  <r>
    <n v="4840"/>
    <s v="6/23/26 10:10:43"/>
    <s v="6/23/26 10:13:53"/>
    <s v="anonymous"/>
    <m/>
    <m/>
    <s v="CAPACITACIÓN"/>
    <s v="Telemedicina"/>
    <x v="0"/>
    <s v="6/23/2026"/>
    <s v="Wuendys Karina "/>
    <s v="Lozano Pacheco "/>
    <s v="Cédula de Ciudadanía"/>
    <n v="1016049576"/>
    <n v="1016049576"/>
    <s v="HOMI"/>
    <n v="899999123"/>
    <s v="Profesional de Calidad"/>
    <s v="BOGOTA DISTRITO CAPITAL"/>
    <n v="3016338853"/>
    <s v="wklozano@gmail.com"/>
    <s v="GLORIA LIZETHE VILLEGAS ROBAYO;"/>
    <n v="4"/>
    <n v="4"/>
    <n v="4"/>
    <n v="4"/>
    <n v="4"/>
    <n v="4"/>
    <n v="4"/>
    <n v="4"/>
    <n v="4"/>
    <n v="4"/>
    <n v="4"/>
    <n v="4"/>
    <s v="NA"/>
    <s v="Pamec "/>
    <s v="Biosalud"/>
  </r>
  <r>
    <n v="4841"/>
    <s v="6/23/26 10:10:36"/>
    <s v="6/23/26 10:14:12"/>
    <s v="anonymous"/>
    <m/>
    <m/>
    <s v="CAPACITACIÓN"/>
    <s v="Telemedicina"/>
    <x v="0"/>
    <s v="6/23/2026"/>
    <s v="Pedro Andrés"/>
    <s v="Sánchez Acosta"/>
    <s v="Cédula de Ciudadanía"/>
    <n v="79586189"/>
    <n v="79586189"/>
    <s v="Forja IPS"/>
    <n v="900162688"/>
    <s v="Analista de Procesos"/>
    <s v="BOGOTA DISTRITO CAPITAL"/>
    <n v="6017447050"/>
    <s v="analistadeprocesos@forjaempresas.com"/>
    <s v="GLORIA LIZETHE VILLEGAS ROBAYO;"/>
    <n v="4"/>
    <n v="4"/>
    <n v="4"/>
    <n v="4"/>
    <n v="4"/>
    <n v="4"/>
    <n v="4"/>
    <n v="4"/>
    <n v="4"/>
    <n v="4"/>
    <n v="3"/>
    <n v="4"/>
    <s v="NA"/>
    <s v="Conozca el proceso sancionatorio"/>
    <s v="NA"/>
  </r>
  <r>
    <n v="4842"/>
    <s v="6/23/26 10:11:31"/>
    <s v="6/23/26 10:14:24"/>
    <s v="anonymous"/>
    <m/>
    <m/>
    <s v="CAPACITACIÓN"/>
    <s v="Telemedicina"/>
    <x v="0"/>
    <s v="6/23/2026"/>
    <s v="Lady Johana"/>
    <s v="Castañeda Isaza "/>
    <s v="Cédula de Ciudadanía"/>
    <n v="43926917"/>
    <n v="43926917"/>
    <s v="Especialistas en sedación "/>
    <n v="901258147"/>
    <s v="Anestesiologa "/>
    <s v="Medellin"/>
    <n v="3137707097"/>
    <s v="Ladyjohanac@hotmail.com"/>
    <s v="GLORIA LIZETHE VILLEGAS ROBAYO;"/>
    <n v="4"/>
    <n v="4"/>
    <n v="4"/>
    <n v="4"/>
    <n v="4"/>
    <n v="4"/>
    <n v="4"/>
    <n v="4"/>
    <n v="4"/>
    <n v="4"/>
    <n v="4"/>
    <n v="4"/>
    <s v="NA"/>
    <s v="Estándar 4: Medicamentos, dispositivos Médicos e insumos"/>
    <s v="NA"/>
  </r>
  <r>
    <n v="4843"/>
    <s v="6/23/26 10:10:32"/>
    <s v="6/23/26 10:14:32"/>
    <s v="anonymous"/>
    <m/>
    <m/>
    <s v="CAPACITACIÓN"/>
    <s v="Telemedicina"/>
    <x v="4"/>
    <s v="6/23/2026"/>
    <s v="yesica  beatriz"/>
    <s v="caicedo serrato"/>
    <s v="Cédula de Ciudadanía"/>
    <n v="1023958094"/>
    <n v="1023958094"/>
    <s v="secretaria de salud"/>
    <n v="800246953"/>
    <s v="ingeniera biomedica "/>
    <s v="BOGOTA DISTRITO CAPITAL"/>
    <n v="3212795677"/>
    <s v="yesica.b.c.13@hotmail.com"/>
    <s v="GLORIA LIZETHE VILLEGAS ROBAYO;"/>
    <n v="4"/>
    <n v="4"/>
    <n v="4"/>
    <n v="4"/>
    <n v="4"/>
    <n v="4"/>
    <n v="4"/>
    <n v="4"/>
    <n v="4"/>
    <n v="4"/>
    <n v="4"/>
    <n v="4"/>
    <s v="NA"/>
    <s v="Resolución 3100 de 2019"/>
    <s v="TECNOVIGILANCIA, RESOLUCIONES "/>
  </r>
  <r>
    <n v="4844"/>
    <s v="6/23/26 10:12:11"/>
    <s v="6/23/26 10:14:33"/>
    <s v="anonymous"/>
    <m/>
    <m/>
    <s v="CAPACITACIÓN"/>
    <s v="Telemedicina"/>
    <x v="0"/>
    <s v="6/23/2026"/>
    <s v="Fabiola "/>
    <s v="Camacho "/>
    <s v="Cédula de Ciudadanía"/>
    <n v="52260091"/>
    <n v="52260091"/>
    <s v="Fable IPS "/>
    <n v="901057565"/>
    <s v="Fonoaudióloga "/>
    <s v="BOGOTA DISTRITO CAPITAL"/>
    <n v="3102107714"/>
    <s v="fabiolacamachomartinez@hotmail.com"/>
    <s v="GLORIA LIZETHE VILLEGAS ROBAYO;"/>
    <n v="4"/>
    <n v="4"/>
    <n v="4"/>
    <n v="4"/>
    <n v="4"/>
    <n v="4"/>
    <n v="4"/>
    <n v="4"/>
    <n v="4"/>
    <n v="4"/>
    <n v="4"/>
    <n v="4"/>
    <s v="NA"/>
    <s v="Residuos Hospitalarios"/>
    <s v="NA"/>
  </r>
  <r>
    <n v="4845"/>
    <s v="6/23/26 10:10:40"/>
    <s v="6/23/26 10:14:58"/>
    <s v="anonymous"/>
    <m/>
    <m/>
    <s v="CAPACITACIÓN"/>
    <s v="Telemedicina"/>
    <x v="0"/>
    <s v="6/23/2026"/>
    <s v="EDNA ALEJANDRA "/>
    <s v="MELO MELO"/>
    <s v="Cédula de Ciudadanía"/>
    <n v="1002702248"/>
    <n v="1002702248"/>
    <s v="DHI"/>
    <n v="901851675"/>
    <s v="AUXILIAR DE HABILITACION"/>
    <s v="BOGOTA DISTRITO CAPITAL"/>
    <n v="3107569426"/>
    <s v="ednitamelo13@gmail.com"/>
    <s v="GLORIA LIZETHE VILLEGAS ROBAYO;"/>
    <n v="4"/>
    <n v="4"/>
    <n v="4"/>
    <n v="4"/>
    <n v="4"/>
    <n v="4"/>
    <n v="4"/>
    <n v="4"/>
    <n v="4"/>
    <n v="4"/>
    <n v="4"/>
    <n v="4"/>
    <s v="FELITACIONES"/>
    <s v="Resolución 3100 de 2019"/>
    <s v="."/>
  </r>
  <r>
    <n v="4846"/>
    <s v="6/23/26 10:10:35"/>
    <s v="6/23/26 10:15:03"/>
    <s v="anonymous"/>
    <m/>
    <m/>
    <s v="CAPACITACIÓN"/>
    <s v="Telemedicina"/>
    <x v="0"/>
    <s v="6/23/2026"/>
    <s v="MARGARITA MARIA "/>
    <s v="PUERTO RODRIGUEZ"/>
    <s v="Cédula de Ciudadanía"/>
    <n v="1052383615"/>
    <n v="1052383615"/>
    <s v="MEDISENS SAS"/>
    <n v="900822601"/>
    <s v="AUDITOR DE CALIDAD"/>
    <s v="TUNJA"/>
    <n v="3103043488"/>
    <s v="iqxmedisens@gmail.com"/>
    <s v="GLORIA LIZETHE VILLEGAS ROBAYO;"/>
    <n v="4"/>
    <n v="4"/>
    <n v="4"/>
    <n v="4"/>
    <n v="4"/>
    <n v="4"/>
    <n v="4"/>
    <n v="4"/>
    <n v="4"/>
    <n v="4"/>
    <n v="4"/>
    <n v="4"/>
    <s v="NA"/>
    <s v="Seguridad del Paciente IPS"/>
    <s v="CENTRALES DE ESTERILIZACION"/>
  </r>
  <r>
    <n v="4847"/>
    <s v="6/23/26 10:11:26"/>
    <s v="6/23/26 10:15:08"/>
    <s v="anonymous"/>
    <m/>
    <m/>
    <s v="CAPACITACIÓN"/>
    <s v="Telemedicina"/>
    <x v="0"/>
    <s v="6/23/2026"/>
    <s v="SERGIO DANIEL"/>
    <s v="LINARES VENEGAS"/>
    <s v="Cédula de Ciudadanía"/>
    <n v="1018429434"/>
    <n v="1018429434"/>
    <s v="COMPENSAR IPS"/>
    <n v="860066942"/>
    <s v="PROFESIONAL DE CALIDAD"/>
    <s v="BOGOTA DISTRITO CAPITAL"/>
    <n v="3133136927"/>
    <s v="sdlianresv@compensarsalud.com"/>
    <s v="GLORIA LIZETHE VILLEGAS ROBAYO;"/>
    <n v="4"/>
    <n v="4"/>
    <n v="4"/>
    <n v="4"/>
    <n v="4"/>
    <n v="4"/>
    <n v="4"/>
    <n v="4"/>
    <n v="4"/>
    <n v="4"/>
    <n v="4"/>
    <n v="4"/>
    <s v="Excelente"/>
    <s v="Pamec "/>
    <s v="NA"/>
  </r>
  <r>
    <n v="4848"/>
    <s v="6/23/26 10:12:01"/>
    <s v="6/23/26 10:15:17"/>
    <s v="anonymous"/>
    <m/>
    <m/>
    <s v="CAPACITACIÓN"/>
    <s v="Telemedicina"/>
    <x v="0"/>
    <s v="6/23/2026"/>
    <s v="Jennyfer Andrea "/>
    <s v="Alvarez Perez "/>
    <s v="Cédula de Ciudadanía"/>
    <n v="1010186635"/>
    <n v="1010186635"/>
    <s v="Fable un mundo hecho color IPS "/>
    <n v="901057565"/>
    <s v="Administradora "/>
    <s v="BOGOTA DISTRITO CAPITAL"/>
    <n v="3184480286"/>
    <s v="jennyfer.alvarez.perez.a@gmail.com"/>
    <s v="GLORIA LIZETHE VILLEGAS ROBAYO;"/>
    <n v="4"/>
    <n v="4"/>
    <n v="4"/>
    <n v="4"/>
    <n v="4"/>
    <n v="4"/>
    <n v="4"/>
    <n v="4"/>
    <n v="4"/>
    <n v="4"/>
    <n v="4"/>
    <n v="4"/>
    <s v="Na"/>
    <s v="Infraestructura"/>
    <s v="Humanización "/>
  </r>
  <r>
    <n v="4849"/>
    <s v="6/23/26 10:11:10"/>
    <s v="6/23/26 10:15:19"/>
    <s v="anonymous"/>
    <m/>
    <m/>
    <s v="CAPACITACIÓN"/>
    <s v="Telemedicina"/>
    <x v="3"/>
    <s v="6/23/2026"/>
    <s v="Andrea Juliana"/>
    <s v="Carrillo Contreras"/>
    <s v="Cédula de Ciudadanía"/>
    <n v="1010000888"/>
    <n v="1010000788"/>
    <s v="Cruz Roja Colombiana"/>
    <n v="899999025"/>
    <s v="Coordinadora de Servicios de Salud"/>
    <s v="BOGOTA DISTRITO CAPITAL"/>
    <n v="3112705494"/>
    <s v="anjuly0111@hotmail.com"/>
    <s v="GLORIA LIZETHE VILLEGAS ROBAYO;"/>
    <n v="4"/>
    <n v="4"/>
    <n v="4"/>
    <n v="4"/>
    <n v="4"/>
    <n v="4"/>
    <n v="4"/>
    <n v="4"/>
    <n v="4"/>
    <n v="4"/>
    <n v="4"/>
    <n v="4"/>
    <s v="Buena capacitación"/>
    <s v="Sistema de Información para la Calidad- Resolución 256 de 2016"/>
    <s v="PNCS 2026-2035"/>
  </r>
  <r>
    <n v="4850"/>
    <s v="6/23/26 10:10:51"/>
    <s v="6/23/26 10:15:27"/>
    <s v="anonymous"/>
    <m/>
    <m/>
    <s v="CAPACITACIÓN"/>
    <s v="Telemedicina"/>
    <x v="0"/>
    <s v="6/23/2026"/>
    <s v="María Sara "/>
    <s v="Gómez Solano "/>
    <s v="Cédula de Ciudadanía"/>
    <n v="51801984"/>
    <n v="51801984"/>
    <s v="Subred integrada de Servicios de Salud Norte "/>
    <n v="900971006"/>
    <s v="Referente técnico de habilitación "/>
    <s v="BOGOTA DISTRITO CAPITAL"/>
    <n v="3187130246"/>
    <s v="sarago.2005@gmail.com"/>
    <s v="GLORIA LIZETHE VILLEGAS ROBAYO;"/>
    <n v="4"/>
    <n v="4"/>
    <n v="4"/>
    <n v="4"/>
    <n v="4"/>
    <n v="4"/>
    <n v="4"/>
    <n v="4"/>
    <n v="4"/>
    <n v="4"/>
    <n v="4"/>
    <n v="4"/>
    <s v="Excelente presentación, clara y precisa "/>
    <s v="Infraestructura"/>
    <s v="Indicadores "/>
  </r>
  <r>
    <n v="4851"/>
    <s v="6/23/26 10:12:17"/>
    <s v="6/23/26 10:15:30"/>
    <s v="anonymous"/>
    <m/>
    <m/>
    <s v="CAPACITACIÓN"/>
    <s v="Telemedicina"/>
    <x v="4"/>
    <s v="6/23/2026"/>
    <s v="Daniela "/>
    <s v="Ortiz Gómez "/>
    <s v="Cédula de Ciudadanía"/>
    <n v="1032503227"/>
    <n v="1032503227"/>
    <s v="SDS-SCSSS"/>
    <n v="800246953"/>
    <s v="Profesional Especializado "/>
    <s v="BOGOTA DISTRITO CAPITAL"/>
    <n v="3125732398"/>
    <s v="d1ortiz@saludcapital.gov.co "/>
    <s v="GLORIA LIZETHE VILLEGAS ROBAYO;"/>
    <n v="4"/>
    <n v="4"/>
    <n v="4"/>
    <n v="4"/>
    <n v="4"/>
    <n v="4"/>
    <n v="4"/>
    <n v="4"/>
    <n v="4"/>
    <n v="4"/>
    <n v="4"/>
    <n v="4"/>
    <s v="NA"/>
    <s v="Farmacovigilancia"/>
    <s v="NA"/>
  </r>
  <r>
    <n v="4852"/>
    <s v="6/23/26 10:10:32"/>
    <s v="6/23/26 10:15:32"/>
    <s v="anonymous"/>
    <m/>
    <m/>
    <s v="CAPACITACIÓN"/>
    <s v="Telemedicina"/>
    <x v="2"/>
    <s v="6/23/2026"/>
    <s v="Nancy Lorena"/>
    <s v="Mongui Arbelaez"/>
    <s v="Cédula de Ciudadanía"/>
    <n v="1013585149"/>
    <n v="1013585149"/>
    <s v="Nancy Lorena Mongui Arbelaez"/>
    <n v="1013585149"/>
    <s v="Administrador"/>
    <s v="BOGOTA DISTRITO CAPITAL"/>
    <n v="3232043003"/>
    <s v="nanylore23@gmail.com"/>
    <s v="GLORIA LIZETHE VILLEGAS ROBAYO;"/>
    <n v="4"/>
    <n v="4"/>
    <n v="4"/>
    <n v="4"/>
    <n v="4"/>
    <n v="4"/>
    <n v="4"/>
    <n v="4"/>
    <n v="4"/>
    <n v="4"/>
    <n v="4"/>
    <n v="4"/>
    <s v="Quiero felicitar a la capacitadora por la excelente sesión. Se evidenció un amplio dominio del tema, lo que generó confianza y credibilidad durante toda la capacitación. Además, destaco la claridad con la que explicó cada concepto, haciendo que la información fuera fácil de comprender y aplicar. Muchas gracias por compartir sus conocimientos con tanto profesionalismo y dedicación."/>
    <s v="Sistema Único de Acreditación"/>
    <s v="na"/>
  </r>
  <r>
    <n v="4853"/>
    <s v="6/23/26 10:12:37"/>
    <s v="6/23/26 10:15:37"/>
    <s v="anonymous"/>
    <m/>
    <m/>
    <s v="CAPACITACIÓN"/>
    <s v="Telemedicina"/>
    <x v="0"/>
    <s v="6/23/2026"/>
    <s v="Julieth Paola "/>
    <s v="Rodriguez Tolosa"/>
    <s v="Cédula de Ciudadanía"/>
    <n v="1014308289"/>
    <n v="1014308289"/>
    <s v="Forja Empresas SAS "/>
    <n v="900162688"/>
    <s v="Analista de calidad"/>
    <s v="BOGOTA DISTRITO CAPITAL"/>
    <n v="3194679528"/>
    <s v="analistadeprocesos2@forjaempresas.com"/>
    <s v="GLORIA LIZETHE VILLEGAS ROBAYO;"/>
    <n v="4"/>
    <n v="4"/>
    <n v="4"/>
    <n v="4"/>
    <n v="4"/>
    <n v="4"/>
    <n v="4"/>
    <n v="4"/>
    <n v="4"/>
    <n v="4"/>
    <n v="4"/>
    <n v="4"/>
    <s v="Muy buen tema de capacitación, excelente dominio del tema y muy enriquecedor para nuestros procesos. "/>
    <s v="Reactivovigilancia"/>
    <s v="NA"/>
  </r>
  <r>
    <n v="4854"/>
    <s v="6/23/26 10:11:53"/>
    <s v="6/23/26 10:15:50"/>
    <s v="anonymous"/>
    <m/>
    <m/>
    <s v="CAPACITACIÓN"/>
    <s v="Telemedicina"/>
    <x v="2"/>
    <s v="6/23/2026"/>
    <s v="Nelly Esperanza "/>
    <s v="Ortiz Riveros "/>
    <s v="Cédula de Ciudadanía"/>
    <n v="52106590"/>
    <n v="52106590"/>
    <s v="Consultorio Privado "/>
    <n v="900528554"/>
    <s v="Aux administrativo "/>
    <s v="BOGOTA DISTRITO CAPITAL"/>
    <n v="3195143908"/>
    <s v="Ortizriveros@gmail.com "/>
    <s v="CLAUDIA JEANNETTE VANEGAS TORRES- LEONARDO FABIO GARZÓN LEGUIZAMÓN;"/>
    <n v="3"/>
    <n v="3"/>
    <n v="3"/>
    <n v="3"/>
    <n v="3"/>
    <n v="3"/>
    <n v="3"/>
    <n v="3"/>
    <n v="3"/>
    <n v="3"/>
    <n v="3"/>
    <n v="3"/>
    <s v="Na"/>
    <s v="Conozca el proceso sancionatorio"/>
    <s v="Na"/>
  </r>
  <r>
    <n v="4855"/>
    <s v="6/23/26 10:13:52"/>
    <s v="6/23/26 10:16:19"/>
    <s v="anonymous"/>
    <m/>
    <m/>
    <s v="CAPACITACIÓN"/>
    <s v="Telemedicina"/>
    <x v="0"/>
    <s v="6/23/2026"/>
    <s v="OMAR"/>
    <s v="RIVERA MENJURA"/>
    <s v="Cédula de Ciudadanía"/>
    <n v="79456937"/>
    <n v="79456937"/>
    <s v="IPS OMAR RIVERA MENJURA"/>
    <n v="900938062"/>
    <s v="MEDICO"/>
    <s v="BOGOTA DISTRITO CAPITAL"/>
    <n v="3103162602"/>
    <s v="md.omarrivera @gmail.com"/>
    <s v="GLORIA LIZETHE VILLEGAS ROBAYO;"/>
    <n v="4"/>
    <n v="4"/>
    <n v="4"/>
    <n v="4"/>
    <n v="4"/>
    <n v="4"/>
    <n v="4"/>
    <n v="4"/>
    <n v="4"/>
    <n v="4"/>
    <n v="4"/>
    <n v="4"/>
    <s v="excelente capacitacion"/>
    <s v="Guías de Práctica Clínica"/>
    <s v="seguridad del paciente"/>
  </r>
  <r>
    <n v="4856"/>
    <s v="6/23/26 10:10:40"/>
    <s v="6/23/26 10:16:23"/>
    <s v="anonymous"/>
    <m/>
    <m/>
    <s v="CAPACITACIÓN"/>
    <s v="Telemedicina"/>
    <x v="0"/>
    <s v="6/23/2026"/>
    <s v="LEIDY CAROLINA"/>
    <s v="RAMIREZ BOHORQUEZ"/>
    <s v="Cédula de Ciudadanía"/>
    <n v="1098603942"/>
    <n v="1098603942"/>
    <s v="UNIALER SAS"/>
    <n v="901275530"/>
    <s v="LIDER EQUIPO CALIDAD"/>
    <s v="BUCARAMANGA"/>
    <n v="3003032359"/>
    <s v="asesoriassalud@outlook.es_x000a_lcasesoriassalud@gmail.com"/>
    <s v="GLORIA LIZETHE VILLEGAS ROBAYO;"/>
    <n v="3"/>
    <n v="3"/>
    <n v="3"/>
    <n v="3"/>
    <n v="4"/>
    <n v="4"/>
    <n v="4"/>
    <n v="3"/>
    <n v="3"/>
    <n v="3"/>
    <n v="3"/>
    <n v="3"/>
    <s v="NA"/>
    <s v="Bioseguridad en Odontología"/>
    <s v="Reprocesamiento DMER"/>
  </r>
  <r>
    <n v="4857"/>
    <s v="6/23/26 10:10:36"/>
    <s v="6/23/26 10:16:26"/>
    <s v="anonymous"/>
    <m/>
    <m/>
    <s v="CAPACITACIÓN"/>
    <s v="Telemedicina"/>
    <x v="1"/>
    <s v="6/23/2026"/>
    <s v="Yurleny Andrea "/>
    <s v="Calderón Piñeros "/>
    <s v="Cédula de Ciudadanía"/>
    <n v="1118537882"/>
    <n v="1118537882"/>
    <s v="Ps. Yurleny Calderón"/>
    <n v="1118537882"/>
    <s v="SEO"/>
    <s v="BOGOTA DISTRITO CAPITAL"/>
    <n v="3124166095"/>
    <s v="psicologayurlenycalderon@gmail.com"/>
    <s v="GLORIA LIZETHE VILLEGAS ROBAYO;"/>
    <n v="4"/>
    <n v="4"/>
    <n v="4"/>
    <n v="4"/>
    <n v="4"/>
    <n v="4"/>
    <n v="4"/>
    <n v="4"/>
    <n v="4"/>
    <n v="4"/>
    <n v="4"/>
    <n v="4"/>
    <s v="NA"/>
    <s v="Seguridad del Paciente Profesional Independiente"/>
    <s v="NA"/>
  </r>
  <r>
    <n v="4858"/>
    <s v="6/23/26 10:12:11"/>
    <s v="6/23/26 10:16:41"/>
    <s v="anonymous"/>
    <m/>
    <m/>
    <s v="CAPACITACIÓN"/>
    <s v="Telemedicina"/>
    <x v="2"/>
    <s v="6/23/2026"/>
    <s v="Gina Marcela "/>
    <s v="Moreno Pulido"/>
    <s v="Cédula de Ciudadanía"/>
    <n v="52775200"/>
    <n v="52775200"/>
    <s v="GN CONSULTORES SAS"/>
    <n v="901932819"/>
    <s v="CONSULTOR"/>
    <s v="cajica"/>
    <n v="3222188277"/>
    <s v="marcela.morenop@gnconsultoressas.com"/>
    <s v="GLORIA LIZETHE VILLEGAS ROBAYO;"/>
    <n v="4"/>
    <n v="4"/>
    <n v="4"/>
    <n v="4"/>
    <n v="4"/>
    <n v="4"/>
    <n v="4"/>
    <n v="4"/>
    <n v="4"/>
    <n v="4"/>
    <n v="4"/>
    <n v="4"/>
    <s v="na"/>
    <s v="Reactivovigilancia"/>
    <s v="na"/>
  </r>
  <r>
    <n v="4859"/>
    <s v="6/23/26 10:10:34"/>
    <s v="6/23/26 10:16:44"/>
    <s v="anonymous"/>
    <m/>
    <m/>
    <s v="CAPACITACIÓN"/>
    <s v="Telemedicina"/>
    <x v="0"/>
    <s v="6/23/2026"/>
    <s v="ANGEL NORBEY "/>
    <s v="RODRIGUEZ ARENAS "/>
    <s v="Cédula de Ciudadanía"/>
    <n v="1032371225"/>
    <n v="1032371225"/>
    <s v="SERVIMED IPS S.A."/>
    <n v="830002272"/>
    <s v="COORDINADOR MEDICO "/>
    <s v="BOGOTA DISTRITO CAPITAL"/>
    <s v="601 8051979"/>
    <s v="coordinacionmedica@servimedips.com"/>
    <s v="GLORIA LIZETHE VILLEGAS ROBAYO;"/>
    <n v="3"/>
    <n v="3"/>
    <n v="3"/>
    <n v="3"/>
    <n v="4"/>
    <n v="4"/>
    <n v="3"/>
    <n v="4"/>
    <n v="3"/>
    <n v="3"/>
    <n v="3"/>
    <n v="3"/>
    <s v="NA"/>
    <s v="Guías de Práctica Clínica"/>
    <s v="NA"/>
  </r>
  <r>
    <n v="4860"/>
    <s v="6/23/26 10:12:40"/>
    <s v="6/23/26 10:17:18"/>
    <s v="anonymous"/>
    <m/>
    <m/>
    <s v="CAPACITACIÓN"/>
    <s v="Telemedicina"/>
    <x v="0"/>
    <s v="6/23/2026"/>
    <s v="Yenny Alexandra "/>
    <s v="Guerrero Garzón "/>
    <s v="Cédula de Ciudadanía"/>
    <n v="1023929312"/>
    <n v="1023929312"/>
    <s v="Fable un mundo hecho color IPS "/>
    <n v="901057565"/>
    <s v="Recepcionista "/>
    <s v="BOGOTA DISTRITO CAPITAL"/>
    <n v="3239460032"/>
    <s v="alexandra04guerrerogarzon@gmail.com"/>
    <s v="GLORIA LIZETHE VILLEGAS ROBAYO;"/>
    <n v="4"/>
    <n v="4"/>
    <n v="4"/>
    <n v="4"/>
    <n v="4"/>
    <n v="4"/>
    <n v="4"/>
    <n v="4"/>
    <n v="4"/>
    <n v="4"/>
    <n v="4"/>
    <n v="4"/>
    <s v="Gracias "/>
    <s v="Tecnovigilancia"/>
    <s v="Gracias "/>
  </r>
  <r>
    <n v="4861"/>
    <s v="6/23/26 10:10:43"/>
    <s v="6/23/26 10:17:41"/>
    <s v="anonymous"/>
    <m/>
    <m/>
    <s v="CAPACITACIÓN"/>
    <s v="Telemedicina"/>
    <x v="0"/>
    <s v="6/23/2026"/>
    <s v="MARVEL LUZ"/>
    <s v="RETAMOZO CELIS"/>
    <s v="Cédula de Ciudadanía"/>
    <n v="32804167"/>
    <n v="32804167"/>
    <s v="Centro de Enfermedades Digestivas Gutmédica"/>
    <n v="830027806"/>
    <s v="REPORTES OBLIGATORIOS"/>
    <s v="BOGOTA DISTRITO CAPITAL"/>
    <n v="3008812331"/>
    <s v="reportesobligatorios@gcsglobalsalud.com"/>
    <s v="GLORIA LIZETHE VILLEGAS ROBAYO;"/>
    <n v="4"/>
    <n v="4"/>
    <n v="4"/>
    <n v="4"/>
    <n v="4"/>
    <n v="4"/>
    <n v="4"/>
    <n v="4"/>
    <n v="4"/>
    <n v="4"/>
    <n v="4"/>
    <n v="4"/>
    <s v="Muy buena capacitación"/>
    <s v="Telemedicina"/>
    <s v="Reportes obligatorios"/>
  </r>
  <r>
    <n v="4862"/>
    <s v="6/23/26 10:12:12"/>
    <s v="6/23/26 10:18:06"/>
    <s v="anonymous"/>
    <m/>
    <m/>
    <s v="CAPACITACIÓN"/>
    <s v="Telemedicina"/>
    <x v="0"/>
    <s v="6/23/2026"/>
    <s v="Laura Daniela "/>
    <s v="Preciado Chacón "/>
    <s v="Cédula de Ciudadanía"/>
    <n v="1233894134"/>
    <n v="1233894134"/>
    <s v="FABLE UN MUNDO HECHO COLOR IPS  "/>
    <n v="901057565"/>
    <s v="Fonoaudiológa "/>
    <s v="BOGOTA DISTRITO CAPITAL"/>
    <n v="3154004283"/>
    <s v="lauradaniela.preciado@hotmail.com"/>
    <s v="GLORIA LIZETHE VILLEGAS ROBAYO;"/>
    <n v="3"/>
    <n v="4"/>
    <n v="3"/>
    <n v="3"/>
    <n v="4"/>
    <n v="4"/>
    <n v="4"/>
    <n v="3"/>
    <n v="3"/>
    <n v="4"/>
    <n v="3"/>
    <n v="4"/>
    <s v="NA"/>
    <s v="Pamec "/>
    <s v="NA"/>
  </r>
  <r>
    <n v="4863"/>
    <s v="6/23/26 10:16:35"/>
    <s v="6/23/26 10:18:25"/>
    <s v="anonymous"/>
    <m/>
    <m/>
    <s v="CAPACITACIÓN"/>
    <s v="Telemedicina"/>
    <x v="2"/>
    <s v="6/23/2026"/>
    <s v="NATHALIA "/>
    <s v="ARIAS PAEZ"/>
    <s v="Cédula de Ciudadanía"/>
    <n v="52955329"/>
    <n v="52955329"/>
    <s v="Hg"/>
    <n v="52955329"/>
    <s v="Líder de Calidad"/>
    <s v="BOGOTA DISTRITO CAPITAL"/>
    <n v="3124560928"/>
    <s v="nathaariasp@gmail.com"/>
    <s v="GLORIA LIZETHE VILLEGAS ROBAYO;"/>
    <n v="4"/>
    <n v="4"/>
    <n v="4"/>
    <n v="4"/>
    <n v="4"/>
    <n v="4"/>
    <n v="4"/>
    <n v="4"/>
    <n v="4"/>
    <n v="4"/>
    <n v="4"/>
    <n v="4"/>
    <s v="Na"/>
    <s v="Guías de Práctica Clínica"/>
    <s v="Na"/>
  </r>
  <r>
    <n v="4864"/>
    <s v="6/23/26 10:16:34"/>
    <s v="6/23/26 10:18:29"/>
    <s v="anonymous"/>
    <m/>
    <m/>
    <s v="CAPACITACIÓN"/>
    <s v="Telemedicina"/>
    <x v="0"/>
    <s v="6/23/2026"/>
    <s v="Nichole"/>
    <s v="Olaya Osorio"/>
    <s v="Cédula de Ciudadanía"/>
    <n v="1019150544"/>
    <n v="1019150544"/>
    <s v="Fable Un Mundo Hecho Color"/>
    <n v="901057565"/>
    <s v="Psicóloga"/>
    <s v="BOGOTA DISTRITO CAPITAL"/>
    <n v="3204049306"/>
    <s v="nicholeolaya@gmail.com"/>
    <s v="GLORIA LIZETHE VILLEGAS ROBAYO;"/>
    <n v="3"/>
    <n v="4"/>
    <n v="4"/>
    <n v="4"/>
    <n v="3"/>
    <n v="3"/>
    <n v="4"/>
    <n v="3"/>
    <n v="3"/>
    <n v="4"/>
    <n v="3"/>
    <n v="4"/>
    <s v="Na"/>
    <s v="Estándar 3. Dotación Resolución 3100 de 2019 (Equipos biomédicos)"/>
    <s v="NA"/>
  </r>
  <r>
    <n v="4865"/>
    <s v="6/23/26 10:10:40"/>
    <s v="6/23/26 10:18:47"/>
    <s v="anonymous"/>
    <m/>
    <m/>
    <s v="CAPACITACIÓN"/>
    <s v="Telemedicina"/>
    <x v="2"/>
    <s v="6/23/2026"/>
    <s v="LAURA MILENA"/>
    <s v="PEREZ RIVERA"/>
    <s v="Cédula de Ciudadanía"/>
    <n v="63491008"/>
    <n v="63491008"/>
    <s v="IBC MEMORIAL"/>
    <n v="900161217"/>
    <s v="Directora Comercial y Administrativa"/>
    <s v="BOGOTA DISTRITO CAPITAL"/>
    <n v="3187117201"/>
    <s v="lperez@meg.group"/>
    <s v="GLORIA LIZETHE VILLEGAS ROBAYO;"/>
    <n v="3"/>
    <n v="4"/>
    <n v="3"/>
    <n v="3"/>
    <n v="4"/>
    <n v="4"/>
    <n v="4"/>
    <n v="4"/>
    <n v="3"/>
    <n v="3"/>
    <n v="4"/>
    <n v="4"/>
    <s v="NA"/>
    <s v="Telemedicina"/>
    <s v="NA"/>
  </r>
  <r>
    <n v="4866"/>
    <s v="6/23/26 10:16:45"/>
    <s v="6/23/26 10:19:06"/>
    <s v="anonymous"/>
    <m/>
    <m/>
    <s v="CAPACITACIÓN"/>
    <s v="Telemedicina"/>
    <x v="2"/>
    <s v="6/23/2026"/>
    <s v="Nestor Javier "/>
    <s v="Vargas Olmos"/>
    <s v="Cédula de Ciudadanía"/>
    <n v="80241277"/>
    <n v="80241277"/>
    <s v="gn consultores sas"/>
    <n v="901932819"/>
    <s v="consultor"/>
    <s v="Cajica"/>
    <n v="3213240446"/>
    <s v="nestor.vargas@gnconsultoressas.com"/>
    <s v="GLORIA LIZETHE VILLEGAS ROBAYO;"/>
    <n v="4"/>
    <n v="4"/>
    <n v="4"/>
    <n v="4"/>
    <n v="4"/>
    <n v="4"/>
    <n v="4"/>
    <n v="4"/>
    <n v="4"/>
    <n v="4"/>
    <n v="4"/>
    <n v="4"/>
    <s v="na"/>
    <s v="Bioseguridad en Odontología"/>
    <s v="na"/>
  </r>
  <r>
    <n v="4867"/>
    <s v="6/23/26 10:12:16"/>
    <s v="6/23/26 10:19:28"/>
    <s v="anonymous"/>
    <m/>
    <m/>
    <s v="CAPACITACIÓN"/>
    <s v="Telemedicina"/>
    <x v="2"/>
    <s v="6/23/2026"/>
    <s v="Zulma Viviana"/>
    <s v="Caballero Ulloa "/>
    <s v="Cédula de Ciudadanía"/>
    <n v="52417566"/>
    <n v="52417566"/>
    <s v="IBC MEMORIAL "/>
    <n v="900161217"/>
    <s v="Directora Comercial "/>
    <s v="BOGOTA DISTRITO CAPITAL"/>
    <n v="3158228332"/>
    <s v="Vcaballero@meg.group"/>
    <s v="GLORIA LIZETHE VILLEGAS ROBAYO;"/>
    <n v="4"/>
    <n v="4"/>
    <n v="4"/>
    <n v="4"/>
    <n v="4"/>
    <n v="4"/>
    <n v="4"/>
    <n v="4"/>
    <n v="4"/>
    <n v="4"/>
    <n v="4"/>
    <n v="4"/>
    <s v="Muy interesante y clara la capacitación despeje varias dudas que tenía "/>
    <s v="Seguridad del Paciente IPS"/>
    <s v="Seguridad del paciente "/>
  </r>
  <r>
    <n v="4868"/>
    <s v="6/23/26 10:10:56"/>
    <s v="6/23/26 10:20:11"/>
    <s v="anonymous"/>
    <m/>
    <m/>
    <s v="CAPACITACIÓN"/>
    <s v="Telemedicina"/>
    <x v="0"/>
    <s v="6/23/2026"/>
    <s v="CLAUDIA MARCELA"/>
    <s v="ROJAS PEREZ"/>
    <s v="Cédula de Ciudadanía"/>
    <n v="1013645146"/>
    <n v="1013645146"/>
    <s v="EMCOSALUD"/>
    <n v="813005431"/>
    <s v="JEFE DE CALIDAD"/>
    <s v="BOGOTA DISTRITO CAPITAL"/>
    <n v="3202287393"/>
    <s v="CALIDAD.FERRO@EMCOSALUD.COM"/>
    <s v="GLORIA LIZETHE VILLEGAS ROBAYO;"/>
    <n v="4"/>
    <n v="4"/>
    <n v="4"/>
    <n v="4"/>
    <n v="4"/>
    <n v="4"/>
    <n v="4"/>
    <n v="4"/>
    <n v="4"/>
    <n v="4"/>
    <n v="4"/>
    <n v="4"/>
    <s v="FELICITO A LAS QUE LIDERARON TELEMEDICINA"/>
    <s v="Ninguna de los anteriores"/>
    <s v="SUGIERO POR FAVOR CAPACITACIÓN EN MODALIDAD EXTRAMULAR O DOMICILIARIA"/>
  </r>
  <r>
    <n v="4869"/>
    <s v="6/23/26 10:13:49"/>
    <s v="6/23/26 10:20:26"/>
    <s v="anonymous"/>
    <m/>
    <m/>
    <s v="CAPACITACIÓN"/>
    <s v="Telemedicina"/>
    <x v="1"/>
    <s v="6/23/2026"/>
    <s v="Yolanda"/>
    <s v="Tapias Diaz"/>
    <s v="Cédula de Ciudadanía"/>
    <n v="37888778"/>
    <n v="37888778"/>
    <s v="Profesional Independiente"/>
    <n v="37888778"/>
    <s v="Auditora en Salud"/>
    <s v="Cajica"/>
    <n v="3205422269"/>
    <s v="yoltadi@gmail.com"/>
    <s v="GLORIA LIZETHE VILLEGAS ROBAYO;"/>
    <n v="4"/>
    <n v="4"/>
    <n v="4"/>
    <n v="4"/>
    <n v="4"/>
    <n v="4"/>
    <n v="4"/>
    <n v="4"/>
    <n v="4"/>
    <n v="4"/>
    <n v="4"/>
    <n v="4"/>
    <s v="Felicitaciones doctora"/>
    <s v="Pamec "/>
    <s v="Ultimas normas"/>
  </r>
  <r>
    <n v="4870"/>
    <s v="6/23/26 10:12:30"/>
    <s v="6/23/26 10:20:43"/>
    <s v="anonymous"/>
    <m/>
    <m/>
    <s v="CAPACITACIÓN"/>
    <s v="Telemedicina"/>
    <x v="0"/>
    <s v="6/23/2026"/>
    <s v="Sandra Maritza "/>
    <s v="Gordillo Hernández "/>
    <s v="Cédula de Ciudadanía"/>
    <n v="52318441"/>
    <n v="52318441"/>
    <s v="Cenlab Centro Médico SAS "/>
    <n v="901291697"/>
    <s v="Asesor externo de Calidad "/>
    <s v="Villavicencio "/>
    <n v="3118223602"/>
    <s v="smgordilloh23.1@gmail.com_x000a_calidad@cenlab.co"/>
    <s v="GLORIA LIZETHE VILLEGAS ROBAYO;"/>
    <n v="4"/>
    <n v="4"/>
    <n v="4"/>
    <n v="4"/>
    <n v="4"/>
    <n v="4"/>
    <n v="4"/>
    <n v="4"/>
    <n v="4"/>
    <n v="4"/>
    <n v="4"/>
    <n v="4"/>
    <s v="NA"/>
    <s v="Pamec "/>
    <s v="Conozca el proceso sancionatorio "/>
  </r>
  <r>
    <n v="4871"/>
    <s v="6/23/26 10:17:18"/>
    <s v="6/23/26 10:20:58"/>
    <s v="anonymous"/>
    <m/>
    <m/>
    <s v="CAPACITACIÓN"/>
    <s v="Telemedicina"/>
    <x v="0"/>
    <s v="6/23/2026"/>
    <s v="Nicolás Gabriel"/>
    <s v="Gil León"/>
    <s v="Cédula de Ciudadanía"/>
    <n v="1032471085"/>
    <n v="1032471085"/>
    <s v="Oncolife IPS"/>
    <n v="900364721"/>
    <s v="Auditor de Calidad"/>
    <s v="BOGOTA DISTRITO CAPITAL"/>
    <n v="3127083587"/>
    <s v="calidad5@oncolife.com.co"/>
    <s v="GLORIA LIZETHE VILLEGAS ROBAYO;"/>
    <n v="4"/>
    <n v="4"/>
    <n v="4"/>
    <n v="4"/>
    <n v="4"/>
    <n v="4"/>
    <n v="4"/>
    <n v="4"/>
    <n v="4"/>
    <n v="4"/>
    <n v="4"/>
    <n v="4"/>
    <s v="N/A"/>
    <s v="Pamec "/>
    <s v="N/A"/>
  </r>
  <r>
    <n v="4872"/>
    <s v="6/23/26 10:14:34"/>
    <s v="6/23/26 10:21:11"/>
    <s v="anonymous"/>
    <m/>
    <m/>
    <s v="CAPACITACIÓN"/>
    <s v="Telemedicina"/>
    <x v="4"/>
    <s v="6/23/2026"/>
    <s v="GLORIA STELLA"/>
    <s v="GARRIDO LOZANO"/>
    <s v="Cédula de Ciudadanía"/>
    <n v="52712397"/>
    <n v="52712397"/>
    <s v="SDS"/>
    <n v="800246953"/>
    <s v="POFESIONAL ESPECIALIZADO"/>
    <s v="BOGOTA DISTRITO CAPITAL"/>
    <n v="3138858097"/>
    <s v="gloriyag@yahoo.com"/>
    <s v="GLORIA LIZETHE VILLEGAS ROBAYO;"/>
    <n v="4"/>
    <n v="4"/>
    <n v="4"/>
    <n v="4"/>
    <n v="4"/>
    <n v="4"/>
    <n v="4"/>
    <n v="4"/>
    <n v="4"/>
    <n v="4"/>
    <n v="4"/>
    <n v="4"/>
    <s v="FELICITACIONES POR EL MANEJO Y CLARIDAD EN TODOS LOS CONCEPTOS PRESENTADOS."/>
    <s v="Tecnovigilancia"/>
    <s v="RADIACIONES IONIZANTES Y LICENCIAMIENTO EQUIPOS MEDICOS"/>
  </r>
  <r>
    <n v="4873"/>
    <s v="6/23/26 10:18:15"/>
    <s v="6/23/26 10:21:14"/>
    <s v="anonymous"/>
    <m/>
    <m/>
    <s v="CAPACITACIÓN"/>
    <s v="Telemedicina"/>
    <x v="0"/>
    <s v="6/23/2026"/>
    <s v="YENNY AMPARO"/>
    <s v="CASTELLANOS FORERO"/>
    <s v="Cédula de Ciudadanía"/>
    <n v="35421391"/>
    <n v="35421391"/>
    <s v="SABSALUD IPS SAS"/>
    <n v="901536005"/>
    <s v="LIDER CALIDAD"/>
    <s v="ZIPAQUIRA"/>
    <n v="3102220408"/>
    <s v="jacf9@hotmail.com"/>
    <s v="GLORIA LIZETHE VILLEGAS ROBAYO;"/>
    <n v="4"/>
    <n v="4"/>
    <n v="4"/>
    <n v="4"/>
    <n v="4"/>
    <n v="4"/>
    <n v="4"/>
    <n v="4"/>
    <n v="4"/>
    <n v="4"/>
    <n v="4"/>
    <n v="4"/>
    <s v="excelente"/>
    <s v="Conozca el proceso sancionatorio"/>
    <s v="sistema gestion"/>
  </r>
  <r>
    <n v="4874"/>
    <s v="6/23/26 10:16:40"/>
    <s v="6/23/26 10:21:21"/>
    <s v="anonymous"/>
    <m/>
    <m/>
    <s v="CAPACITACIÓN"/>
    <s v="Telemedicina"/>
    <x v="0"/>
    <s v="6/23/2026"/>
    <s v="ANA MILENA"/>
    <s v="MENDEZ FLOREZ"/>
    <s v="Cédula de Ciudadanía"/>
    <n v="37272124"/>
    <n v="37272124"/>
    <s v="NEUROCOOP SAS"/>
    <n v="900301770"/>
    <s v="asesor de calidad"/>
    <s v="CUCUTA"/>
    <n v="3212891450"/>
    <s v="hannamile2009hotmail.com"/>
    <s v="GLORIA LIZETHE VILLEGAS ROBAYO;"/>
    <n v="4"/>
    <n v="4"/>
    <n v="4"/>
    <n v="4"/>
    <n v="4"/>
    <n v="4"/>
    <n v="4"/>
    <n v="4"/>
    <n v="4"/>
    <n v="4"/>
    <n v="4"/>
    <n v="4"/>
    <s v="EXCELENTE CAPACITACION"/>
    <s v="Telemedicina"/>
    <s v="INFRAESTRUCTURA"/>
  </r>
  <r>
    <n v="4875"/>
    <s v="6/23/26 10:17:54"/>
    <s v="6/23/26 10:21:58"/>
    <s v="anonymous"/>
    <m/>
    <m/>
    <s v="CAPACITACIÓN"/>
    <s v="Telemedicina"/>
    <x v="1"/>
    <s v="6/23/2026"/>
    <s v="Adriana Paola"/>
    <s v="Cardenas Ochica"/>
    <s v="Cédula de Ciudadanía"/>
    <n v="52864064"/>
    <n v="52864064"/>
    <s v="Adriana Cardenas"/>
    <n v="52864064"/>
    <s v="Auditora"/>
    <s v="BOGOTA DISTRITO CAPITAL"/>
    <n v="3112198082"/>
    <s v="adripaola37@hotmail.com"/>
    <s v="GLORIA LIZETHE VILLEGAS ROBAYO;"/>
    <n v="4"/>
    <n v="4"/>
    <n v="4"/>
    <n v="4"/>
    <n v="4"/>
    <n v="4"/>
    <n v="4"/>
    <n v="4"/>
    <n v="4"/>
    <n v="4"/>
    <n v="4"/>
    <n v="4"/>
    <s v="No aplica"/>
    <s v="Farmacovigilancia"/>
    <s v="No aplica"/>
  </r>
  <r>
    <n v="4876"/>
    <s v="6/23/26 10:18:41"/>
    <s v="6/23/26 10:22:51"/>
    <s v="anonymous"/>
    <m/>
    <m/>
    <s v="CAPACITACIÓN"/>
    <s v="Telemedicina"/>
    <x v="0"/>
    <s v="6/23/2026"/>
    <s v="LUZ STHELLA "/>
    <s v="RODRIGUEZ BOTELLO"/>
    <s v="Cédula de Ciudadanía"/>
    <n v="63313174"/>
    <n v="63313174"/>
    <s v="PEDIATRAS ASOCIADOS LTDA"/>
    <n v="800144131"/>
    <s v="ASESOR"/>
    <s v="BUCARAMANGA"/>
    <n v="3162473955"/>
    <s v="gerenciapediatrasasociados@yahoo.com"/>
    <s v="GLORIA LIZETHE VILLEGAS ROBAYO;"/>
    <n v="4"/>
    <n v="4"/>
    <n v="3"/>
    <n v="4"/>
    <n v="4"/>
    <n v="4"/>
    <n v="4"/>
    <n v="4"/>
    <n v="4"/>
    <n v="3"/>
    <n v="4"/>
    <n v="4"/>
    <s v="Es un facilitador conocedor del tema , posee ayudas metodologicas puntuales y claras"/>
    <s v="Seguridad del Paciente IPS"/>
    <s v="ninguna agradecer por el espacio"/>
  </r>
  <r>
    <n v="4877"/>
    <s v="6/23/26 10:19:31"/>
    <s v="6/23/26 10:23:31"/>
    <s v="anonymous"/>
    <m/>
    <m/>
    <s v="CAPACITACIÓN"/>
    <s v="Telemedicina"/>
    <x v="1"/>
    <s v="6/23/2026"/>
    <s v="HERNANDO"/>
    <s v="ACEVEDO AGUILAR"/>
    <s v="Cédula de Ciudadanía"/>
    <n v="19398490"/>
    <n v="19398490"/>
    <s v="INDEPENDIENTE"/>
    <n v="19398490"/>
    <s v="MÉDICO GENERAL"/>
    <s v="BOGOTA DISTRITO CAPITAL"/>
    <n v="3124484407"/>
    <s v="HERNANDO.ACEVEDO@GMAIL.COM"/>
    <s v="GLORIA LIZETHE VILLEGAS ROBAYO;"/>
    <n v="4"/>
    <n v="4"/>
    <n v="4"/>
    <n v="4"/>
    <n v="4"/>
    <n v="4"/>
    <n v="4"/>
    <n v="4"/>
    <n v="4"/>
    <n v="4"/>
    <n v="4"/>
    <n v="4"/>
    <s v="Muchas gracias muy buena"/>
    <s v="Seguridad del Paciente Profesional Independiente"/>
    <s v="NA"/>
  </r>
  <r>
    <n v="4878"/>
    <s v="6/23/26 10:18:55"/>
    <s v="6/23/26 10:23:54"/>
    <s v="anonymous"/>
    <m/>
    <m/>
    <s v="CAPACITACIÓN"/>
    <s v="Telemedicina"/>
    <x v="0"/>
    <s v="6/23/2026"/>
    <s v="Melbi Yolanda "/>
    <s v="Hernández Sánchez "/>
    <s v="Cédula de Extranjeria o pasaporte"/>
    <n v="40039256"/>
    <n v="40039256"/>
    <s v="Hrm"/>
    <n v="891800395"/>
    <s v="Lider calidad "/>
    <s v="Moniquirá "/>
    <n v="3103340843"/>
    <s v="calidad@hrm.gov.co"/>
    <s v="LIZBETH ALEXANDRA, CAMPOS VELOZA;"/>
    <n v="4"/>
    <n v="4"/>
    <n v="4"/>
    <n v="4"/>
    <n v="4"/>
    <n v="4"/>
    <n v="4"/>
    <n v="4"/>
    <n v="4"/>
    <n v="4"/>
    <n v="4"/>
    <n v="4"/>
    <s v="NA"/>
    <s v="Farmacovigilancia"/>
    <s v="NA"/>
  </r>
  <r>
    <n v="4879"/>
    <s v="6/23/26 10:20:41"/>
    <s v="6/23/26 10:24:04"/>
    <s v="anonymous"/>
    <m/>
    <m/>
    <s v="CAPACITACIÓN"/>
    <s v="Telemedicina"/>
    <x v="2"/>
    <s v="6/23/2026"/>
    <s v="Carolina "/>
    <s v="Rodríguez "/>
    <s v="Cédula de Ciudadanía"/>
    <n v="52515855"/>
    <n v="52515855"/>
    <s v="Independiente "/>
    <n v="52515855"/>
    <s v="Independiente "/>
    <s v="BOGOTA DISTRITO CAPITAL"/>
    <n v="3113236222"/>
    <s v="Rmendezcarolina@gmail.com"/>
    <s v="GLORIA LIZETHE VILLEGAS ROBAYO;"/>
    <n v="4"/>
    <n v="4"/>
    <n v="4"/>
    <n v="4"/>
    <n v="4"/>
    <n v="4"/>
    <n v="4"/>
    <n v="4"/>
    <n v="4"/>
    <n v="4"/>
    <n v="4"/>
    <n v="4"/>
    <s v="Gracias "/>
    <s v="Sistema Único de Acreditación"/>
    <s v="Ninguno "/>
  </r>
  <r>
    <n v="4880"/>
    <s v="6/23/26 10:10:32"/>
    <s v="6/23/26 10:25:54"/>
    <s v="anonymous"/>
    <m/>
    <m/>
    <s v="CAPACITACIÓN"/>
    <s v="Telemedicina"/>
    <x v="3"/>
    <s v="6/23/2026"/>
    <s v="GINA PAOLA "/>
    <s v="ESTUPIÑAN BARRERA"/>
    <s v="Cédula de Ciudadanía"/>
    <n v="1049373000"/>
    <n v="1049373000"/>
    <s v="CORPOREOS COLOMBIA SAS"/>
    <n v="901403061"/>
    <s v="COORDINADORA ADMINISTRATIVA"/>
    <s v="BOGOTA DISTRITO CAPITAL"/>
    <n v="3214328112"/>
    <s v="ginaesbarrera@gmail.com"/>
    <s v="GLORIA LIZETHE VILLEGAS ROBAYO;"/>
    <n v="4"/>
    <n v="4"/>
    <n v="4"/>
    <n v="4"/>
    <n v="4"/>
    <n v="4"/>
    <n v="4"/>
    <n v="4"/>
    <n v="4"/>
    <n v="4"/>
    <n v="4"/>
    <n v="4"/>
    <s v="n/a"/>
    <s v="Estándar 3. Dotación Resolución 3100 de 2019 (Equipos biomédicos)"/>
    <s v="na"/>
  </r>
  <r>
    <n v="4881"/>
    <s v="6/23/26 10:24:41"/>
    <s v="6/23/26 10:28:14"/>
    <s v="anonymous"/>
    <m/>
    <m/>
    <s v="CAPACITACIÓN"/>
    <s v="Telemedicina"/>
    <x v="0"/>
    <s v="6/23/2026"/>
    <s v="angela shirley"/>
    <s v="herrera galvis"/>
    <s v="Cédula de Ciudadanía"/>
    <n v="49789393"/>
    <n v="49789393"/>
    <s v="laboratorios nancy florez garcia"/>
    <n v="824005588"/>
    <s v="coordinador de calidad"/>
    <s v="valledupar cesar"/>
    <n v="3017568522"/>
    <s v="calidadclinico@labsnancyflorez.com"/>
    <s v="GLORIA LIZETHE VILLEGAS ROBAYO;"/>
    <n v="4"/>
    <n v="4"/>
    <n v="4"/>
    <n v="4"/>
    <n v="4"/>
    <n v="4"/>
    <n v="4"/>
    <n v="4"/>
    <n v="4"/>
    <n v="4"/>
    <n v="4"/>
    <n v="4"/>
    <s v="excelente presentacion"/>
    <s v="Sistema de Información para la Calidad- Resolución 256 de 2016"/>
    <s v="pamec"/>
  </r>
  <r>
    <n v="4883"/>
    <s v="6/23/26 10:24:46"/>
    <s v="6/23/26 10:29:29"/>
    <s v="anonymous"/>
    <m/>
    <m/>
    <s v="CAPACITACIÓN"/>
    <s v="Telemedicina"/>
    <x v="0"/>
    <s v="6/23/2026"/>
    <s v="Martha Elena"/>
    <s v="Montoya Betancurth"/>
    <s v="Cédula de Ciudadanía"/>
    <n v="51814087"/>
    <n v="51814087"/>
    <s v="Sociedad Pediatrica de los Andes"/>
    <n v="830071938"/>
    <s v="Regente de farmacia"/>
    <s v="BOGOTA DISTRITO CAPITAL"/>
    <n v="3214323205"/>
    <s v="membeta2@hotmail.com"/>
    <s v="GLORIA LIZETHE VILLEGAS ROBAYO;"/>
    <n v="4"/>
    <n v="4"/>
    <n v="4"/>
    <n v="4"/>
    <n v="4"/>
    <n v="4"/>
    <n v="4"/>
    <n v="4"/>
    <n v="4"/>
    <n v="4"/>
    <n v="4"/>
    <n v="4"/>
    <s v="Excelente.  Muchas gracias"/>
    <s v="Farmacovigilancia"/>
    <s v="Seguridad del paciente IPS"/>
  </r>
  <r>
    <n v="4884"/>
    <s v="6/23/26 10:11:01"/>
    <s v="6/23/26 10:31:19"/>
    <s v="anonymous"/>
    <m/>
    <m/>
    <s v="CAPACITACIÓN"/>
    <s v="Telemedicina"/>
    <x v="0"/>
    <s v="6/23/2026"/>
    <s v="Edna Paola "/>
    <s v="Amaya Barahona"/>
    <s v="Cédula de Ciudadanía"/>
    <n v="1014194505"/>
    <n v="1014194505"/>
    <s v="IPS CENTRO PSICOLOGICO TRASCENDER  SAS"/>
    <n v="901158775"/>
    <s v="DIRECTORA CALIDAD"/>
    <s v="BOGOTA DISTRITO CAPITAL"/>
    <n v="3214666882"/>
    <s v="paoamaya918@gmail.com"/>
    <s v="GLORIA LIZETHE VILLEGAS ROBAYO;"/>
    <n v="4"/>
    <n v="4"/>
    <n v="4"/>
    <n v="4"/>
    <n v="4"/>
    <n v="4"/>
    <n v="4"/>
    <n v="4"/>
    <n v="4"/>
    <n v="4"/>
    <n v="4"/>
    <n v="4"/>
    <s v="Que fueran mas cortas  e ir abordando por temas"/>
    <s v="Telemedicina"/>
    <s v="NA"/>
  </r>
  <r>
    <n v="4885"/>
    <s v="6/23/26 10:25:06"/>
    <s v="6/23/26 10:31:19"/>
    <s v="anonymous"/>
    <m/>
    <m/>
    <s v="CAPACITACIÓN"/>
    <s v="Telemedicina"/>
    <x v="0"/>
    <s v="6/23/2026"/>
    <s v="Mary Cruz "/>
    <s v="Collantes Peñaranda"/>
    <s v="Cédula de Ciudadanía"/>
    <n v="37332452"/>
    <n v="37332452"/>
    <s v="NEUROAVANZAR IPS"/>
    <n v="900646332"/>
    <s v="LIDER CALIDAD"/>
    <s v="BOGOTA DISTRITO CAPITAL"/>
    <n v="3163027302"/>
    <s v="marycruz0918@gmail.com"/>
    <s v="GLORIA LIZETHE VILLEGAS ROBAYO;"/>
    <n v="4"/>
    <n v="4"/>
    <n v="4"/>
    <n v="4"/>
    <n v="4"/>
    <n v="4"/>
    <n v="4"/>
    <n v="4"/>
    <n v="4"/>
    <n v="4"/>
    <n v="4"/>
    <n v="4"/>
    <s v="Excelente capacitación"/>
    <s v="Pamec "/>
    <s v="Sistema de Información para la Calidad- Resolución 256 de 2016"/>
  </r>
  <r>
    <n v="4886"/>
    <s v="6/23/26 10:26:48"/>
    <s v="6/23/26 10:31:37"/>
    <s v="anonymous"/>
    <m/>
    <m/>
    <s v="CAPACITACIÓN"/>
    <s v="Telemedicina"/>
    <x v="3"/>
    <s v="6/23/2026"/>
    <s v="Viviana Catalina"/>
    <s v="Ávila Pinzón"/>
    <s v="Cédula de Ciudadanía"/>
    <n v="53038530"/>
    <n v="53038530"/>
    <s v="Universidad Nacional de Colombia"/>
    <n v="899999063"/>
    <s v="Odontóloga"/>
    <s v="BOGOTA DISTRITO CAPITAL"/>
    <n v="3165000"/>
    <s v="vcavilap@unal.edu.co"/>
    <s v="GLORIA LIZETHE VILLEGAS ROBAYO;"/>
    <n v="4"/>
    <n v="4"/>
    <n v="3"/>
    <n v="4"/>
    <n v="1"/>
    <n v="3"/>
    <n v="3"/>
    <n v="4"/>
    <n v="4"/>
    <n v="4"/>
    <n v="4"/>
    <n v="4"/>
    <s v="NA"/>
    <s v="Guías de Práctica Clínica"/>
    <s v="NA"/>
  </r>
  <r>
    <n v="4887"/>
    <s v="6/23/26 10:16:54"/>
    <s v="6/23/26 10:32:07"/>
    <s v="anonymous"/>
    <m/>
    <m/>
    <s v="CAPACITACIÓN"/>
    <s v="Telemedicina"/>
    <x v="0"/>
    <s v="6/23/2026"/>
    <s v="Laura Milena"/>
    <s v="Morales Lamus "/>
    <s v="Cédula de Ciudadanía"/>
    <n v="1026286916"/>
    <n v="1026286916"/>
    <s v="IPS CENTRO PSICOLÓGICO TRASCENDER SAS"/>
    <n v="901158775"/>
    <s v="Coordinadora de Procesos Psicoterapéuticos "/>
    <s v="BOGOTA DISTRITO CAPITAL"/>
    <n v="3182491096"/>
    <s v="laura.morales@cptrascender.com"/>
    <s v="GLORIA LIZETHE VILLEGAS ROBAYO;"/>
    <n v="4"/>
    <n v="4"/>
    <n v="4"/>
    <n v="4"/>
    <n v="4"/>
    <n v="4"/>
    <n v="4"/>
    <n v="4"/>
    <n v="4"/>
    <n v="4"/>
    <n v="4"/>
    <n v="4"/>
    <s v="NA"/>
    <s v="Guías de Práctica Clínica"/>
    <s v="NA"/>
  </r>
  <r>
    <n v="4888"/>
    <s v="6/23/26 10:26:55"/>
    <s v="6/23/26 10:32:48"/>
    <s v="anonymous"/>
    <m/>
    <m/>
    <s v="CAPACITACIÓN"/>
    <s v="Telemedicina"/>
    <x v="0"/>
    <s v="6/23/2026"/>
    <s v="Yohanna"/>
    <s v="Carvajal Silva "/>
    <s v="Cédula de Ciudadanía"/>
    <n v="52145394"/>
    <n v="52145394"/>
    <s v="Sub red sur occidente "/>
    <n v="900959048"/>
    <s v="Referente habilitación "/>
    <s v="BOGOTA DISTRITO CAPITAL"/>
    <n v="3176368075"/>
    <s v="hannapersonal2023@gmail.com"/>
    <s v="GLORIA LIZETHE VILLEGAS ROBAYO;"/>
    <n v="4"/>
    <n v="4"/>
    <n v="4"/>
    <n v="4"/>
    <n v="4"/>
    <n v="4"/>
    <n v="4"/>
    <n v="4"/>
    <n v="4"/>
    <n v="4"/>
    <n v="4"/>
    <n v="4"/>
    <s v="N/A"/>
    <s v="Pamec "/>
    <s v="NA"/>
  </r>
  <r>
    <n v="4889"/>
    <s v="6/23/26 10:37:01"/>
    <s v="6/23/26 10:39:03"/>
    <s v="anonymous"/>
    <m/>
    <m/>
    <s v="CAPACITACIÓN"/>
    <s v="Telemedicina"/>
    <x v="0"/>
    <s v="6/23/2026"/>
    <s v="Valentina "/>
    <s v="López Gutiérrez "/>
    <s v="Cédula de Ciudadanía"/>
    <n v="1033097756"/>
    <n v="1033097756"/>
    <s v="Fable un mundo hecho color IPS"/>
    <n v="901057565"/>
    <s v="Fisioterapeuta "/>
    <s v="BOGOTA DISTRITO CAPITAL"/>
    <n v="3122028400"/>
    <s v="Valel200519@gmail.com"/>
    <s v="GLORIA LIZETHE VILLEGAS ROBAYO;"/>
    <n v="4"/>
    <n v="4"/>
    <n v="4"/>
    <n v="4"/>
    <n v="3"/>
    <n v="4"/>
    <n v="4"/>
    <n v="3"/>
    <n v="4"/>
    <n v="3"/>
    <n v="4"/>
    <n v="4"/>
    <s v="NA"/>
    <s v="Bioseguridad General"/>
    <s v="NA"/>
  </r>
  <r>
    <n v="4890"/>
    <s v="6/23/26 10:41:25"/>
    <s v="6/23/26 10:44:16"/>
    <s v="anonymous"/>
    <m/>
    <m/>
    <s v="CAPACITACIÓN"/>
    <s v="Telemedicina"/>
    <x v="0"/>
    <s v="6/23/2026"/>
    <s v="CAROL DAYANNA"/>
    <s v="LINARES SAAVEDRA"/>
    <s v="Cédula de Ciudadanía"/>
    <n v="1016079370"/>
    <n v="1016079370"/>
    <s v="FISIORAD SAS"/>
    <n v="900738441"/>
    <s v="DIRECTORA ADMINISTTRATIVA"/>
    <s v="BOGOTA DISTRITO CAPITAL"/>
    <n v="3218269407"/>
    <s v="direccionadministrativa@fisiorad.com.co"/>
    <s v="GLORIA LIZETHE VILLEGAS ROBAYO;"/>
    <n v="4"/>
    <n v="4"/>
    <n v="4"/>
    <n v="4"/>
    <n v="4"/>
    <n v="4"/>
    <n v="4"/>
    <n v="4"/>
    <n v="4"/>
    <n v="4"/>
    <n v="4"/>
    <n v="4"/>
    <s v="Sin comnetarios, clara la información"/>
    <s v="Resolución 3100 de 2019"/>
    <s v="NA"/>
  </r>
  <r>
    <n v="4892"/>
    <s v="6/23/26 10:45:48"/>
    <s v="6/23/26 10:54:47"/>
    <s v="anonymous"/>
    <m/>
    <m/>
    <s v="CAPACITACIÓN"/>
    <s v="Telemedicina"/>
    <x v="2"/>
    <s v="6/23/2026"/>
    <s v="NOLENIS "/>
    <s v="OSORIO PEREZ"/>
    <s v="Cédula de Ciudadanía"/>
    <n v="1001576623"/>
    <n v="1001576623"/>
    <s v="SD"/>
    <n v="1001576623"/>
    <s v="LIDER SEGURIDAD DEL PACIENTE "/>
    <s v="APARATADO ANTIOQUIA "/>
    <n v="3214711646"/>
    <s v="pilarosorio252@gmail.com"/>
    <s v="GLORIA LIZETHE VILLEGAS ROBAYO;"/>
    <n v="3"/>
    <n v="3"/>
    <n v="3"/>
    <n v="3"/>
    <n v="3"/>
    <n v="3"/>
    <n v="3"/>
    <n v="3"/>
    <n v="3"/>
    <n v="3"/>
    <n v="3"/>
    <n v="3"/>
    <s v="muy productiva y aclara dudas "/>
    <s v="Guías de Práctica Clínica"/>
    <s v=" humanizacion y seguridad del paciente "/>
  </r>
  <r>
    <n v="4893"/>
    <s v="6/23/26 11:04:44"/>
    <s v="6/23/26 11:08:32"/>
    <s v="anonymous"/>
    <m/>
    <m/>
    <s v="CAPACITACIÓN"/>
    <s v="Telemedicina"/>
    <x v="0"/>
    <s v="6/23/2026"/>
    <s v="Karina Andrea "/>
    <s v="Leyva Lara"/>
    <s v="Cédula de Ciudadanía"/>
    <n v="1032420679"/>
    <n v="1032420679"/>
    <s v="Servimed ips "/>
    <n v="830002272"/>
    <s v="Coordinadora rehabilitación "/>
    <s v="BOGOTA DISTRITO CAPITAL"/>
    <n v="3502029295"/>
    <s v="Karinaleyvalara1@gmail.com"/>
    <s v="GLORIA LIZETHE VILLEGAS ROBAYO;"/>
    <n v="4"/>
    <n v="4"/>
    <n v="4"/>
    <n v="4"/>
    <n v="4"/>
    <n v="4"/>
    <n v="4"/>
    <n v="4"/>
    <n v="4"/>
    <n v="4"/>
    <n v="4"/>
    <n v="4"/>
    <s v="Na"/>
    <s v="Bioseguridad General"/>
    <s v="Na"/>
  </r>
  <r>
    <n v="4894"/>
    <s v="6/23/26 11:13:25"/>
    <s v="6/23/26 11:19:45"/>
    <s v="anonymous"/>
    <m/>
    <m/>
    <s v="CAPACITACIÓN"/>
    <s v="Telemedicina"/>
    <x v="1"/>
    <s v="6/23/2026"/>
    <s v="ESNEIDER YESID"/>
    <s v="RINCON QUINTERO"/>
    <s v="Cédula de Ciudadanía"/>
    <n v="1051634064"/>
    <n v="1051634064"/>
    <s v="ESNEIDER YESID RINCON QUINTERO"/>
    <n v="1051634064"/>
    <s v="Auxiliar de Enfermeria "/>
    <s v="San Pablo Bolivar "/>
    <n v="3170743536"/>
    <s v="esneiderrn48@gmail.com"/>
    <s v="GLORIA LIZETHE VILLEGAS ROBAYO;"/>
    <n v="4"/>
    <n v="4"/>
    <n v="4"/>
    <n v="4"/>
    <n v="4"/>
    <n v="4"/>
    <n v="4"/>
    <n v="4"/>
    <n v="4"/>
    <n v="4"/>
    <n v="4"/>
    <n v="4"/>
    <s v="NA"/>
    <s v="Guías de Práctica Clínica"/>
    <s v="Residuos Hospitalarios"/>
  </r>
  <r>
    <n v="4895"/>
    <s v="6/23/26 11:19:20"/>
    <s v="6/23/26 11:24:51"/>
    <s v="anonymous"/>
    <m/>
    <m/>
    <s v="CAPACITACIÓN"/>
    <s v="Telemedicina"/>
    <x v="2"/>
    <s v="6/23/2026"/>
    <s v="Tania Lizveth"/>
    <s v="Orjuela Lara "/>
    <s v="Cédula de Ciudadanía"/>
    <n v="52321162"/>
    <n v="52321162"/>
    <s v="Universidad "/>
    <n v="52321162"/>
    <s v="Docente "/>
    <s v="BOGOTA DISTRITO CAPITAL"/>
    <n v="3154294084"/>
    <s v="taniaorjuela.l@gmail.com"/>
    <s v="LIZBETH ALEXANDRA, CAMPOS VELOZA;"/>
    <n v="4"/>
    <n v="4"/>
    <n v="4"/>
    <n v="4"/>
    <n v="4"/>
    <n v="4"/>
    <n v="4"/>
    <n v="4"/>
    <n v="4"/>
    <n v="4"/>
    <n v="4"/>
    <n v="4"/>
    <s v="No"/>
    <s v="Sistema de Información para la Calidad- Resolución 256 de 2016"/>
    <s v="No"/>
  </r>
  <r>
    <n v="4896"/>
    <s v="6/23/26 11:34:32"/>
    <s v="6/23/26 11:40:59"/>
    <s v="anonymous"/>
    <m/>
    <m/>
    <s v="CAPACITACIÓN"/>
    <s v="Telemedicina"/>
    <x v="0"/>
    <s v="6/23/2026"/>
    <s v="karen lizeth"/>
    <s v="barrera bedoya"/>
    <s v="Cédula de Ciudadanía"/>
    <n v="1095936704"/>
    <n v="1095936704"/>
    <s v="Hospital Psiquiátrico San Camilo"/>
    <n v="890200500"/>
    <s v="Apoyo Subdirección Científica "/>
    <s v="Bucaramanga/Santander"/>
    <n v="3208917075"/>
    <s v="karenlizethbarrerab@gmail.com"/>
    <s v="GLORIA LIZETHE VILLEGAS ROBAYO;"/>
    <n v="4"/>
    <n v="4"/>
    <n v="4"/>
    <n v="4"/>
    <n v="4"/>
    <n v="4"/>
    <n v="4"/>
    <n v="4"/>
    <n v="4"/>
    <n v="4"/>
    <n v="4"/>
    <n v="4"/>
    <s v="NA"/>
    <s v="Pamec "/>
    <s v="Resolución 3100 de 2019"/>
  </r>
  <r>
    <n v="4897"/>
    <s v="6/23/26 10:10:38"/>
    <s v="6/23/26 12:08:31"/>
    <s v="anonymous"/>
    <m/>
    <m/>
    <s v="CAPACITACIÓN"/>
    <s v="Telemedicina"/>
    <x v="0"/>
    <s v="6/23/2026"/>
    <s v="Laura Valentina "/>
    <s v="Ramirez Salguero "/>
    <s v="Cédula de Ciudadanía"/>
    <n v="1192755867"/>
    <n v="1192755867"/>
    <s v="Servimed IPS "/>
    <n v="830002272"/>
    <s v="Profesional en gestión del riesgo "/>
    <s v="BOGOTA DISTRITO CAPITAL"/>
    <n v="3133012617"/>
    <s v="profesionalgestionriesgo@servimedips.com"/>
    <s v="GLORIA LIZETHE VILLEGAS ROBAYO;"/>
    <n v="3"/>
    <n v="4"/>
    <n v="3"/>
    <n v="4"/>
    <n v="4"/>
    <n v="4"/>
    <n v="4"/>
    <n v="4"/>
    <n v="3"/>
    <n v="3"/>
    <n v="4"/>
    <n v="4"/>
    <s v="Excelente "/>
    <s v="Guías de Práctica Clínica"/>
    <s v="ruta cardiocerebro vascular"/>
  </r>
  <r>
    <n v="4898"/>
    <s v="6/23/26 12:04:07"/>
    <s v="6/23/26 12:09:51"/>
    <s v="anonymous"/>
    <m/>
    <m/>
    <s v="CAPACITACIÓN"/>
    <s v="Telemedicina"/>
    <x v="0"/>
    <s v="6/23/2026"/>
    <s v="Paula Alejandra"/>
    <s v=" Pinzón García"/>
    <s v="Cédula de Ciudadanía"/>
    <n v="1007651226"/>
    <n v="1007651226"/>
    <s v="Sociedad Clinica Emcosalud"/>
    <n v="813005431"/>
    <s v="Jefe Servicios Ambulatorios"/>
    <s v="BOGOTA DISTRITO CAPITAL"/>
    <n v="3105853189"/>
    <s v="servicios.ambulatorios.ferro@emcosalud.com"/>
    <s v="GLORIA LIZETHE VILLEGAS ROBAYO;"/>
    <n v="4"/>
    <n v="4"/>
    <n v="4"/>
    <n v="4"/>
    <n v="4"/>
    <n v="4"/>
    <n v="4"/>
    <n v="4"/>
    <n v="4"/>
    <n v="4"/>
    <n v="4"/>
    <n v="4"/>
    <s v="Muy buena"/>
    <s v="Pamec "/>
    <s v="NA"/>
  </r>
  <r>
    <n v="4899"/>
    <s v="6/23/26 12:06:21"/>
    <s v="6/23/26 12:09:58"/>
    <s v="anonymous"/>
    <m/>
    <m/>
    <s v="CAPACITACIÓN"/>
    <s v="Telemedicina"/>
    <x v="0"/>
    <s v="6/23/2026"/>
    <s v="ana milena "/>
    <s v="forero ahumada"/>
    <s v="Cédula de Ciudadanía"/>
    <n v="32853151"/>
    <n v="32853151"/>
    <s v="sociedad berboj salud ips"/>
    <n v="802017015"/>
    <s v="coordinador medico"/>
    <s v="sabanalarga atlantico"/>
    <n v="3207560027"/>
    <s v="coordinacionmedicaberboj@gmail.com"/>
    <s v="GLORIA LIZETHE VILLEGAS ROBAYO;"/>
    <n v="4"/>
    <n v="4"/>
    <n v="4"/>
    <n v="4"/>
    <n v="4"/>
    <n v="4"/>
    <n v="4"/>
    <n v="4"/>
    <n v="4"/>
    <n v="4"/>
    <n v="4"/>
    <n v="4"/>
    <s v="excelente"/>
    <s v="Guías de Práctica Clínica"/>
    <s v="seguridad del paciente profesional independiente e ips  guias de practica clinica"/>
  </r>
  <r>
    <n v="4900"/>
    <s v="6/23/26 12:02:24"/>
    <s v="6/23/26 12:11:04"/>
    <s v="anonymous"/>
    <m/>
    <m/>
    <s v="CAPACITACIÓN"/>
    <s v="Telemedicina"/>
    <x v="0"/>
    <s v="6/23/2026"/>
    <s v="Mónica"/>
    <s v="Piedrahita Escobar "/>
    <s v="Cédula de Ciudadanía"/>
    <n v="36066168"/>
    <n v="36066168"/>
    <s v="Oftalmolaser "/>
    <n v="813010145"/>
    <s v="Coordinador de calidad "/>
    <s v="Caquetá "/>
    <n v="3164427915"/>
    <s v="coordinacion.calidad@oftalmolasersa.com.co"/>
    <s v="GLORIA LIZETHE VILLEGAS ROBAYO;"/>
    <n v="4"/>
    <n v="4"/>
    <n v="4"/>
    <n v="4"/>
    <n v="4"/>
    <n v="4"/>
    <n v="4"/>
    <n v="4"/>
    <n v="4"/>
    <n v="4"/>
    <n v="4"/>
    <n v="4"/>
    <s v="Excelente. Gracias "/>
    <s v="Guías de Práctica Clínica"/>
    <s v="Todas las descritas "/>
  </r>
  <r>
    <n v="4901"/>
    <s v="6/23/26 12:06:44"/>
    <s v="6/23/26 12:11:40"/>
    <s v="anonymous"/>
    <m/>
    <m/>
    <s v="CAPACITACIÓN"/>
    <s v="Telemedicina"/>
    <x v="0"/>
    <s v="6/23/2026"/>
    <s v="SOLAYI ANDREA"/>
    <s v="OLIVOS ALVAREZ"/>
    <s v="Cédula de Ciudadanía"/>
    <n v="53001662"/>
    <n v="53001662"/>
    <s v="IPS GRUPO MOK SAS"/>
    <n v="901378224"/>
    <s v="ENFERMERA DE CALIDAD"/>
    <s v="BOGOTA DISTRITO CAPITAL"/>
    <n v="3223715204"/>
    <s v="solayiandreaolivos1984@gmail.com"/>
    <s v="GLORIA LIZETHE VILLEGAS ROBAYO;"/>
    <n v="4"/>
    <n v="4"/>
    <n v="4"/>
    <n v="4"/>
    <n v="4"/>
    <n v="4"/>
    <n v="4"/>
    <n v="4"/>
    <n v="4"/>
    <n v="4"/>
    <n v="4"/>
    <n v="4"/>
    <s v="na"/>
    <s v="Residuos Hospitalarios"/>
    <s v="na "/>
  </r>
  <r>
    <n v="4902"/>
    <s v="6/23/26 10:36:49"/>
    <s v="6/23/26 12:22:33"/>
    <s v="anonymous"/>
    <m/>
    <m/>
    <s v="CAPACITACIÓN"/>
    <s v="Telemedicina"/>
    <x v="0"/>
    <s v="6/23/2026"/>
    <s v="David "/>
    <s v="Lancheros Rojas"/>
    <s v="Cédula de Ciudadanía"/>
    <n v="1014265486"/>
    <n v="1014265486"/>
    <s v="HOMI"/>
    <n v="899999123"/>
    <s v="Ingeniero de Modelos y Optimización"/>
    <s v="BOGOTA DISTRITO CAPITAL"/>
    <n v="3134601816"/>
    <s v="david.lancherosr@gmail.com"/>
    <s v="GLORIA LIZETHE VILLEGAS ROBAYO;"/>
    <n v="4"/>
    <n v="4"/>
    <n v="3"/>
    <n v="4"/>
    <n v="4"/>
    <n v="4"/>
    <n v="4"/>
    <n v="4"/>
    <n v="4"/>
    <n v="3"/>
    <n v="4"/>
    <n v="4"/>
    <s v="NA"/>
    <s v="Telemedicina"/>
    <s v="Resolución 3100 de 2019"/>
  </r>
  <r>
    <n v="4903"/>
    <s v="6/24/26 10:03:45"/>
    <s v="6/24/26 10:06:07"/>
    <s v="anonymous"/>
    <m/>
    <m/>
    <s v="CAPACITACIÓN"/>
    <s v="Estándar 2 Infraestructura"/>
    <x v="1"/>
    <s v="6/24/2026"/>
    <s v="MARTHA LILIA  "/>
    <s v="GARCIA CORREA"/>
    <s v="Cédula de Ciudadanía"/>
    <n v="35499925"/>
    <n v="35499925"/>
    <s v="MARTHA LILIA GARCIA CORREA "/>
    <n v="35499925"/>
    <s v="ODONTOLOGA"/>
    <s v="BOGOTA DISTRITO CAPITAL"/>
    <n v="3212354882"/>
    <s v="clinicasodontologicasporticos@yahoo.com"/>
    <s v="CESAR AUGUSTO PORRAS MALDONADO;LAURA VIVIANA GALLEGO SILVA ;"/>
    <n v="4"/>
    <n v="4"/>
    <n v="4"/>
    <n v="4"/>
    <n v="4"/>
    <n v="4"/>
    <n v="4"/>
    <n v="4"/>
    <n v="4"/>
    <n v="4"/>
    <n v="4"/>
    <n v="4"/>
    <s v="NA"/>
    <s v="Bioseguridad en Odontología"/>
    <s v="NA"/>
  </r>
  <r>
    <n v="4904"/>
    <s v="6/24/26 10:03:51"/>
    <s v="6/24/26 10:06:33"/>
    <s v="anonymous"/>
    <m/>
    <m/>
    <s v="CAPACITACIÓN"/>
    <s v="Estándar 2 Infraestructura"/>
    <x v="1"/>
    <s v="6/24/2026"/>
    <s v="PAULA ANDREA"/>
    <s v="ORDOÑEZ ROPERO "/>
    <s v="Cédula de Ciudadanía"/>
    <n v="1032461616"/>
    <n v="1032461616"/>
    <s v="PAULA ANDREA ORDOÑEZ ROPERO "/>
    <n v="1032461616"/>
    <s v="ODONTOLOGA "/>
    <s v="BOGOTA DISTRITO CAPITAL"/>
    <n v="3177536331"/>
    <s v="paulaandrea2601@gmail.com"/>
    <s v="CESAR AUGUSTO PORRAS MALDONADO;"/>
    <n v="3"/>
    <n v="3"/>
    <n v="3"/>
    <n v="3"/>
    <n v="3"/>
    <n v="3"/>
    <n v="3"/>
    <n v="3"/>
    <n v="3"/>
    <n v="3"/>
    <n v="3"/>
    <n v="3"/>
    <s v="na"/>
    <s v="Seguridad del Paciente Profesional Independiente"/>
    <s v="na"/>
  </r>
  <r>
    <n v="4905"/>
    <s v="6/24/26 10:03:49"/>
    <s v="6/24/26 10:06:42"/>
    <s v="anonymous"/>
    <m/>
    <m/>
    <s v="CAPACITACIÓN"/>
    <s v="Estándar 2 Infraestructura"/>
    <x v="0"/>
    <s v="6/24/2026"/>
    <s v="Norelis "/>
    <s v="Gil Epalza"/>
    <s v="Cédula de Ciudadanía"/>
    <n v="1046427496"/>
    <n v="1046427496"/>
    <s v="Clinica De Charry"/>
    <n v="900006808"/>
    <s v="Servicios Generales "/>
    <s v="BOGOTA DISTRITO CAPITAL"/>
    <n v="3237738617"/>
    <s v="epalzanore631@gmail.com"/>
    <s v="CESAR AUGUSTO PORRAS MALDONADO;"/>
    <n v="4"/>
    <n v="4"/>
    <n v="4"/>
    <n v="4"/>
    <n v="4"/>
    <n v="4"/>
    <n v="4"/>
    <n v="4"/>
    <n v="4"/>
    <n v="4"/>
    <n v="4"/>
    <n v="4"/>
    <s v="N/A"/>
    <s v="Farmacovigilancia"/>
    <s v="N/A"/>
  </r>
  <r>
    <n v="4906"/>
    <s v="6/24/26 10:03:44"/>
    <s v="6/24/26 10:06:53"/>
    <s v="anonymous"/>
    <m/>
    <m/>
    <s v="CAPACITACIÓN"/>
    <s v="Estándar 2 Infraestructura"/>
    <x v="1"/>
    <s v="6/24/2026"/>
    <s v="Maria Esperanza"/>
    <s v="Sotelo sotelo "/>
    <s v="Cédula de Ciudadanía"/>
    <n v="53063521"/>
    <n v="53063521"/>
    <s v="Consultorio odontológico "/>
    <n v="530635211"/>
    <s v="Odontóloga general "/>
    <s v="BOGOTA DISTRITO CAPITAL"/>
    <n v="3123035449"/>
    <s v="mesperanzass@hotmail.com"/>
    <s v="CESAR AUGUSTO PORRAS MALDONADO;"/>
    <n v="4"/>
    <n v="4"/>
    <n v="4"/>
    <n v="4"/>
    <n v="4"/>
    <n v="4"/>
    <n v="4"/>
    <n v="4"/>
    <n v="4"/>
    <n v="4"/>
    <n v="4"/>
    <n v="4"/>
    <s v="Capacitación con información importante que despeja dudas."/>
    <s v="Resolución 3100 de 2019"/>
    <s v="Residuos hospitalarios "/>
  </r>
  <r>
    <n v="4907"/>
    <s v="6/24/26 10:03:46"/>
    <s v="6/24/26 10:06:57"/>
    <s v="anonymous"/>
    <m/>
    <m/>
    <s v="CAPACITACIÓN"/>
    <s v="Estándar 2 Infraestructura"/>
    <x v="1"/>
    <s v="6/24/2026"/>
    <s v="Sonia"/>
    <s v="Forero Argumero"/>
    <s v="Cédula de Ciudadanía"/>
    <n v="51867801"/>
    <n v="51867801"/>
    <s v="Dra Lina Franco"/>
    <n v="72288586"/>
    <s v="Coordinadora de calidad"/>
    <s v="BOGOTA DISTRITO CAPITAL"/>
    <n v="3208497504"/>
    <s v="Sonialforero@gmail.com"/>
    <s v="CESAR AUGUSTO PORRAS MALDONADO;"/>
    <n v="4"/>
    <n v="4"/>
    <n v="4"/>
    <n v="4"/>
    <n v="4"/>
    <n v="4"/>
    <n v="4"/>
    <n v="4"/>
    <n v="4"/>
    <n v="4"/>
    <n v="4"/>
    <n v="4"/>
    <s v="Na"/>
    <s v="Estándar 3. Dotación Resolución 3100 de 2019 (Equipos biomédicos)"/>
    <s v="NA"/>
  </r>
  <r>
    <n v="4908"/>
    <s v="6/24/26 10:03:46"/>
    <s v="6/24/26 10:07:03"/>
    <s v="anonymous"/>
    <m/>
    <m/>
    <s v="CAPACITACIÓN"/>
    <s v="Estándar 2 Infraestructura"/>
    <x v="1"/>
    <s v="6/24/2026"/>
    <s v="GINNA MARCELA "/>
    <s v="DIAZ DIAZ "/>
    <s v="Cédula de Ciudadanía"/>
    <n v="1015453287"/>
    <n v="1015453287"/>
    <s v="GINNA MARCELA DIAZ DIAZ(SUNSHINE OPTICS)"/>
    <n v="901657516"/>
    <s v="OPTOMETRA"/>
    <s v="BOGOTA DISTRITO CAPITAL"/>
    <n v="3194171162"/>
    <s v="sunopticshine@gmail.com"/>
    <s v="CESAR AUGUSTO PORRAS MALDONADO;LAURA VIVIANA GALLEGO;"/>
    <n v="4"/>
    <n v="3"/>
    <n v="4"/>
    <n v="3"/>
    <n v="3"/>
    <n v="4"/>
    <n v="4"/>
    <n v="4"/>
    <n v="3"/>
    <n v="4"/>
    <n v="4"/>
    <n v="4"/>
    <s v="NA"/>
    <s v="Ninguna de los anteriores"/>
    <s v="PGIRASA"/>
  </r>
  <r>
    <n v="4909"/>
    <s v="6/24/26 10:03:49"/>
    <s v="6/24/26 10:07:29"/>
    <s v="anonymous"/>
    <m/>
    <m/>
    <s v="CAPACITACIÓN"/>
    <s v="Estándar 2 Infraestructura"/>
    <x v="1"/>
    <s v="6/24/2026"/>
    <s v="ALCIDES EVERARDO "/>
    <s v="TORRES FRANCO"/>
    <s v="Cédula de Ciudadanía"/>
    <n v="4150962"/>
    <n v="4150962"/>
    <s v="ALCIDES EVERARDO TORRES FRANCO"/>
    <n v="4150962"/>
    <s v="Ortodoncista"/>
    <s v="BOGOTA DISTRITO CAPITAL"/>
    <n v="3124301651"/>
    <s v="torreseverardo@yahoo.es"/>
    <s v="CESAR AUGUSTO PORRAS MALDONADO;"/>
    <n v="4"/>
    <n v="4"/>
    <n v="4"/>
    <n v="3"/>
    <n v="4"/>
    <n v="4"/>
    <n v="4"/>
    <n v="4"/>
    <n v="4"/>
    <n v="3"/>
    <n v="4"/>
    <n v="4"/>
    <s v="Bueno"/>
    <s v="Residuos Hospitalarios"/>
    <s v="Violencia sexual"/>
  </r>
  <r>
    <n v="4910"/>
    <s v="6/24/26 10:03:43"/>
    <s v="6/24/26 10:07:31"/>
    <s v="anonymous"/>
    <m/>
    <m/>
    <s v="CAPACITACIÓN"/>
    <s v="Estándar 2 Infraestructura"/>
    <x v="1"/>
    <s v="6/24/2026"/>
    <s v="Sandra patricia "/>
    <s v="Urrego barrera"/>
    <s v="Cédula de Ciudadanía"/>
    <n v="52079010"/>
    <n v="52079010"/>
    <s v="Sandra urrego barrera"/>
    <n v="52079010"/>
    <s v="Odontologa"/>
    <s v="BOGOTA DISTRITO CAPITAL"/>
    <n v="3114935877"/>
    <s v="sandrau118@gmail.com"/>
    <s v="CESAR AUGUSTO PORRAS MALDONADO;"/>
    <n v="4"/>
    <n v="4"/>
    <n v="4"/>
    <n v="4"/>
    <n v="4"/>
    <n v="4"/>
    <n v="4"/>
    <n v="4"/>
    <n v="4"/>
    <n v="4"/>
    <n v="4"/>
    <n v="4"/>
    <s v="Ninguno"/>
    <s v="Bioseguridad en Odontología"/>
    <s v="Bioseguridad en odontologia"/>
  </r>
  <r>
    <n v="4911"/>
    <s v="6/24/26 10:04:40"/>
    <s v="6/24/26 10:07:41"/>
    <s v="anonymous"/>
    <m/>
    <m/>
    <s v="CAPACITACIÓN"/>
    <s v="Estándar 2 Infraestructura"/>
    <x v="0"/>
    <s v="6/24/2026"/>
    <s v="Julieth Paola "/>
    <s v="Rodríguez Tolosa "/>
    <s v="Cédula de Ciudadanía"/>
    <n v="1014308289"/>
    <n v="1014308289"/>
    <s v="Forja empresas "/>
    <n v="900162688"/>
    <s v="Analista de calidad"/>
    <s v="BOGOTA DISTRITO CAPITAL"/>
    <n v="3194679528"/>
    <s v="analistadeprocesos2@forjaempresas.com"/>
    <s v="CESAR AUGUSTO PORRAS MALDONADO;"/>
    <n v="4"/>
    <n v="4"/>
    <n v="4"/>
    <n v="4"/>
    <n v="4"/>
    <n v="4"/>
    <n v="4"/>
    <n v="4"/>
    <n v="4"/>
    <n v="4"/>
    <n v="4"/>
    <n v="4"/>
    <s v="NA "/>
    <s v="Residuos Hospitalarios"/>
    <s v="NA"/>
  </r>
  <r>
    <n v="4912"/>
    <s v="6/24/26 10:03:50"/>
    <s v="6/24/26 10:07:45"/>
    <s v="anonymous"/>
    <m/>
    <m/>
    <s v="CAPACITACIÓN"/>
    <s v="Estándar 2 Infraestructura"/>
    <x v="1"/>
    <s v="6/24/2026"/>
    <s v="Sandra Patricia "/>
    <s v="Cañón Correa"/>
    <s v="Cédula de Ciudadanía"/>
    <n v="52255258"/>
    <n v="52255258"/>
    <s v="Sandra Patricia Cañón Correa"/>
    <n v="52255258"/>
    <s v="Odontóloga"/>
    <s v="BOGOTA DISTRITO CAPITAL"/>
    <n v="3153496931"/>
    <s v="patuk_75@hotmail.com"/>
    <s v="CESAR AUGUSTO PORRAS MALDONADO;Laura Gallego;"/>
    <n v="4"/>
    <n v="4"/>
    <n v="4"/>
    <n v="4"/>
    <n v="4"/>
    <n v="4"/>
    <n v="4"/>
    <n v="4"/>
    <n v="4"/>
    <n v="4"/>
    <n v="4"/>
    <n v="4"/>
    <s v="NA"/>
    <s v="Guías de Práctica Clínica"/>
    <s v="Documentación que solicitan al realizar las visitas"/>
  </r>
  <r>
    <n v="4913"/>
    <s v="6/24/26 10:04:01"/>
    <s v="6/24/26 10:07:50"/>
    <s v="anonymous"/>
    <m/>
    <m/>
    <s v="CAPACITACIÓN"/>
    <s v="Estándar 2 Infraestructura"/>
    <x v="0"/>
    <s v="6/24/2026"/>
    <s v="YAMILE "/>
    <s v="GARNICA"/>
    <s v="Cédula de Ciudadanía"/>
    <n v="60377116"/>
    <n v="60377116"/>
    <s v="LIGA COLOMBIANA CONTRA EL CANCER"/>
    <n v="860006560"/>
    <s v="DIRECTORA CALIDAD"/>
    <s v="BOGOTA DISTRITO CAPITAL"/>
    <n v="7441780"/>
    <s v="CALIDAD@LIGACANCERCOLOMBIA.COM"/>
    <s v="CESAR PORRAS - LAURA SILVA;"/>
    <n v="4"/>
    <n v="4"/>
    <n v="4"/>
    <n v="4"/>
    <n v="4"/>
    <n v="4"/>
    <n v="4"/>
    <n v="4"/>
    <n v="4"/>
    <n v="4"/>
    <n v="4"/>
    <n v="4"/>
    <s v="N/A"/>
    <s v="Farmacovigilancia"/>
    <s v="N/A"/>
  </r>
  <r>
    <n v="4914"/>
    <s v="6/24/26 10:03:43"/>
    <s v="6/24/26 10:07:53"/>
    <s v="anonymous"/>
    <m/>
    <m/>
    <s v="CAPACITACIÓN"/>
    <s v="Estándar 2 Infraestructura"/>
    <x v="2"/>
    <s v="6/24/2026"/>
    <s v="JEIMY ANGELICA "/>
    <s v="RODRIGUEZ ARDILA"/>
    <s v="Cédula de Ciudadanía"/>
    <n v="52236467"/>
    <n v="52236467"/>
    <s v="JEIMY ANGELICA RODRIGUEZ ARDILA"/>
    <n v="52236467"/>
    <s v="AUDITOR"/>
    <s v="BOGOTA DISTRITO CAPITAL"/>
    <n v="3104498833"/>
    <s v="bangladesyeli@gmail.com"/>
    <s v="CESAR AUGUSTO PORRAS MALDONADO;"/>
    <n v="4"/>
    <n v="4"/>
    <n v="4"/>
    <n v="4"/>
    <n v="4"/>
    <n v="4"/>
    <n v="4"/>
    <n v="4"/>
    <n v="4"/>
    <n v="4"/>
    <n v="4"/>
    <n v="4"/>
    <s v="NA"/>
    <s v="Estándar 4: Medicamentos, dispositivos Médicos e insumos"/>
    <s v="NA"/>
  </r>
  <r>
    <n v="4915"/>
    <s v="6/24/26 10:04:51"/>
    <s v="6/24/26 10:07:53"/>
    <s v="anonymous"/>
    <m/>
    <m/>
    <s v="CAPACITACIÓN"/>
    <s v="Estándar 2 Infraestructura"/>
    <x v="1"/>
    <s v="6/24/2026"/>
    <s v="ANDREA NATHALY"/>
    <s v="RUGE BALLESTEROS"/>
    <s v="Cédula de Ciudadanía"/>
    <n v="1031150908"/>
    <n v="1031150908"/>
    <s v="ANDREA NATHALY RUGE BALLESTEROS"/>
    <n v="1031150908"/>
    <s v="OPTOMETRA"/>
    <s v="BOGOTA DISTRITO CAPITAL"/>
    <n v="3007403787"/>
    <s v="direccioncientificasds@gmail.com"/>
    <s v="CESAR AUGUSTO PORRAS MALDONADO;LAURA VIVIANA GALLEGO;"/>
    <n v="4"/>
    <n v="4"/>
    <n v="4"/>
    <n v="4"/>
    <n v="4"/>
    <n v="4"/>
    <n v="4"/>
    <n v="4"/>
    <n v="4"/>
    <n v="4"/>
    <n v="4"/>
    <n v="4"/>
    <s v="NA"/>
    <s v="Farmacovigilancia"/>
    <s v="NA"/>
  </r>
  <r>
    <n v="4916"/>
    <s v="6/24/26 10:05:07"/>
    <s v="6/24/26 10:08:01"/>
    <s v="anonymous"/>
    <m/>
    <m/>
    <s v="CAPACITACIÓN"/>
    <s v="Estándar 2 Infraestructura"/>
    <x v="1"/>
    <s v="6/24/2026"/>
    <s v="MERCEDES"/>
    <s v="PULIDO NIETO"/>
    <s v="Cédula de Ciudadanía"/>
    <n v="52098586"/>
    <n v="52098586"/>
    <s v="INDEPENDIENTE"/>
    <n v="52098586"/>
    <s v="ODONTOLOGA"/>
    <s v="BOGOTA DISTRITO CAPITAL"/>
    <n v="3005701777"/>
    <s v="mechispulido@gmail.com"/>
    <s v="CESAR AUGUSTO PORRAS MALDONADO;"/>
    <n v="4"/>
    <n v="4"/>
    <n v="4"/>
    <n v="4"/>
    <n v="4"/>
    <n v="4"/>
    <n v="4"/>
    <n v="4"/>
    <n v="4"/>
    <n v="4"/>
    <n v="4"/>
    <n v="4"/>
    <s v="ninguno"/>
    <s v="Resolución 3100 de 2019"/>
    <s v="na"/>
  </r>
  <r>
    <n v="4917"/>
    <s v="6/24/26 10:03:45"/>
    <s v="6/24/26 10:08:07"/>
    <s v="anonymous"/>
    <m/>
    <m/>
    <s v="CAPACITACIÓN"/>
    <s v="Estándar 2 Infraestructura"/>
    <x v="1"/>
    <s v="6/24/2026"/>
    <s v="Anyela Ladino "/>
    <s v="Anyela Ladino de La Hortúa. "/>
    <s v="Cédula de Ciudadanía"/>
    <n v="52108436"/>
    <n v="52108436"/>
    <s v="Odontología integral carabelas. "/>
    <n v="521084362"/>
    <s v="Odontologa"/>
    <s v="BOGOTA DISTRITO CAPITAL"/>
    <n v="3162353281"/>
    <s v="anyelala@hotmail.com"/>
    <s v="CESAR AUGUSTO PORRAS MALDONADO;"/>
    <n v="3"/>
    <n v="4"/>
    <n v="4"/>
    <n v="4"/>
    <n v="4"/>
    <n v="4"/>
    <n v="4"/>
    <n v="4"/>
    <n v="4"/>
    <n v="4"/>
    <n v="4"/>
    <n v="4"/>
    <s v="Muy buena capacitación. "/>
    <s v="Bioseguridad en Odontología"/>
    <s v="Estandar 3 Dotación "/>
  </r>
  <r>
    <n v="4918"/>
    <s v="6/24/26 10:03:44"/>
    <s v="6/24/26 10:08:10"/>
    <s v="anonymous"/>
    <m/>
    <m/>
    <s v="CAPACITACIÓN"/>
    <s v="Estándar 2 Infraestructura"/>
    <x v="1"/>
    <s v="6/24/2026"/>
    <s v="Patricia Janeth "/>
    <s v="Bravo Patiño "/>
    <s v="Cédula de Ciudadanía"/>
    <n v="52153600"/>
    <n v="52153600"/>
    <s v="Independiente"/>
    <n v="52153600"/>
    <s v="Odontologo "/>
    <s v="BOGOTA DISTRITO CAPITAL"/>
    <n v="3204308182"/>
    <s v="drapatriciabravo@hotmail.com"/>
    <s v="CESAR AUGUSTO PORRAS MALDONADO;Laura Gallego;"/>
    <n v="4"/>
    <n v="4"/>
    <n v="4"/>
    <n v="4"/>
    <n v="4"/>
    <n v="4"/>
    <n v="4"/>
    <n v="4"/>
    <n v="3"/>
    <n v="3"/>
    <n v="3"/>
    <n v="3"/>
    <s v="N/A"/>
    <s v="Estándar 3. Dotación Resolución 3100 de 2019 (Equipos biomédicos)"/>
    <s v="N/A"/>
  </r>
  <r>
    <n v="4919"/>
    <s v="6/24/26 10:03:47"/>
    <s v="6/24/26 10:08:16"/>
    <s v="anonymous"/>
    <m/>
    <m/>
    <s v="CAPACITACIÓN"/>
    <s v="Estándar 2 Infraestructura"/>
    <x v="1"/>
    <s v="6/24/2026"/>
    <s v="Nejme Fatin "/>
    <s v="Santander Santiago "/>
    <s v="Cédula de Ciudadanía"/>
    <n v="52831940"/>
    <n v="52831940"/>
    <s v="Nejme Fatin Santander "/>
    <n v="52831940"/>
    <s v="Odontologa"/>
    <s v="BOGOTA DISTRITO CAPITAL"/>
    <n v="3202847606"/>
    <s v="dranejmefatin@yahoo.es"/>
    <s v="CESAR AUGUSTO PORRAS MALDONADO;"/>
    <n v="3"/>
    <n v="3"/>
    <n v="2"/>
    <n v="3"/>
    <n v="3"/>
    <n v="3"/>
    <n v="2"/>
    <n v="3"/>
    <n v="3"/>
    <n v="3"/>
    <n v="3"/>
    <n v="4"/>
    <s v="Quedaron preguntas sin responder y el audio molesto mucho varias veces no se escucho "/>
    <s v="Guías de Práctica Clínica"/>
    <s v="Guías clinicas"/>
  </r>
  <r>
    <n v="4920"/>
    <s v="6/24/26 10:03:47"/>
    <s v="6/24/26 10:08:16"/>
    <s v="anonymous"/>
    <m/>
    <m/>
    <s v="CAPACITACIÓN"/>
    <s v="Estándar 2 Infraestructura"/>
    <x v="0"/>
    <s v="6/24/2026"/>
    <s v="Jesús Alberto"/>
    <s v="Tapia De La Ossa"/>
    <s v="Cédula de Ciudadanía"/>
    <n v="1012397698"/>
    <n v="1012397698"/>
    <s v="Somos primero IPS SAS"/>
    <n v="901927620"/>
    <s v="Gerente regional de operaciones "/>
    <s v="BOGOTA DISTRITO CAPITAL"/>
    <n v="3187825918"/>
    <s v="jesus.tapia@gruporecordar.com.co"/>
    <s v="CESAR AUGUSTO PORRAS MALDONADO;LAURA VIVIANA GALLEGO;"/>
    <n v="3"/>
    <n v="4"/>
    <n v="4"/>
    <n v="3"/>
    <n v="4"/>
    <n v="4"/>
    <n v="3"/>
    <n v="4"/>
    <n v="3"/>
    <n v="3"/>
    <n v="3"/>
    <n v="3"/>
    <s v="Ninguno"/>
    <s v="Estándar 3. Dotación Resolución 3100 de 2019 (Equipos biomédicos)"/>
    <s v="Na"/>
  </r>
  <r>
    <n v="4921"/>
    <s v="6/24/26 10:05:28"/>
    <s v="6/24/26 10:08:23"/>
    <s v="anonymous"/>
    <m/>
    <m/>
    <s v="CAPACITACIÓN"/>
    <s v="Estándar 2 Infraestructura"/>
    <x v="0"/>
    <s v="6/24/2026"/>
    <s v="ANDRES FEDERICO"/>
    <s v="URIBE MANTILLA"/>
    <s v="Cédula de Ciudadanía"/>
    <n v="1102384992"/>
    <n v="1102384992"/>
    <s v="CENTRO OFTALMOLOGICO VGR SAS"/>
    <n v="900578072"/>
    <s v="DIRECTOR DE CALIDAD E INGENIERIA CLINICA"/>
    <s v="BUCARAMANGA SANTANDER "/>
    <n v="3136662382"/>
    <s v="ingenieriadeprocesosymejoramiento@virgiliogalvis.com.co"/>
    <s v="CESAR AUGUSTO PORRAS MALDONADO;LAURA VIVIANA GALLEGO;"/>
    <n v="4"/>
    <n v="4"/>
    <n v="4"/>
    <n v="4"/>
    <n v="4"/>
    <n v="4"/>
    <n v="4"/>
    <n v="4"/>
    <n v="4"/>
    <n v="4"/>
    <n v="4"/>
    <n v="4"/>
    <s v="n/a"/>
    <s v="Sistema Único de Acreditación"/>
    <s v="na"/>
  </r>
  <r>
    <n v="4922"/>
    <s v="6/24/26 10:03:46"/>
    <s v="6/24/26 10:08:24"/>
    <s v="anonymous"/>
    <m/>
    <m/>
    <s v="CAPACITACIÓN"/>
    <s v="Estándar 2 Infraestructura"/>
    <x v="0"/>
    <s v="6/24/2026"/>
    <s v="SAYI YULED "/>
    <s v="MOLINA CASTRO"/>
    <s v="Cédula de Ciudadanía"/>
    <n v="52106445"/>
    <n v="52106445"/>
    <s v="PATOLOGÍA DIAGNÓSTICA SAS"/>
    <n v="900081381"/>
    <s v="SECRETARIA"/>
    <s v="BOGOTA DISTRITO CAPITAL"/>
    <n v="3014311893"/>
    <s v="sayi-4@hotmail.com"/>
    <s v="CESAR AUGUSTO PORRAS MALDONADO;Laura Viaviana Gallego Silva;"/>
    <n v="3"/>
    <n v="3"/>
    <n v="3"/>
    <n v="3"/>
    <n v="3"/>
    <n v="3"/>
    <n v="3"/>
    <n v="3"/>
    <n v="3"/>
    <n v="3"/>
    <n v="3"/>
    <n v="3"/>
    <s v="NA"/>
    <s v="Tecnovigilancia"/>
    <s v="NA"/>
  </r>
  <r>
    <n v="4923"/>
    <s v="6/24/26 10:03:50"/>
    <s v="6/24/26 10:08:24"/>
    <s v="anonymous"/>
    <m/>
    <m/>
    <s v="CAPACITACIÓN"/>
    <s v="Estándar 2 Infraestructura"/>
    <x v="1"/>
    <s v="6/24/2026"/>
    <s v="Alexandra Ximena "/>
    <s v="Pérez Galindo"/>
    <s v="Cédula de Ciudadanía"/>
    <n v="51804367"/>
    <n v="51804367"/>
    <s v="Alexandra Ximena Pérez Galindo"/>
    <n v="51804367"/>
    <s v="Odontóloga"/>
    <s v="BOGOTA DISTRITO CAPITAL"/>
    <n v="3153180855"/>
    <s v="al-xi@hotmail.com"/>
    <s v="CESAR AUGUSTO PORRAS MALDONADO;"/>
    <n v="4"/>
    <n v="4"/>
    <n v="4"/>
    <n v="4"/>
    <n v="4"/>
    <n v="4"/>
    <n v="4"/>
    <n v="4"/>
    <n v="4"/>
    <n v="4"/>
    <n v="4"/>
    <n v="4"/>
    <s v="Muchas gracias excelente como siempre"/>
    <s v="Guías de Práctica Clínica"/>
    <s v="Ley nueva de Residuos"/>
  </r>
  <r>
    <n v="4924"/>
    <s v="6/24/26 10:04:30"/>
    <s v="6/24/26 10:08:30"/>
    <s v="anonymous"/>
    <m/>
    <m/>
    <s v="CAPACITACIÓN"/>
    <s v="Estándar 2 Infraestructura"/>
    <x v="1"/>
    <s v="6/24/2026"/>
    <s v="Sonia "/>
    <s v="Duran"/>
    <s v="Cédula de Ciudadanía"/>
    <n v="1014179229"/>
    <n v="1014179220"/>
    <s v="Sonia Duran"/>
    <n v="1014179220"/>
    <s v="Odontólogo "/>
    <s v="BOGOTA DISTRITO CAPITAL"/>
    <n v="3117793924"/>
    <s v="Conny35-5@hotmail.com "/>
    <s v="CESAR AUGUSTO PORRAS MALDONADO;"/>
    <n v="4"/>
    <n v="4"/>
    <n v="4"/>
    <n v="4"/>
    <n v="4"/>
    <n v="4"/>
    <n v="4"/>
    <n v="4"/>
    <n v="4"/>
    <n v="4"/>
    <n v="4"/>
    <n v="4"/>
    <s v="NA"/>
    <s v="Bioseguridad en Odontología"/>
    <s v="NA"/>
  </r>
  <r>
    <n v="4925"/>
    <s v="6/24/26 10:04:51"/>
    <s v="6/24/26 10:08:38"/>
    <s v="anonymous"/>
    <m/>
    <m/>
    <s v="CAPACITACIÓN"/>
    <s v="Estándar 2 Infraestructura"/>
    <x v="0"/>
    <s v="6/24/2026"/>
    <s v="Sulma Lorena"/>
    <s v="Martinez Estrada"/>
    <s v="Cédula de Ciudadanía"/>
    <n v="1022391488"/>
    <n v="1022391488"/>
    <s v="Clínica de Charry"/>
    <n v="900006808"/>
    <s v="Regente de Farmacia"/>
    <s v="BOGOTA DISTRITO CAPITAL"/>
    <n v="3046367658"/>
    <s v="lorens.martinez@hotmail.com"/>
    <s v="CESAR AUGUSTO PORRAS MALDONADO;"/>
    <n v="4"/>
    <n v="4"/>
    <n v="4"/>
    <n v="4"/>
    <n v="4"/>
    <n v="4"/>
    <n v="4"/>
    <n v="4"/>
    <n v="4"/>
    <n v="4"/>
    <n v="4"/>
    <n v="4"/>
    <s v="NA"/>
    <s v="Ninguna de los anteriores"/>
    <s v="NA"/>
  </r>
  <r>
    <n v="4926"/>
    <s v="6/24/26 10:04:37"/>
    <s v="6/24/26 10:08:39"/>
    <s v="anonymous"/>
    <m/>
    <m/>
    <s v="CAPACITACIÓN"/>
    <s v="Estándar 2 Infraestructura"/>
    <x v="1"/>
    <s v="6/24/2026"/>
    <s v="ADILIA JUDITH"/>
    <s v="BERNAL HERNÁNDEZ "/>
    <s v="Cédula de Ciudadanía"/>
    <n v="40024857"/>
    <n v="40024857"/>
    <s v="Adilia Judith Bernal "/>
    <n v="40024857"/>
    <s v="Odontóloga General "/>
    <s v="BOGOTA DISTRITO CAPITAL"/>
    <s v="No 3114939253"/>
    <s v="adijudithbernal@hotmail.com"/>
    <s v="CESAR AUGUSTO PORRAS MALDONADO;"/>
    <n v="4"/>
    <n v="4"/>
    <n v="4"/>
    <n v="4"/>
    <n v="4"/>
    <n v="4"/>
    <n v="4"/>
    <n v="4"/>
    <n v="4"/>
    <n v="4"/>
    <n v="4"/>
    <n v="4"/>
    <s v="Muchas gracias "/>
    <s v="Conozca el proceso sancionatorio"/>
    <s v="Tecnovigilancia"/>
  </r>
  <r>
    <n v="4927"/>
    <s v="6/24/26 10:06:13"/>
    <s v="6/24/26 10:08:39"/>
    <s v="anonymous"/>
    <m/>
    <m/>
    <s v="CAPACITACIÓN"/>
    <s v="Estándar 2 Infraestructura"/>
    <x v="1"/>
    <s v="6/24/2026"/>
    <s v="CAROL VIVIANA "/>
    <s v="BAUTISTA BECERRA "/>
    <s v="Cédula de Ciudadanía"/>
    <n v="1019109317"/>
    <n v="1019109317"/>
    <s v="MARTHA LILIA GARCIA CORREA "/>
    <n v="35499925"/>
    <s v="AUXILIAR DE ODONTOLOGIA "/>
    <s v="BOGOTA DISTRITO CAPITAL"/>
    <n v="3183883417"/>
    <s v="miluyvivis123@gmail.com"/>
    <s v="CESAR AUGUSTO PORRAS MALDONADO;LAURA VIVIANA GALLEGO SILVA ;"/>
    <n v="4"/>
    <n v="4"/>
    <n v="4"/>
    <n v="4"/>
    <n v="4"/>
    <n v="4"/>
    <n v="4"/>
    <n v="4"/>
    <n v="4"/>
    <n v="4"/>
    <n v="4"/>
    <n v="4"/>
    <s v="NA"/>
    <s v="Bioseguridad en Odontología"/>
    <s v="NA"/>
  </r>
  <r>
    <n v="4928"/>
    <s v="6/24/26 10:03:53"/>
    <s v="6/24/26 10:08:46"/>
    <s v="anonymous"/>
    <m/>
    <m/>
    <s v="CAPACITACIÓN"/>
    <s v="Estándar 2 Infraestructura"/>
    <x v="1"/>
    <s v="6/24/2026"/>
    <s v="Netzy Janeth"/>
    <s v="Leguizamo Viveros"/>
    <s v="Cédula de Ciudadanía"/>
    <n v="52118818"/>
    <n v="52118818"/>
    <s v="Netzy Janeth Leguizamo Viveros"/>
    <n v="52118818"/>
    <s v="Odontologa"/>
    <s v="BOGOTA DISTRITO CAPITAL"/>
    <n v="3218850045"/>
    <s v="netzylv@hotmail.com"/>
    <s v="CESAR AUGUSTO PORRAS MALDONADO;Laura Viviana Gallego Silva;"/>
    <n v="4"/>
    <n v="3"/>
    <n v="3"/>
    <n v="4"/>
    <n v="4"/>
    <n v="4"/>
    <n v="4"/>
    <n v="4"/>
    <n v="4"/>
    <n v="4"/>
    <n v="4"/>
    <n v="4"/>
    <s v="Na"/>
    <s v="Resolución 3100 de 2019"/>
    <s v=" Na"/>
  </r>
  <r>
    <n v="4929"/>
    <s v="6/24/26 10:04:21"/>
    <s v="6/24/26 10:08:46"/>
    <s v="anonymous"/>
    <m/>
    <m/>
    <s v="CAPACITACIÓN"/>
    <s v="Estándar 2 Infraestructura"/>
    <x v="0"/>
    <s v="6/24/2026"/>
    <s v="Nicole "/>
    <s v="Amaya Ardila "/>
    <s v="Cédula de Ciudadanía"/>
    <n v="1232891463"/>
    <n v="1232891463"/>
    <s v="Centro Oftalmologico VGR SAS "/>
    <n v="900578072"/>
    <s v="Auxiliar Administrativo "/>
    <s v="FLORIDABLANCA SANTANDER "/>
    <n v="3002050208"/>
    <s v="namayaardila@gmail.com"/>
    <s v="CESAR AUGUSTO PORRAS MALDONADO;"/>
    <n v="3"/>
    <n v="4"/>
    <n v="4"/>
    <n v="3"/>
    <n v="4"/>
    <n v="4"/>
    <n v="3"/>
    <n v="4"/>
    <n v="4"/>
    <n v="4"/>
    <n v="4"/>
    <n v="4"/>
    <s v="Excelente capacitación "/>
    <s v="Sistema de Información para la Calidad- Resolución 256 de 2016"/>
    <s v="PAMEC"/>
  </r>
  <r>
    <n v="4930"/>
    <s v="6/24/26 10:04:39"/>
    <s v="6/24/26 10:08:51"/>
    <s v="anonymous"/>
    <m/>
    <m/>
    <s v="CAPACITACIÓN"/>
    <s v="Estándar 2 Infraestructura"/>
    <x v="0"/>
    <s v="6/24/2026"/>
    <s v="Valentina "/>
    <s v="Ramírez Martínez "/>
    <s v="Cédula de Ciudadanía"/>
    <n v="1097780173"/>
    <n v="1097780173"/>
    <s v="Centro Oftalmológico Virgilio Galvis"/>
    <n v="900578072"/>
    <s v="Practicante de calidad"/>
    <s v="BUCARAMANGA SANTANDER "/>
    <n v="3134236516"/>
    <s v="valentina.ez0701@gmail.com"/>
    <s v="CESAR AUGUSTO PORRAS MALDONADO;"/>
    <n v="4"/>
    <n v="4"/>
    <n v="4"/>
    <n v="4"/>
    <n v="4"/>
    <n v="4"/>
    <n v="4"/>
    <n v="4"/>
    <n v="4"/>
    <n v="4"/>
    <n v="4"/>
    <n v="4"/>
    <s v="Muy bien detallada la explicación "/>
    <s v="Infraestructura"/>
    <s v="Manual de buenas prácticas de reprocesamiento de dipositivos médicos y elementos reutilizables"/>
  </r>
  <r>
    <n v="4931"/>
    <s v="6/24/26 10:04:25"/>
    <s v="6/24/26 10:08:56"/>
    <s v="anonymous"/>
    <m/>
    <m/>
    <s v="CAPACITACIÓN"/>
    <s v="Estándar 2 Infraestructura"/>
    <x v="1"/>
    <s v="6/24/2026"/>
    <s v="Jenny"/>
    <s v="Ramirez Gómez "/>
    <s v="Cédula de Ciudadanía"/>
    <n v="1106740013"/>
    <n v="1106740013"/>
    <s v="Lorena Roncancio Odontologia Integral"/>
    <n v="1030608452"/>
    <s v="Auxiliar "/>
    <s v="BOGOTA DISTRITO CAPITAL"/>
    <n v="3214153935"/>
    <s v="jramirezgomez9878@gmail.com"/>
    <s v="CESAR AUGUSTO PORRAS MALDONADO;"/>
    <n v="4"/>
    <n v="4"/>
    <n v="4"/>
    <n v="4"/>
    <n v="4"/>
    <n v="4"/>
    <n v="4"/>
    <n v="4"/>
    <n v="4"/>
    <n v="4"/>
    <n v="4"/>
    <n v="4"/>
    <s v="Ninguno "/>
    <s v="Bioseguridad en Odontología"/>
    <s v="Ninguno "/>
  </r>
  <r>
    <n v="4932"/>
    <s v="6/24/26 10:03:49"/>
    <s v="6/24/26 10:09:00"/>
    <s v="anonymous"/>
    <m/>
    <m/>
    <s v="CAPACITACIÓN"/>
    <s v="Estándar 2 Infraestructura"/>
    <x v="1"/>
    <s v="6/24/2026"/>
    <s v="CARMEN XIOMARA"/>
    <s v="BUITRAGO ZAPATA"/>
    <s v="Cédula de Ciudadanía"/>
    <n v="60394100"/>
    <n v="60394100"/>
    <s v="JUAN CARLOS VALENCIA CASTAÑO"/>
    <n v="79528607"/>
    <s v="ADMINISTRATIVO"/>
    <s v="BOGOTA DISTRITO CAPITAL"/>
    <n v="3115320376"/>
    <s v="xiomara_buitrago@hotmail.es"/>
    <s v="CESAR AUGUSTO PORRAS MALDONADO;LAURA VIVIANA GALLEGO SILVA;PATRICIA PÉREZ LEÓN-DIANA PATRICIA GRILLO TURRIAGO;"/>
    <n v="4"/>
    <n v="4"/>
    <n v="3"/>
    <n v="4"/>
    <n v="4"/>
    <n v="4"/>
    <n v="4"/>
    <n v="4"/>
    <n v="4"/>
    <n v="3"/>
    <n v="4"/>
    <n v="4"/>
    <s v="Más información acerca del plan de mantenimiento y de las condiciones de los cubiculos dentro de un área de procedimientos"/>
    <s v="Guías de Práctica Clínica"/>
    <s v="farmacovigilancia y tecnicovigilancia"/>
  </r>
  <r>
    <n v="4933"/>
    <s v="6/24/26 10:03:45"/>
    <s v="6/24/26 10:09:00"/>
    <s v="anonymous"/>
    <m/>
    <m/>
    <s v="CAPACITACIÓN"/>
    <s v="Estándar 2 Infraestructura"/>
    <x v="1"/>
    <s v="6/24/2026"/>
    <s v="LUZ SHEILA "/>
    <s v="QUIÑONES CARDENAS"/>
    <s v="Cédula de Ciudadanía"/>
    <n v="51881094"/>
    <n v="51881094"/>
    <s v="LUZ SHEILA QUIÑONES CARDENAS"/>
    <n v="51881094"/>
    <s v="ODONTOLOGA"/>
    <s v="BOGOTA DISTRITO CAPITAL"/>
    <n v="3005549438"/>
    <s v="sheila_quinones@hotmail.com"/>
    <s v="CESAR AUGUSTO PORRAS MALDONADO;"/>
    <n v="4"/>
    <n v="4"/>
    <n v="4"/>
    <n v="4"/>
    <n v="4"/>
    <n v="4"/>
    <n v="4"/>
    <n v="4"/>
    <n v="4"/>
    <n v="4"/>
    <n v="4"/>
    <n v="4"/>
    <s v="Gracias"/>
    <s v="Guías de Práctica Clínica"/>
    <s v="Tecnovigilancia"/>
  </r>
  <r>
    <n v="4934"/>
    <s v="6/24/26 10:04:07"/>
    <s v="6/24/26 10:09:15"/>
    <s v="anonymous"/>
    <m/>
    <m/>
    <s v="CAPACITACIÓN"/>
    <s v="Estándar 2 Infraestructura"/>
    <x v="0"/>
    <s v="6/24/2026"/>
    <s v="Zully"/>
    <s v="Pinzón Velandia"/>
    <s v="Cédula de Ciudadanía"/>
    <n v="1020772396"/>
    <n v="1020772396"/>
    <s v="PATOLOGIA DIAGNOSTICA S.A.S"/>
    <n v="900081381"/>
    <s v="aux laboratorio"/>
    <s v="BOGOTA DISTRITO CAPITAL"/>
    <n v="3412027145"/>
    <s v="zumapi20@hotmail.com"/>
    <s v="CESAR AUGUSTO PORRAS MALDONADO;Laura Viviana Gallego Silva;"/>
    <n v="4"/>
    <n v="4"/>
    <n v="4"/>
    <n v="4"/>
    <n v="4"/>
    <n v="4"/>
    <n v="4"/>
    <n v="4"/>
    <n v="4"/>
    <n v="4"/>
    <n v="4"/>
    <n v="4"/>
    <s v="n/a"/>
    <s v="Estándar 3. Dotación Resolución 3100 de 2019 (Equipos biomédicos)"/>
    <s v="na"/>
  </r>
  <r>
    <n v="4935"/>
    <s v="6/24/26 10:04:28"/>
    <s v="6/24/26 10:09:18"/>
    <s v="anonymous"/>
    <m/>
    <m/>
    <s v="CAPACITACIÓN"/>
    <s v="Estándar 2 Infraestructura"/>
    <x v="3"/>
    <s v="6/24/2026"/>
    <s v="Viviana Catalina"/>
    <s v="Ávila Pinzón"/>
    <s v="Cédula de Ciudadanía"/>
    <n v="53038530"/>
    <n v="53038530"/>
    <s v="Universidad Nacional de Colombia"/>
    <n v="899999063"/>
    <s v="Odontóloga"/>
    <s v="BOGOTA DISTRITO CAPITAL"/>
    <n v="3133344787"/>
    <s v="vcavilap@unal.edu.co"/>
    <s v="CESAR AUGUSTO PORRAS MALDONADO;"/>
    <n v="4"/>
    <n v="4"/>
    <n v="4"/>
    <n v="4"/>
    <n v="4"/>
    <n v="4"/>
    <n v="4"/>
    <n v="4"/>
    <n v="4"/>
    <n v="4"/>
    <n v="4"/>
    <n v="4"/>
    <s v="NA"/>
    <s v="Estándar 4: Medicamentos, dispositivos Médicos e insumos"/>
    <s v="NA"/>
  </r>
  <r>
    <n v="4936"/>
    <s v="6/24/26 10:03:50"/>
    <s v="6/24/26 10:09:35"/>
    <s v="anonymous"/>
    <m/>
    <m/>
    <s v="CAPACITACIÓN"/>
    <s v="Estándar 2 Infraestructura"/>
    <x v="1"/>
    <s v="6/24/2026"/>
    <s v="MARTHA LUCIA"/>
    <s v="LAVACUDE ESLAVA"/>
    <s v="Cédula de Ciudadanía"/>
    <n v="39704622"/>
    <n v="39704622"/>
    <s v="PROFESIONAL INDEPENDIENTE"/>
    <n v="39704622"/>
    <s v="ODONTOLOGIA"/>
    <s v="BOGOTA DISTRITO CAPITAL"/>
    <n v="3118313000"/>
    <s v="centrosiom@hotmail.com"/>
    <s v="CESAR AUGUSTO PORRAS MALDONADO;"/>
    <n v="4"/>
    <n v="4"/>
    <n v="4"/>
    <n v="4"/>
    <n v="4"/>
    <n v="4"/>
    <n v="4"/>
    <n v="4"/>
    <n v="4"/>
    <n v="4"/>
    <n v="4"/>
    <n v="4"/>
    <s v="felicitaciones"/>
    <s v="Bioseguridad en Odontología"/>
    <s v="residuos hospitalarios"/>
  </r>
  <r>
    <n v="4937"/>
    <s v="6/24/26 10:05:11"/>
    <s v="6/24/26 10:09:54"/>
    <s v="anonymous"/>
    <m/>
    <m/>
    <s v="CAPACITACIÓN"/>
    <s v="Estándar 2 Infraestructura"/>
    <x v="0"/>
    <s v="6/24/2026"/>
    <s v="IVAN JAVIER"/>
    <s v="RIVERO RIOS"/>
    <s v="Cédula de Ciudadanía"/>
    <n v="1102362222"/>
    <n v="1102362222"/>
    <s v="Cruz Roja Seccional Cundinamarca"/>
    <n v="860070301"/>
    <s v="Coordinador de proyectos"/>
    <s v="BOGOTA DISTRITO CAPITAL"/>
    <n v="3013089167"/>
    <s v="arq.ivanrivero@gmail.com"/>
    <s v="CESAR AUGUSTO PORRAS MALDONADO;"/>
    <n v="4"/>
    <n v="4"/>
    <n v="4"/>
    <n v="4"/>
    <n v="4"/>
    <n v="4"/>
    <n v="4"/>
    <n v="4"/>
    <n v="4"/>
    <n v="4"/>
    <n v="4"/>
    <n v="4"/>
    <s v="Ninguno"/>
    <s v="Infraestructura"/>
    <s v="RESOLUCION 1633 de 2025"/>
  </r>
  <r>
    <n v="4938"/>
    <s v="6/24/26 10:03:42"/>
    <s v="6/24/26 10:10:06"/>
    <s v="anonymous"/>
    <m/>
    <m/>
    <s v="CAPACITACIÓN"/>
    <s v="Estándar 2 Infraestructura"/>
    <x v="2"/>
    <s v="6/24/2026"/>
    <s v="PHANOR "/>
    <s v="BERMUDEZ LONDOÑO"/>
    <s v="Cédula de Ciudadanía"/>
    <n v="88214089"/>
    <n v="88214089"/>
    <s v="MANTEC INGENIERIA"/>
    <n v="27592622"/>
    <s v="BIOMEDICO"/>
    <s v="BOGOTA DISTRITO CAPITAL"/>
    <n v="3002039226"/>
    <s v="mantecingenieria.biomedico@gmail.com"/>
    <s v="CESAR AUGUSTO PORRAS MALDONADO;Laura Viviana Gallego Silva;"/>
    <n v="4"/>
    <n v="4"/>
    <n v="4"/>
    <n v="4"/>
    <n v="4"/>
    <n v="4"/>
    <n v="4"/>
    <n v="4"/>
    <n v="4"/>
    <n v="4"/>
    <n v="4"/>
    <n v="4"/>
    <s v="buena capacitacion"/>
    <s v="Ninguna de los anteriores"/>
    <s v="estetica"/>
  </r>
  <r>
    <n v="4939"/>
    <s v="6/24/26 10:06:57"/>
    <s v="6/24/26 10:10:11"/>
    <s v="anonymous"/>
    <m/>
    <m/>
    <s v="CAPACITACIÓN"/>
    <s v="Estándar 2 Infraestructura"/>
    <x v="1"/>
    <s v="6/24/2026"/>
    <s v="GERALDINE "/>
    <s v="MENDOZA MARQUEZ"/>
    <s v="Cédula de Ciudadanía"/>
    <n v="1010241898"/>
    <n v="1010241898"/>
    <s v="ANA MARIA GIRALDO MARIN"/>
    <n v="42068515"/>
    <s v="AUXILIAR DE ODONTOLOGIA"/>
    <s v="BOGOTA DISTRITO CAPITAL"/>
    <n v="3045842036"/>
    <s v="geralmendoza.1724@gmail.com"/>
    <s v="CESAR AUGUSTO PORRAS MALDONADO;"/>
    <n v="4"/>
    <n v="4"/>
    <n v="4"/>
    <n v="4"/>
    <n v="4"/>
    <n v="4"/>
    <n v="4"/>
    <n v="4"/>
    <n v="4"/>
    <n v="4"/>
    <n v="4"/>
    <n v="4"/>
    <s v="GRACIAS"/>
    <s v="Resolución 3100 de 2019"/>
    <s v="BIOSEURIDAD"/>
  </r>
  <r>
    <n v="4940"/>
    <s v="6/24/26 10:06:45"/>
    <s v="6/24/26 10:10:12"/>
    <s v="anonymous"/>
    <m/>
    <m/>
    <s v="CAPACITACIÓN"/>
    <s v="Estándar 2 Infraestructura"/>
    <x v="0"/>
    <s v="6/24/2026"/>
    <s v="iLSE SIRLEY"/>
    <s v="Arrieta Munive"/>
    <s v="Cédula de Ciudadanía"/>
    <n v="36472980"/>
    <n v="63472980"/>
    <s v="Clinica De Charry"/>
    <n v="900006808"/>
    <s v="Asistente medico "/>
    <s v="BOGOTA DISTRITO CAPITAL"/>
    <n v="3208062010"/>
    <s v="ilsesirley@hotmail.com"/>
    <s v="CESAR AUGUSTO PORRAS MALDONADO;"/>
    <n v="4"/>
    <n v="4"/>
    <n v="4"/>
    <n v="4"/>
    <n v="4"/>
    <n v="4"/>
    <n v="4"/>
    <n v="4"/>
    <n v="4"/>
    <n v="4"/>
    <n v="4"/>
    <n v="4"/>
    <s v="N/A"/>
    <s v="Pamec "/>
    <s v="N/A"/>
  </r>
  <r>
    <n v="4941"/>
    <s v="6/24/26 10:08:12"/>
    <s v="6/24/26 10:10:13"/>
    <s v="anonymous"/>
    <m/>
    <m/>
    <s v="CAPACITACIÓN"/>
    <s v="Estándar 2 Infraestructura"/>
    <x v="0"/>
    <s v="6/24/2026"/>
    <s v="MARIA CLARITZA "/>
    <s v="VASQUEZ BERNAL"/>
    <s v="Cédula de Ciudadanía"/>
    <n v="52361502"/>
    <n v="52361502"/>
    <s v="FUNDACION APRENDER A VIVIR "/>
    <n v="830507712"/>
    <s v="LIDER DE CALIDAD Y TH"/>
    <s v="BOGOTA DISTRITO CAPITAL"/>
    <n v="3125041081"/>
    <s v="direccionclaritza@fundacionaprenderavivir.com"/>
    <s v="CESAR AUGUSTO PORRAS MALDONADO;"/>
    <n v="4"/>
    <n v="4"/>
    <n v="4"/>
    <n v="4"/>
    <n v="4"/>
    <n v="4"/>
    <n v="4"/>
    <n v="4"/>
    <n v="4"/>
    <n v="4"/>
    <n v="4"/>
    <n v="4"/>
    <s v="ninguno"/>
    <s v="Bioseguridad General"/>
    <s v="seguridad y saludn en e trabajo"/>
  </r>
  <r>
    <n v="4942"/>
    <s v="6/24/26 10:05:19"/>
    <s v="6/24/26 10:10:14"/>
    <s v="anonymous"/>
    <m/>
    <m/>
    <s v="CAPACITACIÓN"/>
    <s v="Estándar 2 Infraestructura"/>
    <x v="0"/>
    <s v="6/24/2026"/>
    <s v="Nancy Stella "/>
    <s v="Ayala Hernández"/>
    <s v="Cédula de Ciudadanía"/>
    <n v="51943132"/>
    <n v="51943132"/>
    <s v="Patología Diagnóstica S. A. S"/>
    <n v="900081381"/>
    <s v="Secretaria"/>
    <s v="BOGOTA DISTRITO CAPITAL"/>
    <n v="3114804188"/>
    <s v="nancy-sebastian@hotmail.com"/>
    <s v="Laura Viviana Gallego / Cesar Augusto Porras;"/>
    <n v="4"/>
    <n v="4"/>
    <n v="4"/>
    <n v="4"/>
    <n v="4"/>
    <n v="4"/>
    <n v="4"/>
    <n v="4"/>
    <n v="4"/>
    <n v="4"/>
    <n v="4"/>
    <n v="4"/>
    <s v="N/A"/>
    <s v="Seguridad del Paciente IPS"/>
    <s v="NA"/>
  </r>
  <r>
    <n v="4943"/>
    <s v="6/24/26 10:04:36"/>
    <s v="6/24/26 10:10:15"/>
    <s v="anonymous"/>
    <m/>
    <m/>
    <s v="CAPACITACIÓN"/>
    <s v="Estándar 2 Infraestructura"/>
    <x v="0"/>
    <s v="6/24/2026"/>
    <s v="Duvan Andrés "/>
    <s v="Mariño Quesada"/>
    <s v="Cédula de Ciudadanía"/>
    <n v="1028883107"/>
    <n v="1028883107"/>
    <s v="Fundación aprende a vivir "/>
    <n v="830507712"/>
    <s v="Auxiliar de calidad "/>
    <s v="BOGOTA DISTRITO CAPITAL"/>
    <n v="3044145988"/>
    <s v="Duvanquesada1234@gmail.com"/>
    <s v="CESAR AUGUSTO PORRAS MALDONADO;Laura Viviana Gallego Silva;"/>
    <n v="4"/>
    <n v="4"/>
    <n v="4"/>
    <n v="4"/>
    <n v="4"/>
    <n v="4"/>
    <n v="4"/>
    <n v="4"/>
    <n v="4"/>
    <n v="4"/>
    <n v="4"/>
    <n v="4"/>
    <s v="Muy buena toda la información, aclara y brinda mucho conocimiento "/>
    <s v="Residuos Hospitalarios"/>
    <s v="NA"/>
  </r>
  <r>
    <n v="4944"/>
    <s v="6/24/26 10:04:35"/>
    <s v="6/24/26 10:10:17"/>
    <s v="anonymous"/>
    <m/>
    <m/>
    <s v="CAPACITACIÓN"/>
    <s v="Estándar 2 Infraestructura"/>
    <x v="1"/>
    <s v="6/24/2026"/>
    <s v="Myriam consuelo "/>
    <s v="Bernal Garzón "/>
    <s v="Cédula de Ciudadanía"/>
    <n v="53046636"/>
    <n v="53046636"/>
    <s v="Myriam Bernal "/>
    <n v="53046636"/>
    <s v="Auxiliar de odontología"/>
    <s v="BOGOTA DISTRITO CAPITAL"/>
    <n v="3057209208"/>
    <s v="Mycobe@gmail.com"/>
    <s v="CESAR AUGUSTO PORRAS MALDONADO;"/>
    <n v="4"/>
    <n v="4"/>
    <n v="4"/>
    <n v="4"/>
    <n v="4"/>
    <n v="4"/>
    <n v="4"/>
    <n v="4"/>
    <n v="4"/>
    <n v="4"/>
    <n v="4"/>
    <n v="4"/>
    <s v="Seria muy bueno que e implementaran nuevamente el envío del material de la capacitación como lo hacian anteriormente, el tema es bastante amplio para retenerlo todo y esto era un muy buen apoyo para los profesionales en caso de dudas "/>
    <s v="Conozca el proceso sancionatorio"/>
    <s v="Na"/>
  </r>
  <r>
    <n v="4945"/>
    <s v="6/24/26 10:03:55"/>
    <s v="6/24/26 10:10:27"/>
    <s v="anonymous"/>
    <m/>
    <m/>
    <s v="CAPACITACIÓN"/>
    <s v="Estándar 2 Infraestructura"/>
    <x v="1"/>
    <s v="6/24/2026"/>
    <s v="GLORIA CECILIA "/>
    <s v="GOMEZ GOMEZ"/>
    <s v="Cédula de Ciudadanía"/>
    <n v="51607052"/>
    <n v="51607052"/>
    <s v="PROFESIONAL INDEPENDIENTE"/>
    <n v="51607052"/>
    <s v="ODONTOLOGA GENERAL"/>
    <s v="BOGOTA DISTRITO CAPITAL"/>
    <n v="3003109110"/>
    <s v="glocegogo@gmail.com"/>
    <s v="CESAR AUGUSTO PORRAS MALDONADO;RIOS;"/>
    <n v="4"/>
    <n v="4"/>
    <n v="4"/>
    <n v="4"/>
    <n v="4"/>
    <n v="4"/>
    <n v="4"/>
    <n v="4"/>
    <n v="4"/>
    <n v="4"/>
    <n v="4"/>
    <n v="4"/>
    <s v="TODO EXCELENTE"/>
    <s v="Estándar 3. Dotación Resolución 3100 de 2019 (Equipos biomédicos)"/>
    <s v="N/A"/>
  </r>
  <r>
    <n v="4946"/>
    <s v="6/24/26 10:04:13"/>
    <s v="6/24/26 10:10:34"/>
    <s v="anonymous"/>
    <m/>
    <m/>
    <s v="CAPACITACIÓN"/>
    <s v="Estándar 2 Infraestructura"/>
    <x v="0"/>
    <s v="6/24/2026"/>
    <s v="Angie Julieth "/>
    <s v="Muñoz Molina "/>
    <s v="Cédula de Ciudadanía"/>
    <n v="1024548787"/>
    <n v="1024548787"/>
    <s v="Novafem SAS "/>
    <n v="900306609"/>
    <s v="Analista de calidad "/>
    <s v="BOGOTA DISTRITO CAPITAL"/>
    <n v="3005219742"/>
    <s v="amunoz@babynovaclinic.com"/>
    <s v="CESAR AUGUSTO PORRAS MALDONADO;"/>
    <n v="4"/>
    <n v="4"/>
    <n v="4"/>
    <n v="4"/>
    <n v="4"/>
    <n v="4"/>
    <n v="4"/>
    <n v="4"/>
    <n v="4"/>
    <n v="4"/>
    <n v="4"/>
    <n v="4"/>
    <s v="Na"/>
    <s v="Sistema Único de Acreditación"/>
    <s v="Na"/>
  </r>
  <r>
    <n v="4947"/>
    <s v="6/24/26 10:03:59"/>
    <s v="6/24/26 10:10:36"/>
    <s v="anonymous"/>
    <m/>
    <m/>
    <s v="CAPACITACIÓN"/>
    <s v="Estándar 2 Infraestructura"/>
    <x v="1"/>
    <s v="6/24/2026"/>
    <s v="ADRIANA "/>
    <s v="CARDOZO SÁENZ"/>
    <s v="Cédula de Ciudadanía"/>
    <n v="52148977"/>
    <n v="52148977"/>
    <s v="LABORATORIO CLINICO ADRIANA CARDOZO SAENZ"/>
    <n v="52148977"/>
    <s v="BACTERIOLOGA"/>
    <s v="BOGOTA DISTRITO CAPITAL"/>
    <n v="3002140226"/>
    <s v="adrianacardozosaenz@hotmail.com"/>
    <s v="CESAR AUGUSTO PORRAS MALDONADO;LAURA VIVIANA GALLEGO;"/>
    <n v="4"/>
    <n v="4"/>
    <n v="4"/>
    <n v="4"/>
    <n v="4"/>
    <n v="4"/>
    <n v="4"/>
    <n v="4"/>
    <n v="4"/>
    <n v="4"/>
    <n v="4"/>
    <n v="4"/>
    <s v="NA"/>
    <s v="Residuos Hospitalarios"/>
    <s v="Seguridal al paciente profesional Independiente"/>
  </r>
  <r>
    <n v="4948"/>
    <s v="6/24/26 10:06:42"/>
    <s v="6/24/26 10:10:38"/>
    <s v="anonymous"/>
    <m/>
    <m/>
    <s v="CAPACITACIÓN"/>
    <s v="Estándar 2 Infraestructura"/>
    <x v="0"/>
    <s v="6/24/2026"/>
    <s v="MARIAJOSE"/>
    <s v="ACEVEDO"/>
    <s v="Cédula de Ciudadanía"/>
    <n v="1000836502"/>
    <n v="1000836502"/>
    <s v="SERVIMED IPS S.A"/>
    <n v="830002272"/>
    <s v="INGENIERA AMBIENTAL"/>
    <s v="BOGOTA DISTRITO CAPITAL"/>
    <n v="3007509224"/>
    <s v="gestionambiental@servimedips.com"/>
    <s v="CESAR AUGUSTO PORRAS MALDONADO;LAURA VIVIANA GALLEGO;"/>
    <n v="4"/>
    <n v="4"/>
    <n v="4"/>
    <n v="4"/>
    <n v="4"/>
    <n v="4"/>
    <n v="4"/>
    <n v="4"/>
    <n v="4"/>
    <n v="4"/>
    <n v="4"/>
    <n v="4"/>
    <s v="NA"/>
    <s v="Estándar 3. Dotación Resolución 3100 de 2019 (Equipos biomédicos)"/>
    <s v="SEGURIDAD AL PACIENTE IPS "/>
  </r>
  <r>
    <n v="4949"/>
    <s v="6/24/26 10:04:55"/>
    <s v="6/24/26 10:10:56"/>
    <s v="anonymous"/>
    <m/>
    <m/>
    <s v="CAPACITACIÓN"/>
    <s v="Estándar 2 Infraestructura"/>
    <x v="1"/>
    <s v="6/24/2026"/>
    <s v="CLAUDIA PATRICIA "/>
    <s v="BUITRAGO HERNANDEZ"/>
    <s v="Cédula de Ciudadanía"/>
    <n v="51934571"/>
    <n v="51934571"/>
    <s v="CLAUDIA PATRICIA BUITRAGO HERNANDEZ"/>
    <n v="519345718"/>
    <s v="BACTERIOLOGA"/>
    <s v="BOGOTA DISTRITO CAPITAL"/>
    <n v="3207001403"/>
    <s v="cpbuitrago69@yahoo.com"/>
    <s v="CESAR AUGUSTO PORRAS MALDONADO;"/>
    <n v="4"/>
    <n v="4"/>
    <n v="4"/>
    <n v="4"/>
    <n v="4"/>
    <n v="4"/>
    <n v="4"/>
    <n v="4"/>
    <n v="4"/>
    <n v="4"/>
    <n v="4"/>
    <n v="4"/>
    <s v="excelente capacitacion"/>
    <s v="Residuos Hospitalarios"/>
    <s v="residuos hospitalarios"/>
  </r>
  <r>
    <n v="4950"/>
    <s v="6/24/26 10:03:49"/>
    <s v="6/24/26 10:11:47"/>
    <s v="anonymous"/>
    <m/>
    <m/>
    <s v="CAPACITACIÓN"/>
    <s v="Estándar 2 Infraestructura"/>
    <x v="1"/>
    <s v="6/24/2026"/>
    <s v="maria claudia "/>
    <s v="segura castañeda"/>
    <s v="Cédula de Ciudadanía"/>
    <n v="39701927"/>
    <n v="39701927"/>
    <s v="consultorio odontologico Gloria Cecilia Gomez Gomez"/>
    <n v="51607052"/>
    <s v="auxiliar de odontologia"/>
    <s v="BOGOTA DISTRITO CAPITAL"/>
    <n v="3138080640"/>
    <s v="clarosegura701927@gmail.com"/>
    <s v="CESAR AUGUSTO PORRAS MALDONADO;Laura Viviana Gallego Silva;"/>
    <n v="4"/>
    <n v="4"/>
    <n v="4"/>
    <n v="4"/>
    <n v="4"/>
    <n v="4"/>
    <n v="4"/>
    <n v="4"/>
    <n v="4"/>
    <n v="4"/>
    <n v="4"/>
    <n v="4"/>
    <s v="NA"/>
    <s v="Farmacovigilancia"/>
    <s v="NA"/>
  </r>
  <r>
    <n v="4951"/>
    <s v="6/24/26 10:10:17"/>
    <s v="6/24/26 10:12:13"/>
    <s v="anonymous"/>
    <m/>
    <m/>
    <s v="CAPACITACIÓN"/>
    <s v="Estándar 2 Infraestructura"/>
    <x v="0"/>
    <s v="6/24/2026"/>
    <s v="Jose Raciel "/>
    <s v="Arenas Castro"/>
    <s v="Cédula de Ciudadanía"/>
    <n v="1022325654"/>
    <n v="1022325654"/>
    <s v="Servicompetentes"/>
    <n v="900378855"/>
    <s v="Analista de Convenios"/>
    <s v="IBAGUE TOLIMA "/>
    <n v="3132028401"/>
    <s v="jjarenas24@gmail.com"/>
    <s v="CESAR AUGUSTO PORRAS MALDONADO;"/>
    <n v="4"/>
    <n v="4"/>
    <n v="4"/>
    <n v="4"/>
    <n v="4"/>
    <n v="4"/>
    <n v="4"/>
    <n v="4"/>
    <n v="4"/>
    <n v="4"/>
    <n v="4"/>
    <n v="4"/>
    <s v="Ninguno"/>
    <s v="Guías de Práctica Clínica"/>
    <s v="Dmer"/>
  </r>
  <r>
    <n v="4952"/>
    <s v="6/24/26 10:03:54"/>
    <s v="6/24/26 10:12:21"/>
    <s v="anonymous"/>
    <m/>
    <m/>
    <s v="CAPACITACIÓN"/>
    <s v="Estándar 2 Infraestructura"/>
    <x v="0"/>
    <s v="6/24/2026"/>
    <s v="Andrea A."/>
    <s v="Lamprea"/>
    <s v="Cédula de Ciudadanía"/>
    <n v="38360754"/>
    <n v="38360754"/>
    <s v="Fundacion Hospital de la Misericordia "/>
    <n v="899999123"/>
    <s v="Lider de Arquitectura y Mantenimiento "/>
    <s v="BOGOTA DISTRITO CAPITAL"/>
    <n v="3013756295"/>
    <s v="andrea.lamprea@gmail.com"/>
    <s v="CESAR AUGUSTO PORRAS MALDONADO;Laura Viviana Gallego Silva;"/>
    <n v="4"/>
    <n v="4"/>
    <n v="4"/>
    <n v="4"/>
    <n v="4"/>
    <n v="4"/>
    <n v="4"/>
    <n v="4"/>
    <n v="4"/>
    <n v="4"/>
    <n v="4"/>
    <n v="4"/>
    <s v="Excelente"/>
    <s v="Infraestructura"/>
    <s v="Nueva normativa "/>
  </r>
  <r>
    <n v="4953"/>
    <s v="6/24/26 10:05:41"/>
    <s v="6/24/26 10:12:43"/>
    <s v="anonymous"/>
    <m/>
    <m/>
    <s v="CAPACITACIÓN"/>
    <s v="Estándar 2 Infraestructura"/>
    <x v="1"/>
    <s v="6/24/2026"/>
    <s v="Ricardo Iván "/>
    <s v="Mora Ruiz"/>
    <s v="Cédula de Ciudadanía"/>
    <n v="79378789"/>
    <n v="79378789"/>
    <s v="Independiente. Ricardo Iván Mora Ruiz"/>
    <n v="79378789"/>
    <s v="Odontólogo"/>
    <s v="BOGOTA DISTRITO CAPITAL"/>
    <n v="3132357365"/>
    <s v="agcespigas03@hotmail.com"/>
    <s v="CESAR AUGUSTO PORRAS MALDONADO;CLARA LILIANA MARTÍNEZ OSORIO;"/>
    <n v="4"/>
    <n v="4"/>
    <n v="4"/>
    <n v="4"/>
    <n v="4"/>
    <n v="4"/>
    <n v="4"/>
    <n v="4"/>
    <n v="4"/>
    <n v="4"/>
    <n v="4"/>
    <n v="4"/>
    <s v="Muchas gracias por las directrices"/>
    <s v="Guías de Práctica Clínica"/>
    <s v="Atención a víctimas de abuso sexual"/>
  </r>
  <r>
    <n v="4954"/>
    <s v="6/24/26 10:12:48"/>
    <s v="6/24/26 10:13:14"/>
    <s v="anonymous"/>
    <m/>
    <m/>
    <s v="CAPACITACIÓN"/>
    <s v="Estándar 2 Infraestructura"/>
    <x v="1"/>
    <s v="6/24/2026"/>
    <s v="JUAN CARLOS"/>
    <s v="VALENCIA CASTAÑO"/>
    <s v="Cédula de Ciudadanía"/>
    <n v="79528607"/>
    <n v="79528607"/>
    <s v="JUAN CARLOS VALENCIA CASTAÑO"/>
    <n v="79528607"/>
    <s v="REPRESENTANTE LEGAL"/>
    <s v="BOGOTA DISTRITO CAPITAL"/>
    <n v="311520377"/>
    <s v="jcvalencia70@hotmail.com"/>
    <s v="CESAR AUGUSTO PORRAS MALDONADO;CLARA LILIANA MARTÍNEZ OSORIO;LAURA VIVIANA GALLEGO SILVA;"/>
    <n v="3"/>
    <n v="4"/>
    <n v="4"/>
    <n v="4"/>
    <n v="4"/>
    <n v="4"/>
    <n v="4"/>
    <n v="4"/>
    <n v="4"/>
    <n v="4"/>
    <n v="4"/>
    <n v="4"/>
    <s v="No demorar tanto los certificados 90 días es mucho tiempo"/>
    <s v="Estándar 4: Medicamentos, dispositivos Médicos e insumos"/>
    <s v="Farmacovigilancia y tecnicovigitalncia"/>
  </r>
  <r>
    <n v="4955"/>
    <s v="6/24/26 10:03:42"/>
    <s v="6/24/26 10:13:32"/>
    <s v="anonymous"/>
    <m/>
    <m/>
    <s v="CAPACITACIÓN"/>
    <s v="Estándar 2 Infraestructura"/>
    <x v="0"/>
    <s v="6/24/2026"/>
    <s v="GLORIA INES "/>
    <s v="PINEDA DE ERAZO"/>
    <s v="Cédula de Ciudadanía"/>
    <n v="24303549"/>
    <n v="24303549"/>
    <s v="GRUPO EMPRESARIAL SALUD COLOMBIA"/>
    <n v="900814554"/>
    <s v="BACTERIOLOGA"/>
    <s v="BOGOTA DISTRITO CAPITAL"/>
    <n v="3114822068"/>
    <s v="labclinicogloriainespineda@hotmail.com"/>
    <s v="CESAR AUGUSTO PORRAS MALDONADO;Laura Viviana Gallego Silva;"/>
    <n v="4"/>
    <n v="4"/>
    <n v="4"/>
    <n v="4"/>
    <n v="4"/>
    <n v="4"/>
    <n v="4"/>
    <n v="4"/>
    <n v="4"/>
    <n v="4"/>
    <n v="4"/>
    <n v="4"/>
    <s v="EXCELENTE PRESENTACION"/>
    <s v="Reactivovigilancia"/>
    <s v="NA"/>
  </r>
  <r>
    <n v="4956"/>
    <s v="6/24/26 10:09:42"/>
    <s v="6/24/26 10:13:44"/>
    <s v="anonymous"/>
    <m/>
    <m/>
    <s v="CAPACITACIÓN"/>
    <s v="Estándar 2 Infraestructura"/>
    <x v="1"/>
    <s v="6/24/2026"/>
    <s v="Laidy Viviana"/>
    <s v="Sánchez Avila"/>
    <s v="Cédula de Ciudadanía"/>
    <n v="52916793"/>
    <n v="52916793"/>
    <s v="Profesional Independiente"/>
    <n v="52916793"/>
    <s v="Odontologa Periodoncista"/>
    <s v="BOGOTA DISTRITO CAPITAL"/>
    <n v="3123025406"/>
    <s v="laidyvivianasanchez@gmail.com"/>
    <s v="CESAR AUGUSTO PORRAS MALDONADO;Laura Viviana Gallego Silva;"/>
    <n v="4"/>
    <n v="4"/>
    <n v="4"/>
    <n v="4"/>
    <n v="4"/>
    <n v="4"/>
    <n v="4"/>
    <n v="4"/>
    <n v="4"/>
    <n v="4"/>
    <n v="4"/>
    <n v="4"/>
    <s v="Excelente "/>
    <s v="Tecnovigilancia"/>
    <s v="Todas "/>
  </r>
  <r>
    <n v="4957"/>
    <s v="6/24/26 10:03:50"/>
    <s v="6/24/26 10:15:04"/>
    <s v="anonymous"/>
    <m/>
    <m/>
    <s v="CAPACITACIÓN"/>
    <s v="Estándar 2 Infraestructura"/>
    <x v="1"/>
    <s v="6/24/2026"/>
    <s v="Nubia Estella "/>
    <s v="Patiño Calderon "/>
    <s v="Cédula de Ciudadanía"/>
    <n v="39546936"/>
    <n v="39546936"/>
    <s v="Nubia Estella Patiño Calderon "/>
    <n v="39546936"/>
    <s v="Odontóloga "/>
    <s v="BOGOTA DISTRITO CAPITAL"/>
    <n v="3118512177"/>
    <s v="nubiodonto0204@gmail.com"/>
    <s v="CESAR AUGUSTO PORRAS MALDONADO;LAURA VIVIANA GALLEGO;"/>
    <n v="3"/>
    <n v="3"/>
    <n v="3"/>
    <n v="3"/>
    <n v="3"/>
    <n v="3"/>
    <n v="3"/>
    <n v="3"/>
    <n v="3"/>
    <n v="3"/>
    <n v="3"/>
    <n v="3"/>
    <s v="Ninguno "/>
    <s v="Resolución 3100 de 2019"/>
    <s v="Estándar 3"/>
  </r>
  <r>
    <n v="4958"/>
    <s v="6/24/26 10:12:56"/>
    <s v="6/24/26 10:15:47"/>
    <s v="anonymous"/>
    <m/>
    <m/>
    <s v="CAPACITACIÓN"/>
    <s v="Estándar 2 Infraestructura"/>
    <x v="0"/>
    <s v="6/24/2026"/>
    <s v="Claudia Lucia "/>
    <s v="Penagos Solano "/>
    <s v="Cédula de Ciudadanía"/>
    <n v="52646120"/>
    <n v="52646120"/>
    <s v="Salud integral El Lago "/>
    <n v="830014375"/>
    <s v="Bacterióloga "/>
    <s v="BOGOTA DISTRITO CAPITAL"/>
    <n v="3144141881"/>
    <s v="monyps30@yahoo.com"/>
    <s v="CESAR AUGUSTO PORRAS MALDONADO;Laura Gallego;"/>
    <n v="4"/>
    <n v="4"/>
    <n v="4"/>
    <n v="4"/>
    <n v="4"/>
    <n v="4"/>
    <n v="4"/>
    <n v="4"/>
    <n v="4"/>
    <n v="4"/>
    <n v="4"/>
    <n v="4"/>
    <s v="Na"/>
    <s v="Reactivovigilancia"/>
    <s v="Na"/>
  </r>
  <r>
    <n v="4959"/>
    <s v="6/24/26 10:03:55"/>
    <s v="6/24/26 10:16:04"/>
    <s v="anonymous"/>
    <m/>
    <m/>
    <s v="CAPACITACIÓN"/>
    <s v="Estándar 2 Infraestructura"/>
    <x v="1"/>
    <s v="6/24/2026"/>
    <s v="Indira Brigitte "/>
    <s v="Roa López"/>
    <s v="Cédula de Ciudadanía"/>
    <n v="52213284"/>
    <n v="52213284"/>
    <s v="Indira Brigitte Roa López"/>
    <n v="52213284"/>
    <s v="Terapeuta"/>
    <s v="BOGOTA DISTRITO CAPITAL"/>
    <n v="3124076270"/>
    <s v="indirabroa@yahoo.com"/>
    <s v="CESAR AUGUSTO PORRAS MALDONADO;Laura Viviana Gallego Silva;"/>
    <n v="4"/>
    <n v="4"/>
    <n v="4"/>
    <n v="4"/>
    <n v="4"/>
    <n v="4"/>
    <n v="4"/>
    <n v="4"/>
    <n v="4"/>
    <n v="4"/>
    <n v="4"/>
    <n v="4"/>
    <s v="NA"/>
    <s v="Guías de Práctica Clínica"/>
    <s v="NA"/>
  </r>
  <r>
    <n v="4960"/>
    <s v="6/24/26 10:12:15"/>
    <s v="6/24/26 10:18:17"/>
    <s v="anonymous"/>
    <m/>
    <m/>
    <s v="CAPACITACIÓN"/>
    <s v="Estándar 2 Infraestructura"/>
    <x v="1"/>
    <s v="6/24/2026"/>
    <s v="ESNEIDER YESID "/>
    <s v="RINCON QUINTERO"/>
    <s v="Cédula de Ciudadanía"/>
    <n v="1051634064"/>
    <n v="1051634064"/>
    <s v="ESNEIDER YESID RINCON QUINTERO"/>
    <n v="1051634064"/>
    <s v="Auxiliar de Enfermeria "/>
    <s v="San Pablo"/>
    <n v="3170743536"/>
    <s v="esneiderrn48@gmail.com"/>
    <s v="CESAR AUGUSTO PORRAS MALDONADO;"/>
    <n v="4"/>
    <n v="4"/>
    <n v="4"/>
    <n v="4"/>
    <n v="4"/>
    <n v="4"/>
    <n v="4"/>
    <n v="4"/>
    <n v="4"/>
    <n v="4"/>
    <n v="4"/>
    <n v="4"/>
    <s v="NA"/>
    <s v="Farmacovigilancia"/>
    <s v="Seguridad del paciente profesional independiente "/>
  </r>
  <r>
    <n v="4961"/>
    <s v="6/24/26 10:13:27"/>
    <s v="6/24/26 10:18:27"/>
    <s v="anonymous"/>
    <m/>
    <m/>
    <s v="CAPACITACIÓN"/>
    <s v="Estándar 2 Infraestructura"/>
    <x v="1"/>
    <s v="6/24/2026"/>
    <s v="Adolfo Leon"/>
    <s v="Vega Rozo"/>
    <s v="Cédula de Ciudadanía"/>
    <n v="79053624"/>
    <n v="79053624"/>
    <s v="Profesional independiente"/>
    <n v="79053624"/>
    <s v="Odontologo"/>
    <s v="BOGOTA DISTRITO CAPITAL"/>
    <n v="3108061975"/>
    <s v="vecedentalvr@gmail.com"/>
    <s v="CESAR AUGUSTO PORRAS MALDONADO;LAURA VIVIANA GALLEGO;"/>
    <n v="4"/>
    <n v="4"/>
    <n v="4"/>
    <n v="4"/>
    <n v="4"/>
    <n v="4"/>
    <n v="4"/>
    <n v="4"/>
    <n v="4"/>
    <n v="4"/>
    <n v="4"/>
    <n v="4"/>
    <s v="Excelente"/>
    <s v="Estándar 4: Medicamentos, dispositivos Médicos e insumos"/>
    <s v="Procesos prioritario"/>
  </r>
  <r>
    <n v="4962"/>
    <s v="6/24/26 10:12:46"/>
    <s v="6/24/26 10:18:59"/>
    <s v="anonymous"/>
    <m/>
    <m/>
    <s v="CAPACITACIÓN"/>
    <s v="Estándar 2 Infraestructura"/>
    <x v="1"/>
    <s v="6/24/2026"/>
    <s v="Luz Stella"/>
    <s v=" Millan Bayona"/>
    <s v="Cédula de Ciudadanía"/>
    <n v="51731498"/>
    <n v="51731498"/>
    <s v="Luz Stella Millan Bayona"/>
    <n v="51731498"/>
    <s v="Ortodoncista"/>
    <s v="BOGOTA DISTRITO CAPITAL"/>
    <n v="3134322754"/>
    <s v="ortoplusco@gmail.com"/>
    <s v="CESAR AUGUSTO PORRAS MALDONADO;"/>
    <n v="4"/>
    <n v="4"/>
    <n v="4"/>
    <n v="4"/>
    <n v="4"/>
    <n v="4"/>
    <n v="4"/>
    <n v="4"/>
    <n v="4"/>
    <n v="4"/>
    <n v="4"/>
    <n v="4"/>
    <s v="na"/>
    <s v="Bioseguridad en Odontología"/>
    <s v="na"/>
  </r>
  <r>
    <n v="4963"/>
    <s v="6/24/26 10:03:55"/>
    <s v="6/24/26 10:23:43"/>
    <s v="anonymous"/>
    <m/>
    <m/>
    <s v="CAPACITACIÓN"/>
    <s v="Estándar 2 Infraestructura"/>
    <x v="1"/>
    <s v="6/24/2026"/>
    <s v="DEYANIRA"/>
    <s v="BARRETO ABAUNZA"/>
    <s v="Cédula de Ciudadanía"/>
    <n v="23779979"/>
    <n v="23779979"/>
    <s v="CONSULTORIO ODONTOLOGICO"/>
    <n v="23779979"/>
    <s v="ODONTOLOGO"/>
    <s v="TUNJA BOYACA "/>
    <n v="3102025036"/>
    <s v="anispily@hotmail.com"/>
    <s v="CESAR AUGUSTO PORRAS MALDONADO;"/>
    <n v="4"/>
    <n v="4"/>
    <n v="4"/>
    <n v="4"/>
    <n v="4"/>
    <n v="4"/>
    <n v="4"/>
    <n v="4"/>
    <n v="4"/>
    <n v="4"/>
    <n v="4"/>
    <n v="4"/>
    <s v="NA"/>
    <s v="Residuos Hospitalarios"/>
    <s v="NA"/>
  </r>
  <r>
    <n v="4964"/>
    <s v="6/24/26 10:22:33"/>
    <s v="6/24/26 10:24:34"/>
    <s v="anonymous"/>
    <m/>
    <m/>
    <s v="CAPACITACIÓN"/>
    <s v="Estándar 2 Infraestructura"/>
    <x v="2"/>
    <s v="6/25/2026"/>
    <s v="Adriana paola"/>
    <s v="Cardenas ochica"/>
    <s v="Cédula de Ciudadanía"/>
    <n v="52964064"/>
    <n v="52864064"/>
    <s v="Adriana Cardenas "/>
    <n v="52864064"/>
    <s v="Auditora"/>
    <s v="BOGOTA DISTRITO CAPITAL"/>
    <n v="3112198082"/>
    <s v="Adripaola37@gmail.com"/>
    <s v="CESAR AUGUSTO PORRAS MALDONADO;"/>
    <n v="4"/>
    <n v="4"/>
    <n v="4"/>
    <n v="4"/>
    <n v="4"/>
    <n v="4"/>
    <n v="4"/>
    <n v="4"/>
    <n v="4"/>
    <n v="4"/>
    <n v="4"/>
    <n v="4"/>
    <s v="Na"/>
    <s v="Estándar 3. Dotación Resolución 3100 de 2019 (Equipos biomédicos)"/>
    <s v="Na"/>
  </r>
  <r>
    <n v="4965"/>
    <s v="6/24/26 10:27:09"/>
    <s v="6/24/26 10:30:40"/>
    <s v="anonymous"/>
    <m/>
    <m/>
    <s v="CAPACITACIÓN"/>
    <s v="Estándar 2 Infraestructura"/>
    <x v="1"/>
    <s v="6/24/2026"/>
    <s v="Ginna Maritza "/>
    <s v="Rodriguez Angel"/>
    <s v="Cédula de Ciudadanía"/>
    <n v="52709774"/>
    <n v="52709774"/>
    <s v="Odontologia Especializada Ginna Rodriguez"/>
    <n v="52709774"/>
    <s v="Odontologa-Ortodoncista"/>
    <s v="BOGOTA DISTRITO CAPITAL"/>
    <n v="3146436476"/>
    <s v="gmrodriguez52@hotmail.com"/>
    <s v="CESAR AUGUSTO PORRAS MALDONADO;"/>
    <n v="3"/>
    <n v="3"/>
    <n v="3"/>
    <n v="3"/>
    <n v="3"/>
    <n v="3"/>
    <n v="3"/>
    <n v="3"/>
    <n v="3"/>
    <n v="3"/>
    <n v="3"/>
    <n v="3"/>
    <s v="Felicitaciones por la capacitacion "/>
    <s v="Guías de Práctica Clínica"/>
    <s v="na"/>
  </r>
  <r>
    <n v="4966"/>
    <s v="6/24/26 10:28:20"/>
    <s v="6/24/26 10:31:55"/>
    <s v="anonymous"/>
    <m/>
    <m/>
    <s v="CAPACITACIÓN"/>
    <s v="Estándar 2 Infraestructura"/>
    <x v="0"/>
    <s v="6/24/2026"/>
    <s v="Fredy Andres "/>
    <s v="Ramírez Cruz"/>
    <s v="Cédula de Ciudadanía"/>
    <n v="1019135575"/>
    <n v="1019135575"/>
    <s v="GLOBAL LIFE AMBULANCIAS SAS"/>
    <n v="900171211"/>
    <s v="GESTOR AMBIENTAL"/>
    <s v="BOGOTA DISTRITO CAPITAL"/>
    <n v="3173027020"/>
    <s v="gestionambiental@glambulancias.com"/>
    <s v="CESAR AUGUSTO PORRAS MALDONADO;Laura Viviana Gallego Silva;"/>
    <n v="4"/>
    <n v="4"/>
    <n v="4"/>
    <n v="4"/>
    <n v="4"/>
    <n v="4"/>
    <n v="4"/>
    <n v="4"/>
    <n v="4"/>
    <n v="4"/>
    <n v="4"/>
    <n v="4"/>
    <s v="buena capacitación "/>
    <s v="Infraestructura"/>
    <s v="resolución 591 del 2024"/>
  </r>
  <r>
    <n v="4967"/>
    <s v="6/24/26 10:43:58"/>
    <s v="6/24/26 10:47:21"/>
    <s v="anonymous"/>
    <m/>
    <m/>
    <s v="CAPACITACIÓN"/>
    <s v="Estándar 2 Infraestructura"/>
    <x v="0"/>
    <s v="6/24/2026"/>
    <s v="Edwar Steven"/>
    <s v="Garcia Sanchez"/>
    <s v="Cédula de Ciudadanía"/>
    <n v="1023943229"/>
    <n v="1023943229"/>
    <s v="Instituto del corazon de bucaramanga"/>
    <n v="804014839"/>
    <s v="Ingeniero Ambiental"/>
    <s v="BOGOTA DISTRITO CAPITAL"/>
    <n v="3133385828"/>
    <s v="edwarstev@hotmail.com"/>
    <s v="CESAR AUGUSTO PORRAS MALDONADO;"/>
    <n v="4"/>
    <n v="4"/>
    <n v="4"/>
    <n v="4"/>
    <n v="4"/>
    <n v="4"/>
    <n v="4"/>
    <n v="4"/>
    <n v="4"/>
    <n v="4"/>
    <n v="4"/>
    <n v="4"/>
    <s v="na"/>
    <s v="Resolución 3100 de 2019"/>
    <s v="na"/>
  </r>
  <r>
    <n v="4968"/>
    <s v="6/24/26 10:51:35"/>
    <s v="6/24/26 10:54:21"/>
    <s v="anonymous"/>
    <m/>
    <m/>
    <s v="CAPACITACIÓN"/>
    <s v="Estándar 2 Infraestructura"/>
    <x v="1"/>
    <s v="6/24/2026"/>
    <s v="Guido"/>
    <s v=" Cardona Arango "/>
    <s v="Cédula de Ciudadanía"/>
    <n v="10262544"/>
    <n v="10262544"/>
    <s v="Guido Cardona Arango "/>
    <n v="10262544"/>
    <s v="Medico independiente "/>
    <s v="BOGOTA DISTRITO CAPITAL"/>
    <n v="3011979295"/>
    <s v="neumologia1.marly@yahoo.com "/>
    <s v="CESAR AUGUSTO PORRAS MALDONADO;Laura Viviana Gallego Silva;"/>
    <n v="4"/>
    <n v="4"/>
    <n v="4"/>
    <n v="4"/>
    <n v="4"/>
    <n v="4"/>
    <n v="4"/>
    <n v="4"/>
    <n v="4"/>
    <n v="4"/>
    <n v="4"/>
    <n v="4"/>
    <s v="NA"/>
    <s v="Humanización"/>
    <s v="NA"/>
  </r>
  <r>
    <n v="4969"/>
    <s v="6/24/26 10:51:39"/>
    <s v="6/24/26 10:55:49"/>
    <s v="anonymous"/>
    <m/>
    <m/>
    <s v="CAPACITACIÓN"/>
    <s v="Estándar 2 Infraestructura"/>
    <x v="0"/>
    <s v="6/24/2026"/>
    <s v="BRAYAN LEONARDO"/>
    <s v="CARMONA GUERRERO"/>
    <s v="Cédula de Ciudadanía"/>
    <n v="1001183469"/>
    <n v="1001183469"/>
    <s v="CENTRO MEDICO INTEGRAL CEMI SALUD OCUPACIONAL S.A.S"/>
    <n v="900892571"/>
    <s v="REPRESENTANTE LEGAL"/>
    <s v="BOGOTA DISTRITO CAPITAL"/>
    <n v="3195974774"/>
    <s v="centromedicointegralsas@gmail.com"/>
    <s v="CESAR AUGUSTO PORRAS MALDONADO;"/>
    <n v="4"/>
    <n v="4"/>
    <n v="4"/>
    <n v="4"/>
    <n v="4"/>
    <n v="4"/>
    <n v="4"/>
    <n v="4"/>
    <n v="4"/>
    <n v="4"/>
    <n v="4"/>
    <n v="4"/>
    <s v="NA"/>
    <s v="Seguridad del Paciente IPS"/>
    <s v="ESTANDAR DE HISTORIA CLINICA"/>
  </r>
  <r>
    <n v="4971"/>
    <s v="6/24/26 10:56:01"/>
    <s v="6/24/26 10:59:59"/>
    <s v="anonymous"/>
    <m/>
    <m/>
    <s v="CAPACITACIÓN"/>
    <s v="Estándar 2 Infraestructura"/>
    <x v="1"/>
    <s v="6/24/2026"/>
    <s v="Sandra Patricia "/>
    <s v="Alfonso Rueda "/>
    <s v="Cédula de Ciudadanía"/>
    <n v="39818910"/>
    <n v="39818910"/>
    <s v="Independiente "/>
    <n v="39818910"/>
    <s v="Odontologa "/>
    <s v="BOGOTA DISTRITO CAPITAL"/>
    <n v="3023212506"/>
    <s v="spalfonso_80@hotmail.com"/>
    <s v="CESAR AUGUSTO PORRAS MALDONADO;"/>
    <n v="3"/>
    <n v="3"/>
    <n v="4"/>
    <n v="4"/>
    <n v="4"/>
    <n v="4"/>
    <n v="4"/>
    <n v="4"/>
    <n v="4"/>
    <n v="4"/>
    <n v="4"/>
    <n v="4"/>
    <s v="NA"/>
    <s v="Humanización"/>
    <s v="NA"/>
  </r>
  <r>
    <n v="4972"/>
    <s v="6/24/26 10:56:27"/>
    <s v="6/24/26 11:02:20"/>
    <s v="anonymous"/>
    <m/>
    <m/>
    <s v="CAPACITACIÓN"/>
    <s v="Estándar 2 Infraestructura"/>
    <x v="1"/>
    <s v="6/25/2026"/>
    <s v="Yolanda "/>
    <s v="Tapias Diaz"/>
    <s v="Cédula de Ciudadanía"/>
    <n v="37888778"/>
    <n v="37888778"/>
    <s v="Profesional independiente"/>
    <n v="37888778"/>
    <s v="Auditora en Salud"/>
    <s v="CAJICA CUNDINAMARCA "/>
    <n v="3205422269"/>
    <s v="yoltadi@gmail.com"/>
    <s v="CESAR AUGUSTO PORRAS MALDONADO;"/>
    <n v="4"/>
    <n v="4"/>
    <n v="4"/>
    <n v="4"/>
    <n v="4"/>
    <n v="4"/>
    <n v="4"/>
    <n v="4"/>
    <n v="4"/>
    <n v="4"/>
    <n v="4"/>
    <n v="4"/>
    <s v="Muchas gracias"/>
    <s v="Pamec "/>
    <s v="NA"/>
  </r>
  <r>
    <n v="4973"/>
    <s v="6/24/26 10:59:47"/>
    <s v="6/24/26 11:05:24"/>
    <s v="anonymous"/>
    <m/>
    <m/>
    <s v="CAPACITACIÓN"/>
    <s v="Estándar 2 Infraestructura"/>
    <x v="1"/>
    <s v="6/24/2026"/>
    <s v="YULIETH MAYERLY"/>
    <s v="GIRALDO LONDOÑO"/>
    <s v="Cédula de Ciudadanía"/>
    <n v="1012371398"/>
    <n v="1012371398"/>
    <s v="JUAN CARLOS VALENCIA CASTAÑO"/>
    <n v="79528607"/>
    <s v="AUXILIAR DE ENFERMERIA"/>
    <s v="BOGOTA DISTRITO CAPITAL"/>
    <n v="3142499369"/>
    <s v="yulieths2010@gmail.com"/>
    <s v="CESAR AUGUSTO PORRAS MALDONADO;Laura Viviana Gallego Silva;"/>
    <n v="3"/>
    <n v="4"/>
    <n v="4"/>
    <n v="4"/>
    <n v="4"/>
    <n v="4"/>
    <n v="4"/>
    <n v="4"/>
    <n v="4"/>
    <n v="4"/>
    <n v="4"/>
    <n v="4"/>
    <s v="NINGUNO"/>
    <s v="Guías de Práctica Clínica"/>
    <s v="FARMACOVIGILANCIA Y TECNICOVIGILANCIA"/>
  </r>
  <r>
    <n v="4974"/>
    <s v="6/24/26 11:10:21"/>
    <s v="6/24/26 11:16:54"/>
    <s v="anonymous"/>
    <m/>
    <m/>
    <s v="CAPACITACIÓN"/>
    <s v="Estándar 2 Infraestructura"/>
    <x v="0"/>
    <s v="6/24/2026"/>
    <s v="AMANDA YAMILE"/>
    <s v="LÓPEZ GARZÓN"/>
    <s v="Cédula de Ciudadanía"/>
    <n v="52106035"/>
    <n v="52106035"/>
    <s v="COMPENSAR"/>
    <n v="860066942"/>
    <s v="Especialista auditoria salud"/>
    <s v="BOGOTA DISTRITO CAPITAL"/>
    <n v="3045360195"/>
    <s v="aylopezg@compensarsalud.com"/>
    <s v="CESAR AUGUSTO PORRAS MALDONADO;"/>
    <n v="4"/>
    <n v="4"/>
    <n v="4"/>
    <n v="4"/>
    <n v="4"/>
    <n v="4"/>
    <n v="4"/>
    <n v="4"/>
    <n v="4"/>
    <n v="4"/>
    <n v="4"/>
    <n v="4"/>
    <s v="Excelente capacitación, explicación clara y resolución de dudas de manera muy completa."/>
    <s v="Pamec "/>
    <s v="Nueva política de calidad"/>
  </r>
  <r>
    <n v="4975"/>
    <s v="6/24/26 10:10:06"/>
    <s v="6/24/26 11:17:15"/>
    <s v="anonymous"/>
    <m/>
    <m/>
    <s v="CAPACITACIÓN"/>
    <s v="Estándar 2 Infraestructura"/>
    <x v="0"/>
    <s v="6/24/2026"/>
    <s v="Martha Elena"/>
    <s v="Montoya Betancurth"/>
    <s v="Cédula de Ciudadanía"/>
    <n v="51814087"/>
    <n v="51814087"/>
    <s v="Sociedad Pediatrica de los Andes"/>
    <n v="830071938"/>
    <s v="Regente de farmacia"/>
    <s v="BOGOTA DISTRITO CAPITAL"/>
    <n v="3214323205"/>
    <s v="membeta2@hotmail.com"/>
    <s v="CESAR AUGUSTO PORRAS MALDONADO;Laura Viviana Gallego Silva;"/>
    <n v="4"/>
    <n v="4"/>
    <n v="4"/>
    <n v="4"/>
    <n v="4"/>
    <n v="4"/>
    <n v="4"/>
    <n v="4"/>
    <n v="4"/>
    <n v="4"/>
    <n v="4"/>
    <n v="4"/>
    <s v="Super excelente.. Muchas gracias"/>
    <s v="Humanización"/>
    <s v="Residuos hospitalarios"/>
  </r>
  <r>
    <n v="4976"/>
    <s v="6/24/26 11:24:27"/>
    <s v="6/24/26 11:33:02"/>
    <s v="anonymous"/>
    <m/>
    <m/>
    <s v="CAPACITACIÓN"/>
    <s v="Estándar 2 Infraestructura"/>
    <x v="1"/>
    <s v="6/24/2026"/>
    <s v="ERIKA TATIANA"/>
    <s v="RODRIGUEZ RUIZ"/>
    <s v="Cédula de Ciudadanía"/>
    <n v="1099342089"/>
    <n v="1099342089"/>
    <s v="JUAN CARLOS VALENCIA CASTAÑO"/>
    <n v="79528607"/>
    <s v="AUXILIAR DE ENFERMERIA"/>
    <s v="BOGOTA DISTRITO CAPITAL"/>
    <n v="3146386765"/>
    <s v="eritati1422@gmail.com"/>
    <s v="CESAR AUGUSTO PORRAS MALDONADO;Laura Viviana Gallego Silva;"/>
    <n v="4"/>
    <n v="4"/>
    <n v="4"/>
    <n v="4"/>
    <n v="4"/>
    <n v="4"/>
    <n v="4"/>
    <n v="4"/>
    <n v="4"/>
    <n v="4"/>
    <n v="4"/>
    <n v="4"/>
    <s v="NINGUNA"/>
    <s v="Seguridad del Paciente Profesional Independiente"/>
    <s v="FARMACOVIGILANCIA Y TECNICOVIGILANCIA"/>
  </r>
  <r>
    <n v="4977"/>
    <s v="6/24/26 11:48:37"/>
    <s v="6/24/26 11:50:42"/>
    <s v="anonymous"/>
    <m/>
    <m/>
    <s v="CAPACITACIÓN"/>
    <s v="Estándar 2 Infraestructura"/>
    <x v="0"/>
    <s v="6/24/2026"/>
    <s v="CLAUDIA MARCELA"/>
    <s v="ROJAS PEREZ"/>
    <s v="Cédula de Ciudadanía"/>
    <n v="1013645146"/>
    <n v="1013645146"/>
    <s v="EMCOSALUD"/>
    <n v="813005431"/>
    <s v="JEFE DE CALIDAD"/>
    <s v="BOGOTA DISTRITO CAPITAL"/>
    <n v="3202287393"/>
    <s v="CALIDAD.FERRO@EMCOSALUD.COM"/>
    <s v="CESAR AUGUSTO PORRAS MALDONADO;"/>
    <n v="4"/>
    <n v="4"/>
    <n v="4"/>
    <n v="4"/>
    <n v="4"/>
    <n v="4"/>
    <n v="4"/>
    <n v="4"/>
    <n v="4"/>
    <n v="4"/>
    <n v="4"/>
    <n v="4"/>
    <s v="FELICIDADES"/>
    <s v="Sistema Único de Acreditación"/>
    <s v="EXTRAMURAL"/>
  </r>
  <r>
    <n v="4978"/>
    <s v="6/24/26 11:55:41"/>
    <s v="6/24/26 11:58:00"/>
    <s v="anonymous"/>
    <m/>
    <m/>
    <s v="CAPACITACIÓN"/>
    <s v="Estándar 2 Infraestructura"/>
    <x v="0"/>
    <s v="6/24/2026"/>
    <s v="Diana Paola"/>
    <s v="Carranza Machado "/>
    <s v="Cédula de Ciudadanía"/>
    <n v="1032436756"/>
    <n v="1032436756"/>
    <s v="Centro de enfermedades hepáticas y Digestivas "/>
    <n v="900726935"/>
    <s v="Coordinación médica "/>
    <s v="BOGOTA DISTRITO CAPITAL"/>
    <n v="3114723343"/>
    <s v="dpcarranzam@unal.edu.co"/>
    <s v="CESAR AUGUSTO PORRAS MALDONADO;"/>
    <n v="4"/>
    <n v="4"/>
    <n v="4"/>
    <n v="4"/>
    <n v="4"/>
    <n v="4"/>
    <n v="4"/>
    <n v="4"/>
    <n v="4"/>
    <n v="4"/>
    <n v="4"/>
    <n v="4"/>
    <s v="NA"/>
    <s v="Farmacovigilancia"/>
    <s v="NA"/>
  </r>
  <r>
    <n v="4979"/>
    <s v="6/24/26 11:44:39"/>
    <s v="6/24/26 11:58:59"/>
    <s v="anonymous"/>
    <m/>
    <m/>
    <s v="CAPACITACIÓN"/>
    <s v="Estándar 2 Infraestructura"/>
    <x v="0"/>
    <s v="6/24/2026"/>
    <s v="EDNA ALEJANDRA "/>
    <s v="MELO MELO"/>
    <s v="Cédula de Ciudadanía"/>
    <n v="1002702248"/>
    <n v="1002702248"/>
    <s v="DHI"/>
    <n v="901851675"/>
    <s v="AUXILIAR DE HABILITACION"/>
    <s v="BOGOTA DISTRITO CAPITAL"/>
    <n v="3107569426"/>
    <s v="ednitamelo13@gmail.com"/>
    <s v="CESAR AUGUSTO PORRAS MALDONADO;LAURA VIVIANA SILVA;"/>
    <n v="4"/>
    <n v="4"/>
    <n v="4"/>
    <n v="4"/>
    <n v="4"/>
    <n v="4"/>
    <n v="4"/>
    <n v="4"/>
    <n v="4"/>
    <n v="4"/>
    <n v="4"/>
    <n v="4"/>
    <s v="FELICITACIONES"/>
    <s v="Seguridad del Paciente IPS"/>
    <s v="HUMANIZACION"/>
  </r>
  <r>
    <n v="4980"/>
    <s v="6/24/26 11:56:53"/>
    <s v="6/24/26 12:02:09"/>
    <s v="anonymous"/>
    <m/>
    <m/>
    <s v="CAPACITACIÓN"/>
    <s v="Estándar 2 Infraestructura"/>
    <x v="1"/>
    <s v="6/24/2026"/>
    <s v="Maria Carolina "/>
    <s v="Rubiano Castellanos "/>
    <s v="Cédula de Ciudadanía"/>
    <n v="52771770"/>
    <n v="52771770"/>
    <s v="Maria Carolina Rubiano "/>
    <n v="52771770"/>
    <s v="Odontologa "/>
    <s v="BOGOTA DISTRITO CAPITAL"/>
    <n v="3118397526"/>
    <s v="Mariacarolrubc@hotmail.com"/>
    <s v="CESAR AUGUSTO PORRAS MALDONADO;"/>
    <n v="4"/>
    <n v="4"/>
    <n v="4"/>
    <n v="4"/>
    <n v="4"/>
    <n v="4"/>
    <n v="4"/>
    <n v="4"/>
    <n v="4"/>
    <n v="4"/>
    <n v="4"/>
    <n v="4"/>
    <s v="Gracias llenarnos de tanto información muy valiosa para mejorar nuestro servicio"/>
    <s v="Seguridad del Paciente Profesional Independiente"/>
    <s v="Esterilización en odontologia"/>
  </r>
  <r>
    <n v="4981"/>
    <s v="6/25/26 8:57:17"/>
    <s v="6/25/26 8:59:54"/>
    <s v="anonymous"/>
    <m/>
    <m/>
    <s v="CAPACITACIÓN"/>
    <s v="Resolución 1811 de 2025 licencias de práctica medica "/>
    <x v="0"/>
    <s v="6/25/2026"/>
    <s v="Carlos Andrés "/>
    <s v="Isaza Cardozo "/>
    <s v="Cédula de Ciudadanía"/>
    <n v="10189119"/>
    <n v="10189119"/>
    <s v="Unidad de estética dental SAS "/>
    <n v="830088051"/>
    <s v="Asistente de habilitación y calidad "/>
    <s v="BOGOTA DISTRITO CAPITAL"/>
    <n v="3012638598"/>
    <s v="caisazac@hotmail.com"/>
    <s v="OSCAR ARTURO MARIN DIAZ;"/>
    <n v="4"/>
    <n v="4"/>
    <n v="4"/>
    <n v="4"/>
    <n v="4"/>
    <n v="4"/>
    <n v="4"/>
    <n v="4"/>
    <n v="4"/>
    <n v="4"/>
    <n v="4"/>
    <n v="4"/>
    <s v="NA"/>
    <s v="Conozca el proceso sancionatorio"/>
    <s v="Guías de práctica clínica "/>
  </r>
  <r>
    <n v="4982"/>
    <s v="6/25/26 8:57:12"/>
    <s v="6/25/26 9:00:51"/>
    <s v="anonymous"/>
    <m/>
    <m/>
    <s v="CAPACITACIÓN"/>
    <s v="Resolución 1811 de 2025 licencias de práctica medica "/>
    <x v="0"/>
    <s v="6/25/2026"/>
    <s v="YINETH ALEJANDRA "/>
    <s v="CARREÑO SANCHEZ"/>
    <s v="Cédula de Ciudadanía"/>
    <n v="1030629674"/>
    <n v="1030629674"/>
    <s v="MEDIPORT SAS"/>
    <n v="830073010"/>
    <s v="LIDER CALIDAD "/>
    <s v="BOGOTA DISTRITO CAPITAL"/>
    <n v="3118649181"/>
    <s v="alejandracarreno93@hotmail.com"/>
    <s v="OSCAR ARTURO MARIN DIAZ;"/>
    <n v="3"/>
    <n v="3"/>
    <n v="3"/>
    <n v="3"/>
    <n v="3"/>
    <n v="3"/>
    <n v="3"/>
    <n v="3"/>
    <n v="3"/>
    <n v="3"/>
    <n v="3"/>
    <n v="3"/>
    <s v="todo claro "/>
    <s v="Telemedicina"/>
    <s v="INVIMA"/>
  </r>
  <r>
    <n v="4983"/>
    <s v="6/25/26 8:57:29"/>
    <s v="6/25/26 9:00:51"/>
    <s v="anonymous"/>
    <m/>
    <m/>
    <s v="CAPACITACIÓN"/>
    <s v="Resolución 1811 de 2025 licencias de práctica medica "/>
    <x v="2"/>
    <s v="6/25/2026"/>
    <s v="Juliana"/>
    <s v="Valenzuela"/>
    <s v="Cédula de Ciudadanía"/>
    <n v="1072747569"/>
    <n v="1072747569"/>
    <s v="Independiente "/>
    <n v="1072747569"/>
    <s v="Asesora de calidad "/>
    <s v="BOGOTA DISTRITO CAPITAL"/>
    <n v="3207237957"/>
    <s v="djvalenzuela@outlook.es"/>
    <s v="OSCAR ARTURO MARIN DIAZ;"/>
    <n v="4"/>
    <n v="4"/>
    <n v="4"/>
    <n v="4"/>
    <n v="4"/>
    <n v="4"/>
    <n v="4"/>
    <n v="4"/>
    <n v="4"/>
    <n v="4"/>
    <n v="4"/>
    <n v="4"/>
    <s v="Na"/>
    <s v="Pamec "/>
    <s v="Na "/>
  </r>
  <r>
    <n v="4984"/>
    <s v="6/25/26 8:57:29"/>
    <s v="6/25/26 9:01:19"/>
    <s v="anonymous"/>
    <m/>
    <m/>
    <s v="CAPACITACIÓN"/>
    <s v="Resolución 1811 de 2025 licencias de práctica medica "/>
    <x v="0"/>
    <s v="6/25/2026"/>
    <s v="Diego Stiven "/>
    <s v="Hernandez Urresty"/>
    <s v="Cédula de Ciudadanía"/>
    <n v="1032484053"/>
    <n v="1032484053"/>
    <s v="IDIME S.A"/>
    <n v="800065396"/>
    <s v="Coordinador Gestion Tecnologica."/>
    <s v="BOGOTA DISTRITO CAPITAL"/>
    <n v="3133922443"/>
    <s v="diegostiven1@gmail.com"/>
    <s v="OSCAR ARTURO MARIN DIAZ;"/>
    <n v="4"/>
    <n v="4"/>
    <n v="4"/>
    <n v="4"/>
    <n v="4"/>
    <n v="4"/>
    <n v="4"/>
    <n v="4"/>
    <n v="4"/>
    <n v="4"/>
    <n v="4"/>
    <n v="4"/>
    <s v="No tengo sugerencias"/>
    <s v="Sistema Único de Acreditación"/>
    <s v="NA"/>
  </r>
  <r>
    <n v="4985"/>
    <s v="6/25/26 8:57:37"/>
    <s v="6/25/26 9:01:23"/>
    <s v="anonymous"/>
    <m/>
    <m/>
    <s v="CAPACITACIÓN"/>
    <s v="Resolución 1811 de 2025 licencias de práctica medica "/>
    <x v="0"/>
    <s v="6/25/2026"/>
    <s v="PAULA ALEJANDRA"/>
    <s v=" ALDANA NARANJO"/>
    <s v="Cédula de Ciudadanía"/>
    <n v="1000213186"/>
    <n v="1000213186"/>
    <s v="INSTITUTO DE DIAGNOSTICO MEDICO S.A - IDIME S.A"/>
    <n v="800065396"/>
    <s v="INGENIERA BIOMÉDICA"/>
    <s v="BOGOTA DISTRITO CAPITAL"/>
    <n v="3508299882"/>
    <s v="paula.aldana.1993@gmail.com"/>
    <s v="OSCAR ARTURO MARIN DIAZ;"/>
    <n v="4"/>
    <n v="4"/>
    <n v="4"/>
    <n v="4"/>
    <n v="4"/>
    <n v="4"/>
    <n v="4"/>
    <n v="4"/>
    <n v="4"/>
    <n v="4"/>
    <n v="4"/>
    <n v="4"/>
    <s v="No tengo sugerencias"/>
    <s v="Sistema Único de Acreditación"/>
    <s v="NA"/>
  </r>
  <r>
    <n v="4986"/>
    <s v="6/25/26 8:58:21"/>
    <s v="6/25/26 9:01:31"/>
    <s v="anonymous"/>
    <m/>
    <m/>
    <s v="CAPACITACIÓN"/>
    <s v="Resolución 1811 de 2025 licencias de práctica medica "/>
    <x v="1"/>
    <s v="6/25/2026"/>
    <s v="LEYDI TATIANA"/>
    <s v="GONZALEZ APONTE"/>
    <s v="Cédula de Ciudadanía"/>
    <n v="1012407837"/>
    <n v="1012407837"/>
    <s v="LEYDI TATIANA GONZALEZ APONTE"/>
    <n v="1012407837"/>
    <s v="AUDITORA"/>
    <s v="BOGOTA DISTRITO CAPITAL"/>
    <n v="3016852992"/>
    <s v="ltgonzaleza94@gmail.com"/>
    <s v="OSCAR ARTURO MARIN DIAZ;"/>
    <n v="4"/>
    <n v="4"/>
    <n v="4"/>
    <n v="4"/>
    <n v="4"/>
    <n v="4"/>
    <n v="4"/>
    <n v="4"/>
    <n v="4"/>
    <n v="4"/>
    <n v="4"/>
    <n v="4"/>
    <s v="excelente"/>
    <s v="Conozca el proceso sancionatorio"/>
    <s v="Implementación de RDA"/>
  </r>
  <r>
    <n v="4987"/>
    <s v="6/25/26 8:57:32"/>
    <s v="6/25/26 9:01:37"/>
    <s v="anonymous"/>
    <m/>
    <m/>
    <s v="CAPACITACIÓN"/>
    <s v="Resolución 1811 de 2025 licencias de práctica medica "/>
    <x v="0"/>
    <s v="6/25/2026"/>
    <s v="Juan Sebastian "/>
    <s v="Pinzón Angarita"/>
    <s v="Cédula de Ciudadanía"/>
    <n v="10100026765"/>
    <n v="1010026765"/>
    <s v="Instituto de diagnostico medico s.a.s"/>
    <n v="8000653962"/>
    <s v="Ingeniero Biomedico"/>
    <s v="BOGOTA DISTRITO CAPITAL"/>
    <n v="3008264219"/>
    <s v="sebasdx2710@gmail.com"/>
    <s v="OSCAR ARTURO MARIN DIAZ;"/>
    <n v="4"/>
    <n v="4"/>
    <n v="4"/>
    <n v="4"/>
    <n v="4"/>
    <n v="4"/>
    <n v="4"/>
    <n v="4"/>
    <n v="4"/>
    <n v="4"/>
    <n v="4"/>
    <n v="4"/>
    <s v="Excelente"/>
    <s v="Estándar 3. Dotación Resolución 3100 de 2019 (Equipos biomédicos)"/>
    <s v="Sistema Único de Acreditación"/>
  </r>
  <r>
    <n v="4988"/>
    <s v="6/25/26 8:57:52"/>
    <s v="6/25/26 9:01:39"/>
    <s v="anonymous"/>
    <m/>
    <m/>
    <s v="CAPACITACIÓN"/>
    <s v="Resolución 1811 de 2025 licencias de práctica medica "/>
    <x v="1"/>
    <s v="6/25/2026"/>
    <s v="GUILLERMO AUGUSTO"/>
    <s v="SUAREZ CARO"/>
    <s v="Cédula de Ciudadanía"/>
    <n v="1032391996"/>
    <n v="1032391996"/>
    <s v="GUILLERMO AUGUSTO SUAREZ CARO"/>
    <n v="1032391996"/>
    <s v="Enfermero profesional "/>
    <s v="BOGOTA DISTRITO CAPITAL"/>
    <n v="3174903079"/>
    <s v="guillermosuarezcaro1@hotmail.com"/>
    <s v="OSCAR ARTURO MARIN DIAZ;"/>
    <n v="4"/>
    <n v="4"/>
    <n v="4"/>
    <n v="4"/>
    <n v="4"/>
    <n v="4"/>
    <n v="4"/>
    <n v="4"/>
    <n v="4"/>
    <n v="4"/>
    <n v="4"/>
    <n v="4"/>
    <s v="NA"/>
    <s v="Sistema Único de Acreditación"/>
    <s v="NA"/>
  </r>
  <r>
    <n v="4989"/>
    <s v="6/25/26 8:59:21"/>
    <s v="6/25/26 9:01:48"/>
    <s v="anonymous"/>
    <m/>
    <m/>
    <s v="CAPACITACIÓN"/>
    <s v="Resolución 1811 de 2025 licencias de práctica medica "/>
    <x v="2"/>
    <s v="6/25/2026"/>
    <s v="Gina marcela"/>
    <s v="Moreno pulido"/>
    <s v="Cédula de Ciudadanía"/>
    <n v="52775200"/>
    <n v="52775200"/>
    <s v="GN CONSULTORES SAS"/>
    <n v="901932819"/>
    <s v="Consultor"/>
    <s v="CAJICA CUNDINAMARCA "/>
    <n v="3222188277"/>
    <s v="Na"/>
    <s v="OSCAR ARTURO MARIN DIAZ;"/>
    <n v="4"/>
    <n v="4"/>
    <n v="4"/>
    <n v="4"/>
    <n v="4"/>
    <n v="4"/>
    <n v="4"/>
    <n v="4"/>
    <n v="4"/>
    <n v="4"/>
    <n v="4"/>
    <n v="4"/>
    <s v="Na"/>
    <s v="Reactivovigilancia"/>
    <s v="Na"/>
  </r>
  <r>
    <n v="4990"/>
    <s v="6/25/26 8:57:08"/>
    <s v="6/25/26 9:01:56"/>
    <s v="anonymous"/>
    <m/>
    <m/>
    <s v="CAPACITACIÓN"/>
    <s v="Resolución 1811 de 2025 licencias de práctica medica "/>
    <x v="0"/>
    <s v="6/25/2026"/>
    <s v="LINA MARIA "/>
    <s v="SAENZ GARCIA"/>
    <s v="Cédula de Ciudadanía"/>
    <n v="1030604848"/>
    <n v="1030604848"/>
    <s v="CAJA DE COMPENSACIÓN  COMPENSAR "/>
    <n v="860066942"/>
    <s v="AUXILIAR ADMINISTRATIVA EN SALLUD"/>
    <s v="BOGOTA DISTRITO CAPITAL"/>
    <n v="3112572026"/>
    <s v="lmsaenzg@compensarsalud.com"/>
    <s v="OSCAR ARTURO MARIN DIAZ;"/>
    <n v="4"/>
    <n v="4"/>
    <n v="4"/>
    <n v="4"/>
    <n v="4"/>
    <n v="4"/>
    <n v="4"/>
    <n v="4"/>
    <n v="4"/>
    <n v="4"/>
    <n v="4"/>
    <n v="4"/>
    <s v="n/a"/>
    <s v="Resolución 3100 de 2019"/>
    <s v="infraestructura"/>
  </r>
  <r>
    <n v="4991"/>
    <s v="6/25/26 8:57:47"/>
    <s v="6/25/26 9:01:59"/>
    <s v="anonymous"/>
    <m/>
    <m/>
    <s v="CAPACITACIÓN"/>
    <s v="Resolución 1811 de 2025 licencias de práctica medica "/>
    <x v="0"/>
    <s v="6/25/2026"/>
    <s v="Sulma Lorena"/>
    <s v="Martinez Estrada"/>
    <s v="Cédula de Ciudadanía"/>
    <n v="1022391488"/>
    <n v="1022391488"/>
    <s v="Clínica de Charry"/>
    <n v="900006808"/>
    <s v="Regente de Farmacia"/>
    <s v="BOGOTA DISTRITO CAPITAL"/>
    <n v="3046367658"/>
    <s v="lorens.martinez@hotmail.com"/>
    <s v="OSCAR ARTURO MARIN DIAZ;"/>
    <n v="4"/>
    <n v="4"/>
    <n v="4"/>
    <n v="4"/>
    <n v="4"/>
    <n v="4"/>
    <n v="4"/>
    <n v="4"/>
    <n v="4"/>
    <n v="4"/>
    <n v="4"/>
    <n v="4"/>
    <s v="NA"/>
    <s v="Ninguna de los anteriores"/>
    <s v="NA"/>
  </r>
  <r>
    <n v="4992"/>
    <s v="6/25/26 8:57:29"/>
    <s v="6/25/26 9:02:22"/>
    <s v="anonymous"/>
    <m/>
    <m/>
    <s v="CAPACITACIÓN"/>
    <s v="Resolución 1811 de 2025 licencias de práctica medica "/>
    <x v="0"/>
    <s v="6/25/2026"/>
    <s v="RICARDO "/>
    <s v="DURAN ARANGO"/>
    <s v="Cédula de Ciudadanía"/>
    <n v="79433996"/>
    <n v="79433996"/>
    <s v="IRO IMAGEN Y RADIOLOGIA ORAL SAS"/>
    <n v="900108627"/>
    <s v="Director"/>
    <s v="BOGOTA DISTRITO CAPITAL"/>
    <n v="3107773218"/>
    <s v="irodigital@gmail.com"/>
    <s v="OSCAR ARTURO MARIN DIAZ;"/>
    <n v="4"/>
    <n v="4"/>
    <n v="4"/>
    <n v="4"/>
    <n v="4"/>
    <n v="4"/>
    <n v="4"/>
    <n v="3"/>
    <n v="4"/>
    <n v="4"/>
    <n v="4"/>
    <n v="4"/>
    <s v="INTERESANTE LA CAPACITACION, BUEN DOMINIO DEL TE,MA POR PARTE DEL CAPACITADOR"/>
    <s v="Tecnovigilancia"/>
    <s v="SEGURIDAD DEL PACIENTE"/>
  </r>
  <r>
    <n v="4993"/>
    <s v="6/25/26 8:57:17"/>
    <s v="6/25/26 9:02:44"/>
    <s v="anonymous"/>
    <m/>
    <m/>
    <s v="CAPACITACIÓN"/>
    <s v="Resolución 1811 de 2025 licencias de práctica medica "/>
    <x v="1"/>
    <s v="6/25/2026"/>
    <s v="Yolanda"/>
    <s v="Tapias Diaz"/>
    <s v="Cédula de Ciudadanía"/>
    <n v="37888778"/>
    <n v="37888778"/>
    <s v="Profesional independiente"/>
    <n v="37888778"/>
    <s v="Auditora en salud"/>
    <s v="CAJICA CUNDINAMARCA "/>
    <n v="3205422269"/>
    <s v="yoltadi@gmail.com"/>
    <s v="OSCAR ARTURO MARIN DIAZ;"/>
    <n v="4"/>
    <n v="4"/>
    <n v="4"/>
    <n v="4"/>
    <n v="4"/>
    <n v="4"/>
    <n v="4"/>
    <n v="4"/>
    <n v="4"/>
    <n v="4"/>
    <n v="4"/>
    <n v="4"/>
    <s v="NA"/>
    <s v="Pamec "/>
    <s v="NA"/>
  </r>
  <r>
    <n v="4994"/>
    <s v="6/25/26 8:59:23"/>
    <s v="6/25/26 9:02:45"/>
    <s v="anonymous"/>
    <m/>
    <m/>
    <s v="CAPACITACIÓN"/>
    <s v="Resolución 1811 de 2025 licencias de práctica medica "/>
    <x v="0"/>
    <s v="6/25/2026"/>
    <s v="Silmary Paola"/>
    <s v="Gonzalez Gamboa"/>
    <s v="Cédula de Ciudadanía"/>
    <n v="52350830"/>
    <n v="52350830"/>
    <s v="Clínica Colsanitas S.A."/>
    <n v="800149384"/>
    <s v="Analista de Calidad"/>
    <s v="BOGOTA DISTRITO CAPITAL"/>
    <n v="3003619226"/>
    <s v="spgonzalez@colsanitas.com"/>
    <s v="OSCAR ARTURO MARIN DIAZ;"/>
    <n v="4"/>
    <n v="4"/>
    <n v="4"/>
    <n v="4"/>
    <n v="4"/>
    <n v="4"/>
    <n v="4"/>
    <n v="4"/>
    <n v="4"/>
    <n v="4"/>
    <n v="4"/>
    <n v="4"/>
    <s v="NA"/>
    <s v="Infraestructura"/>
    <s v="PAMEC e Indicadores"/>
  </r>
  <r>
    <n v="4995"/>
    <s v="6/25/26 8:59:16"/>
    <s v="6/25/26 9:02:48"/>
    <s v="anonymous"/>
    <m/>
    <m/>
    <s v="CAPACITACIÓN"/>
    <s v="Resolución 1811 de 2025 licencias de práctica medica "/>
    <x v="2"/>
    <s v="6/25/2026"/>
    <s v="Carmen yiseth"/>
    <s v="Angel Terrios "/>
    <s v="Cédula de Ciudadanía"/>
    <n v="1012395882"/>
    <n v="1012395882"/>
    <s v="Ética con profesión "/>
    <n v="1012395882"/>
    <s v="Gestión Documental "/>
    <s v="BOGOTA DISTRITO CAPITAL"/>
    <n v="3133208666"/>
    <s v="angelito-0119@hotmail.es"/>
    <s v="OSCAR ARTURO MARIN DIAZ;"/>
    <n v="4"/>
    <n v="4"/>
    <n v="4"/>
    <n v="4"/>
    <n v="4"/>
    <n v="4"/>
    <n v="4"/>
    <n v="4"/>
    <n v="4"/>
    <n v="4"/>
    <n v="4"/>
    <n v="4"/>
    <s v="Na"/>
    <s v="Conozca el proceso sancionatorio"/>
    <s v="Na"/>
  </r>
  <r>
    <n v="4996"/>
    <s v="6/25/26 8:57:36"/>
    <s v="6/25/26 9:02:56"/>
    <s v="anonymous"/>
    <m/>
    <m/>
    <s v="CAPACITACIÓN"/>
    <s v="Resolución 1811 de 2025 licencias de práctica medica "/>
    <x v="1"/>
    <s v="6/25/2026"/>
    <s v="Adriana paola"/>
    <s v="Cardenas ochica"/>
    <s v="Cédula de Ciudadanía"/>
    <n v="52864064"/>
    <n v="52864064"/>
    <s v="Adriana Paola Cárdenas ochica"/>
    <n v="52864064"/>
    <s v="Auditora"/>
    <s v="BOGOTA DISTRITO CAPITAL"/>
    <n v="3112198082"/>
    <s v="adripaola37@hotamil.com"/>
    <s v="OSCAR ARTURO MARIN DIAZ;"/>
    <n v="4"/>
    <n v="4"/>
    <n v="4"/>
    <n v="4"/>
    <n v="4"/>
    <n v="4"/>
    <n v="4"/>
    <n v="4"/>
    <n v="4"/>
    <n v="4"/>
    <n v="4"/>
    <n v="4"/>
    <s v="Ninguno"/>
    <s v="Humanización"/>
    <s v="NA"/>
  </r>
  <r>
    <n v="4997"/>
    <s v="6/25/26 8:58:49"/>
    <s v="6/25/26 9:02:59"/>
    <s v="anonymous"/>
    <m/>
    <m/>
    <s v="CAPACITACIÓN"/>
    <s v="Resolución 1811 de 2025 licencias de práctica medica "/>
    <x v="0"/>
    <s v="6/25/2026"/>
    <s v="Carolina"/>
    <s v="Barragan londoño"/>
    <s v="Cédula de Ciudadanía"/>
    <n v="30403085"/>
    <n v="30403085"/>
    <s v="COMPENSAR"/>
    <n v="860066942"/>
    <s v="admnistrador de servicios de salud "/>
    <s v="BOGOTA DISTRITO CAPITAL"/>
    <n v="30408223618"/>
    <s v="cbarraganl@compensarsalud.com"/>
    <s v="OSCAR ARTURO MARIN DIAZ;"/>
    <n v="3"/>
    <n v="3"/>
    <n v="4"/>
    <n v="4"/>
    <n v="4"/>
    <n v="4"/>
    <n v="4"/>
    <n v="4"/>
    <n v="4"/>
    <n v="3"/>
    <n v="4"/>
    <n v="4"/>
    <s v="ninguno"/>
    <s v="Bioseguridad en Odontología"/>
    <s v="pamec"/>
  </r>
  <r>
    <n v="4998"/>
    <s v="6/25/26 8:59:28"/>
    <s v="6/25/26 9:03:27"/>
    <s v="anonymous"/>
    <m/>
    <m/>
    <s v="CAPACITACIÓN"/>
    <s v="Resolución 1811 de 2025 licencias de práctica medica "/>
    <x v="1"/>
    <s v="6/25/2026"/>
    <s v="Carolina"/>
    <s v="Muñoz Hoyos"/>
    <s v="Cédula de Ciudadanía"/>
    <n v="52425440"/>
    <n v="52425440"/>
    <s v="Liliana Halaby Guerrero"/>
    <n v="52503959"/>
    <s v="Auditora"/>
    <s v="BOGOTA DISTRITO CAPITAL"/>
    <n v="3204800409"/>
    <s v="Dycarolina@hotmail.com"/>
    <s v="OSCAR ARTURO MARIN DIAZ;"/>
    <n v="4"/>
    <n v="4"/>
    <n v="4"/>
    <n v="4"/>
    <n v="4"/>
    <n v="4"/>
    <n v="4"/>
    <n v="4"/>
    <n v="4"/>
    <n v="4"/>
    <n v="4"/>
    <n v="4"/>
    <s v="Muy buena"/>
    <s v="Resolución 3100 de 2019"/>
    <s v="Na"/>
  </r>
  <r>
    <n v="4999"/>
    <s v="6/25/26 8:57:33"/>
    <s v="6/25/26 9:03:45"/>
    <s v="anonymous"/>
    <m/>
    <m/>
    <s v="CAPACITACIÓN"/>
    <s v="Resolución 1811 de 2025 licencias de práctica medica "/>
    <x v="0"/>
    <s v="6/25/2026"/>
    <s v="MABEL ALEJANDRA "/>
    <s v="HERNANDEZ CADENA"/>
    <s v="Cédula de Ciudadanía"/>
    <n v="52979391"/>
    <n v="52979391"/>
    <s v="COMPENSAR "/>
    <n v="860066942"/>
    <s v="ADMINISTRADOR DE SERVICIOS DE SALUD"/>
    <s v="BOGOTA DISTRITO CAPITAL"/>
    <n v="3132292247"/>
    <s v="MAHERNANDEZC@COMPENSARSALUD.COM"/>
    <s v="OSCAR ARTURO MARIN DIAZ;"/>
    <n v="4"/>
    <n v="4"/>
    <n v="4"/>
    <n v="4"/>
    <n v="4"/>
    <n v="4"/>
    <n v="4"/>
    <n v="4"/>
    <n v="4"/>
    <n v="4"/>
    <n v="4"/>
    <n v="3"/>
    <s v="NINGUNA"/>
    <s v="Resolución 3100 de 2019"/>
    <s v="RESOLUCION 1811 DE 2025"/>
  </r>
  <r>
    <n v="5000"/>
    <s v="6/25/26 8:58:37"/>
    <s v="6/25/26 9:03:55"/>
    <s v="anonymous"/>
    <m/>
    <m/>
    <s v="CAPACITACIÓN"/>
    <s v="Resolución 1811 de 2025 licencias de práctica medica "/>
    <x v="0"/>
    <s v="6/25/2026"/>
    <s v="AMANDA YAMILE "/>
    <s v="LOPEZ GARZÓN"/>
    <s v="Cédula de Ciudadanía"/>
    <n v="52106035"/>
    <n v="52106035"/>
    <s v="COMPENSAR"/>
    <n v="860066942"/>
    <s v="ESPECIALISTA AUDITORIA SALUD"/>
    <s v="BOGOTA DISTRITO CAPITAL"/>
    <n v="3045360195"/>
    <s v="aylopezg@compensarsalud.com"/>
    <s v="OSCAR ARTURO MARIN DIAZ;"/>
    <n v="4"/>
    <n v="4"/>
    <n v="4"/>
    <n v="4"/>
    <n v="4"/>
    <n v="4"/>
    <n v="4"/>
    <n v="4"/>
    <n v="4"/>
    <n v="4"/>
    <n v="4"/>
    <n v="4"/>
    <s v="Excelente ejercicio"/>
    <s v="Pamec "/>
    <s v="POLITICA NACIONAL DE CALIDAD"/>
  </r>
  <r>
    <n v="5001"/>
    <s v="6/25/26 8:57:27"/>
    <s v="6/25/26 9:04:23"/>
    <s v="anonymous"/>
    <m/>
    <m/>
    <s v="CAPACITACIÓN"/>
    <s v="Resolución 1811 de 2025 licencias de práctica medica "/>
    <x v="0"/>
    <s v="6/25/2026"/>
    <s v="Deisy Liliana "/>
    <s v="Ochoa Sepulveda "/>
    <s v="Cédula de Ciudadanía"/>
    <n v="52929961"/>
    <n v="52929961"/>
    <s v="compensar "/>
    <n v="860066942"/>
    <s v="Administradora de servicios de salud "/>
    <s v="BOGOTA DISTRITO CAPITAL"/>
    <n v="3103066506"/>
    <s v="dlochoas@compensarsalud.com"/>
    <s v="OSCAR ARTURO MARIN DIAZ;"/>
    <n v="3"/>
    <n v="3"/>
    <n v="3"/>
    <n v="4"/>
    <n v="4"/>
    <n v="4"/>
    <n v="4"/>
    <n v="3"/>
    <n v="4"/>
    <n v="4"/>
    <n v="4"/>
    <n v="3"/>
    <s v="NA"/>
    <s v="Resolución 3100 de 2019"/>
    <s v="Bioseguridad en Odontología"/>
  </r>
  <r>
    <n v="5002"/>
    <s v="6/25/26 9:01:50"/>
    <s v="6/25/26 9:04:29"/>
    <s v="anonymous"/>
    <m/>
    <m/>
    <s v="CAPACITACIÓN"/>
    <s v="Resolución 1811 de 2025 licencias de práctica medica "/>
    <x v="2"/>
    <s v="6/25/2026"/>
    <s v="Nestor javier"/>
    <s v="Vargas olmos"/>
    <s v="Cédula de Ciudadanía"/>
    <n v="80241277"/>
    <n v="80241277"/>
    <s v="Gn consultores sas"/>
    <n v="901932819"/>
    <s v="Consultor"/>
    <s v="CAJICA CUNDINAMARCA "/>
    <n v="3213240446"/>
    <s v="Nestor.Vargas@gnconsultoressas.com"/>
    <s v="OSCAR ARTURO MARIN DIAZ;"/>
    <n v="4"/>
    <n v="4"/>
    <n v="4"/>
    <n v="4"/>
    <n v="4"/>
    <n v="4"/>
    <n v="4"/>
    <n v="4"/>
    <n v="4"/>
    <n v="4"/>
    <n v="4"/>
    <n v="4"/>
    <s v="Na"/>
    <s v="Residuos Hospitalarios"/>
    <s v="Na"/>
  </r>
  <r>
    <n v="5003"/>
    <s v="6/25/26 8:59:11"/>
    <s v="6/25/26 9:05:19"/>
    <s v="anonymous"/>
    <m/>
    <m/>
    <s v="CAPACITACIÓN"/>
    <s v="Resolución 1811 de 2025 licencias de práctica medica "/>
    <x v="0"/>
    <s v="6/25/2026"/>
    <s v="Jessica Camila"/>
    <s v="Corredor Lara"/>
    <s v="Cédula de Ciudadanía"/>
    <n v="1023029989"/>
    <n v="1023029989"/>
    <s v="IMEDHEALTH SAS IPS"/>
    <n v="901625767"/>
    <s v="ANALISTA DE CALIDAD"/>
    <s v="BOGOTA DISTRITO CAPITAL"/>
    <n v="3213686260"/>
    <s v="accesoc@imedh.com.co"/>
    <s v="OSCAR ARTURO MARIN DIAZ;"/>
    <n v="3"/>
    <n v="3"/>
    <n v="4"/>
    <n v="3"/>
    <n v="4"/>
    <n v="4"/>
    <n v="3"/>
    <n v="3"/>
    <n v="3"/>
    <n v="4"/>
    <n v="3"/>
    <n v="3"/>
    <s v="NA"/>
    <s v="Telemedicina"/>
    <s v="NA"/>
  </r>
  <r>
    <n v="5004"/>
    <s v="6/25/26 8:58:32"/>
    <s v="6/25/26 9:05:30"/>
    <s v="anonymous"/>
    <m/>
    <m/>
    <s v="CAPACITACIÓN"/>
    <s v="Resolución 1811 de 2025 licencias de práctica medica "/>
    <x v="0"/>
    <s v="6/25/2026"/>
    <s v="Diana Carolina "/>
    <s v="Barbosa ariza"/>
    <s v="Cédula de Ciudadanía"/>
    <n v="1098746591"/>
    <n v="1098746591"/>
    <s v="Compensar salud"/>
    <n v="860066942"/>
    <s v="Administradora de servicios de salud"/>
    <s v="BOGOTA DISTRITO CAPITAL"/>
    <n v="3125168657"/>
    <s v="Dcbarbosaa@compensarsalud.com"/>
    <s v="OSCAR ARTURO MARIN DIAZ;"/>
    <n v="3"/>
    <n v="4"/>
    <n v="3"/>
    <n v="4"/>
    <n v="4"/>
    <n v="4"/>
    <n v="4"/>
    <n v="4"/>
    <n v="4"/>
    <n v="4"/>
    <n v="4"/>
    <n v="4"/>
    <s v="Sin comentarios "/>
    <s v="Resolución 3100 de 2019"/>
    <s v="Na"/>
  </r>
  <r>
    <n v="5005"/>
    <s v="6/25/26 8:58:11"/>
    <s v="6/25/26 9:06:05"/>
    <s v="anonymous"/>
    <m/>
    <m/>
    <s v="CAPACITACIÓN"/>
    <s v="Resolución 1811 de 2025 licencias de práctica medica "/>
    <x v="0"/>
    <s v="6/25/2026"/>
    <s v="Mayra Alejandra "/>
    <s v="Hernández Esparza "/>
    <s v="Cédula de Ciudadanía"/>
    <n v="1095955899"/>
    <n v="1095955899"/>
    <s v="Instituto de ortopedia y cirugía plástica "/>
    <n v="860514752"/>
    <s v="Auxiliar auditoría y calidad"/>
    <s v="BOGOTA DISTRITO CAPITAL"/>
    <n v="6016190311"/>
    <s v="aud.medicaiocp@hotmail.com"/>
    <s v="OSCAR ARTURO MARIN DIAZ;"/>
    <n v="4"/>
    <n v="4"/>
    <n v="4"/>
    <n v="4"/>
    <n v="4"/>
    <n v="4"/>
    <n v="4"/>
    <n v="4"/>
    <n v="4"/>
    <n v="4"/>
    <n v="4"/>
    <n v="4"/>
    <s v="Na"/>
    <s v="Estándar 4: Medicamentos, dispositivos Médicos e insumos"/>
    <s v="Na"/>
  </r>
  <r>
    <n v="5006"/>
    <s v="6/25/26 9:01:01"/>
    <s v="6/25/26 9:06:53"/>
    <s v="anonymous"/>
    <m/>
    <m/>
    <s v="CAPACITACIÓN"/>
    <s v="Resolución 1811 de 2025 licencias de práctica medica "/>
    <x v="0"/>
    <s v="6/25/2026"/>
    <s v="Maria Camila "/>
    <s v="Yela Lopez"/>
    <s v="Cédula de Ciudadanía"/>
    <n v="1030639525"/>
    <n v="1030639525"/>
    <s v="Compensar IPS"/>
    <n v="860066942"/>
    <s v="Profesional de calidad"/>
    <s v="BOGOTA DISTRITO CAPITAL"/>
    <n v="3137874395"/>
    <s v="mcyelal@compensarsalud.com"/>
    <s v="OSCAR ARTURO MARIN DIAZ;"/>
    <n v="4"/>
    <n v="4"/>
    <n v="4"/>
    <n v="4"/>
    <n v="4"/>
    <n v="4"/>
    <n v="4"/>
    <n v="4"/>
    <n v="4"/>
    <n v="4"/>
    <n v="4"/>
    <n v="4"/>
    <s v="NINGUNO"/>
    <s v="Estándar 3. Dotación Resolución 3100 de 2019 (Equipos biomédicos)"/>
    <s v="NINGUNA"/>
  </r>
  <r>
    <n v="5007"/>
    <s v="6/25/26 8:58:24"/>
    <s v="6/25/26 9:07:24"/>
    <s v="anonymous"/>
    <m/>
    <m/>
    <s v="CAPACITACIÓN"/>
    <s v="Resolución 1811 de 2025 licencias de práctica medica "/>
    <x v="0"/>
    <s v="6/25/2026"/>
    <s v="Juliana "/>
    <s v="Parra Triana"/>
    <s v="Cédula de Ciudadanía"/>
    <n v="1014292794"/>
    <n v="1014292794"/>
    <s v="Cruz roja seccional Cundinamarca y Bogotá "/>
    <n v="860070301"/>
    <s v="Analista Biomedica"/>
    <s v="BOGOTA DISTRITO CAPITAL"/>
    <n v="3183667732"/>
    <s v="analista.biomedica@cruzrojabogota.org.co"/>
    <s v="OSCAR ARTURO MARIN DIAZ;"/>
    <n v="4"/>
    <n v="4"/>
    <n v="4"/>
    <n v="4"/>
    <n v="4"/>
    <n v="4"/>
    <n v="4"/>
    <n v="4"/>
    <n v="4"/>
    <n v="4"/>
    <n v="4"/>
    <n v="4"/>
    <s v="NA"/>
    <s v="Tecnovigilancia"/>
    <s v="NA"/>
  </r>
  <r>
    <n v="5008"/>
    <s v="6/25/26 9:03:37"/>
    <s v="6/25/26 9:08:12"/>
    <s v="anonymous"/>
    <m/>
    <m/>
    <s v="CAPACITACIÓN"/>
    <s v="Resolución 1811 de 2025 licencias de práctica medica "/>
    <x v="1"/>
    <s v="6/25/2026"/>
    <s v="Ernesto "/>
    <s v="Correa Peña "/>
    <s v="Cédula de Ciudadanía"/>
    <n v="79146462"/>
    <n v="79146462"/>
    <s v="Ernesto Correa Peña "/>
    <n v="79146462"/>
    <s v="Otorrino "/>
    <s v="BOGOTA DISTRITO CAPITAL"/>
    <n v="3107770932"/>
    <s v="ercope2000@gmail.com"/>
    <s v="OSCAR ARTURO MARIN DIAZ;"/>
    <n v="4"/>
    <n v="4"/>
    <n v="4"/>
    <n v="4"/>
    <n v="4"/>
    <n v="4"/>
    <n v="4"/>
    <n v="4"/>
    <n v="4"/>
    <n v="4"/>
    <n v="4"/>
    <n v="4"/>
    <s v="N/A"/>
    <s v="Farmacovigilancia"/>
    <s v="N/A"/>
  </r>
  <r>
    <n v="5009"/>
    <s v="6/25/26 9:06:14"/>
    <s v="6/25/26 9:09:37"/>
    <s v="anonymous"/>
    <m/>
    <m/>
    <s v="CAPACITACIÓN"/>
    <s v="Resolución 1811 de 2025 licencias de práctica medica "/>
    <x v="0"/>
    <s v="6/25/2026"/>
    <s v="Joan Nicolas"/>
    <s v="Chauta Buitrago"/>
    <s v="Cédula de Ciudadanía"/>
    <n v="1020794122"/>
    <n v="1020794122"/>
    <s v="IDIME SAS"/>
    <n v="800035396"/>
    <s v="Director"/>
    <s v="BOGOTA DISTRITO CAPITAL"/>
    <n v="3172917390"/>
    <s v="joan.chauta@idime.com.co"/>
    <s v="OSCAR ARTURO MARIN DIAZ;"/>
    <n v="4"/>
    <n v="4"/>
    <n v="3"/>
    <n v="3"/>
    <n v="4"/>
    <n v="3"/>
    <n v="3"/>
    <n v="4"/>
    <n v="3"/>
    <n v="3"/>
    <n v="3"/>
    <n v="3"/>
    <s v="no"/>
    <s v="Resolución 3100 de 2019"/>
    <s v="NA"/>
  </r>
  <r>
    <n v="5010"/>
    <s v="6/25/26 8:56:56"/>
    <s v="6/25/26 9:10:28"/>
    <s v="anonymous"/>
    <m/>
    <m/>
    <s v="CAPACITACIÓN"/>
    <s v="Resolución 1811 de 2025 licencias de práctica medica "/>
    <x v="2"/>
    <s v="6/25/2026"/>
    <s v="LINA NATALIA"/>
    <s v="ANGULO DOMINGUEZ"/>
    <s v="Cédula de Ciudadanía"/>
    <n v="1006874552"/>
    <n v="1006874552"/>
    <s v="Vertical Manager"/>
    <n v="901688919"/>
    <s v="Profesional de Calidad y Auditoría"/>
    <s v="BOGOTA DISTRITO CAPITAL"/>
    <n v="3108654940"/>
    <s v="dotacion@verticalmanager.com.co"/>
    <s v="OSCAR ARTURO MARIN DIAZ;"/>
    <n v="4"/>
    <n v="4"/>
    <n v="4"/>
    <n v="4"/>
    <n v="4"/>
    <n v="4"/>
    <n v="4"/>
    <n v="2"/>
    <n v="3"/>
    <n v="3"/>
    <n v="4"/>
    <n v="4"/>
    <s v="NA"/>
    <s v="Estándar 3. Dotación Resolución 3100 de 2019 (Equipos biomédicos)"/>
    <s v="Resolucion 4002 de 2007"/>
  </r>
  <r>
    <n v="5011"/>
    <s v="6/25/26 9:12:19"/>
    <s v="6/25/26 9:21:44"/>
    <s v="anonymous"/>
    <m/>
    <m/>
    <s v="CAPACITACIÓN"/>
    <s v="Resolución 1811 de 2025 licencias de práctica medica "/>
    <x v="4"/>
    <s v="6/25/2026"/>
    <s v="Daniela"/>
    <s v="Ortiz Gómez"/>
    <s v="Cédula de Ciudadanía"/>
    <n v="1032503227"/>
    <n v="1032503227"/>
    <s v="SDS-SCSSS"/>
    <n v="800246953"/>
    <s v="Profesional especializado "/>
    <s v="BOGOTA DISTRITO CAPITAL"/>
    <n v="3125732398"/>
    <s v="d1ortiz@salidcapital.gov.co "/>
    <s v="OSCAR ARTURO MARIN DIAZ;"/>
    <n v="4"/>
    <n v="4"/>
    <n v="4"/>
    <n v="4"/>
    <n v="4"/>
    <n v="4"/>
    <n v="4"/>
    <n v="4"/>
    <n v="4"/>
    <n v="4"/>
    <n v="4"/>
    <n v="4"/>
    <s v="Na "/>
    <s v="Farmacovigilancia"/>
    <s v="Na"/>
  </r>
  <r>
    <n v="5012"/>
    <s v="6/25/26 9:32:05"/>
    <s v="6/25/26 9:36:06"/>
    <s v="anonymous"/>
    <m/>
    <m/>
    <s v="CAPACITACIÓN"/>
    <s v="Resolución 1811 de 2025 licencias de práctica medica "/>
    <x v="0"/>
    <s v="6/25/2026"/>
    <s v="EDNA ALEJANDRA "/>
    <s v="MELO MELO"/>
    <s v="Cédula de Ciudadanía"/>
    <n v="1002702248"/>
    <n v="1002702248"/>
    <s v="DHI"/>
    <n v="901851675"/>
    <s v="AUXILIAR DE HABILITACION"/>
    <s v="BOGOTA DISTRITO CAPITAL"/>
    <n v="3107569426"/>
    <s v="ednitamelo13@gmail.com"/>
    <s v="OSCAR ARTURO MARIN DIAZ;"/>
    <n v="4"/>
    <n v="4"/>
    <n v="4"/>
    <n v="4"/>
    <n v="4"/>
    <n v="4"/>
    <n v="4"/>
    <n v="4"/>
    <n v="4"/>
    <n v="4"/>
    <n v="4"/>
    <n v="4"/>
    <s v="felitaciones"/>
    <s v="Residuos Hospitalarios"/>
    <s v="NA"/>
  </r>
  <r>
    <n v="5013"/>
    <s v="6/25/26 9:45:19"/>
    <s v="6/25/26 9:47:56"/>
    <s v="anonymous"/>
    <m/>
    <m/>
    <s v="CAPACITACIÓN"/>
    <s v="Resolución 1811 de 2025 licencias de práctica medica "/>
    <x v="4"/>
    <s v="6/25/2026"/>
    <s v="Luisa"/>
    <s v="Lopez Biuchi "/>
    <s v="Cédula de Ciudadanía"/>
    <n v="1018481487"/>
    <n v="1018481487"/>
    <s v="Sds sivcss"/>
    <n v="800246953"/>
    <s v="Enfermera verificador "/>
    <s v="BOGOTA DISTRITO CAPITAL"/>
    <n v="3208024467"/>
    <s v="LFLopez@saludcapital.gov.co"/>
    <s v="OSCAR ARTURO MARIN DIAZ;"/>
    <n v="4"/>
    <n v="4"/>
    <n v="4"/>
    <n v="4"/>
    <n v="4"/>
    <n v="4"/>
    <n v="4"/>
    <n v="4"/>
    <n v="4"/>
    <n v="4"/>
    <n v="4"/>
    <n v="4"/>
    <s v="Na"/>
    <s v="Ninguna de los anteriores"/>
    <s v="Na"/>
  </r>
  <r>
    <n v="5014"/>
    <s v="6/25/26 9:46:36"/>
    <s v="6/25/26 9:54:27"/>
    <s v="anonymous"/>
    <m/>
    <m/>
    <s v="CAPACITACIÓN"/>
    <s v="Resolución 1811 de 2025 licencias de práctica medica "/>
    <x v="4"/>
    <s v="6/25/2026"/>
    <s v="Diana Marcela"/>
    <s v="Londoño Díaz "/>
    <s v="Cédula de Ciudadanía"/>
    <n v="52513726"/>
    <n v="52513726"/>
    <s v="Secretaria Distrital de Salud"/>
    <n v="800246953"/>
    <s v="Ingeniera biomédica "/>
    <s v="BOGOTA DISTRITO CAPITAL"/>
    <n v="3002229247"/>
    <s v="dmlondono@saludcaputal.gov.co"/>
    <s v="OSCAR ARTURO MARIN DIAZ;"/>
    <n v="4"/>
    <n v="4"/>
    <n v="4"/>
    <n v="4"/>
    <n v="4"/>
    <n v="4"/>
    <n v="4"/>
    <n v="4"/>
    <n v="4"/>
    <n v="4"/>
    <n v="4"/>
    <n v="4"/>
    <s v="Gracias "/>
    <s v="Bioseguridad en Odontología"/>
    <s v="Telemedicina"/>
  </r>
  <r>
    <n v="5015"/>
    <s v="6/25/26 10:00:32"/>
    <s v="6/25/26 10:03:53"/>
    <s v="anonymous"/>
    <m/>
    <m/>
    <s v="CAPACITACIÓN"/>
    <s v="Resolución 1811 de 2025 licencias de práctica medica "/>
    <x v="2"/>
    <s v="6/25/2026"/>
    <s v="PHANOR"/>
    <s v="BERMUDEZ LONDOÑO"/>
    <s v="Cédula de Ciudadanía"/>
    <n v="88214089"/>
    <n v="88214089"/>
    <s v="MANTEC INGENIERIA"/>
    <n v="88214089"/>
    <s v="BIOMEDICO"/>
    <s v="BOGOTA DISTRITO CAPITAL"/>
    <n v="3002039226"/>
    <s v="mantecingenieria.biomedico@gmail.com"/>
    <s v="OSCAR ARTURO MARIN DIAZ;"/>
    <n v="3"/>
    <n v="3"/>
    <n v="3"/>
    <n v="3"/>
    <n v="3"/>
    <n v="3"/>
    <n v="3"/>
    <n v="3"/>
    <n v="3"/>
    <n v="3"/>
    <n v="3"/>
    <n v="3"/>
    <s v="NA"/>
    <s v="Ninguna de los anteriores"/>
    <s v="ESTETICA"/>
  </r>
  <r>
    <n v="5016"/>
    <s v="6/25/26 10:02:03"/>
    <s v="6/25/26 10:05:01"/>
    <s v="anonymous"/>
    <m/>
    <m/>
    <s v="CAPACITACIÓN"/>
    <s v="Resolución 1811 de 2025 licencias de práctica medica "/>
    <x v="0"/>
    <s v="6/25/2026"/>
    <s v="MARIA AMPARO "/>
    <s v="RAMIREZ REYES"/>
    <s v="Cédula de Ciudadanía"/>
    <n v="35465564"/>
    <n v="35465564"/>
    <s v="IPS ODONTOLOGICA"/>
    <n v="35465564"/>
    <s v="ODONTOLOGA AUDITORA EN SALUD"/>
    <s v="IBAGUE TOLIMA "/>
    <n v="3187091063"/>
    <s v="odontomarr2022@gmail.com"/>
    <s v="OSCAR ARTURO MARIN DIAZ;"/>
    <n v="4"/>
    <n v="4"/>
    <n v="4"/>
    <n v="4"/>
    <n v="4"/>
    <n v="4"/>
    <n v="4"/>
    <n v="4"/>
    <n v="4"/>
    <n v="4"/>
    <n v="4"/>
    <n v="4"/>
    <s v="no"/>
    <s v="Estándar 3. Dotación Resolución 3100 de 2019 (Equipos biomédicos)"/>
    <s v="no"/>
  </r>
  <r>
    <n v="5017"/>
    <s v="6/25/26 10:02:53"/>
    <s v="6/25/26 10:08:06"/>
    <s v="anonymous"/>
    <m/>
    <m/>
    <s v="CAPACITACIÓN"/>
    <s v="Resolución 1811 de 2025 licencias de práctica medica "/>
    <x v="0"/>
    <s v="6/25/2026"/>
    <s v="Luisa Cecilia "/>
    <s v="La Rotta Martinez "/>
    <s v="Cédula de Ciudadanía"/>
    <n v="52410166"/>
    <n v="52410166"/>
    <s v="Caja de Compensación Familiar Compensar "/>
    <n v="860066492"/>
    <s v="Administradora servicios de salud"/>
    <s v="BOGOTA DISTRITO CAPITAL"/>
    <n v="3125909657"/>
    <s v="lclarottam@compensarsalud.com"/>
    <s v="OSCAR ARTURO MARIN DIAZ;"/>
    <n v="4"/>
    <n v="4"/>
    <n v="4"/>
    <n v="4"/>
    <n v="4"/>
    <n v="4"/>
    <n v="4"/>
    <n v="4"/>
    <n v="4"/>
    <n v="4"/>
    <n v="4"/>
    <n v="4"/>
    <s v="Gracias "/>
    <s v="Bioseguridad en Odontología"/>
    <s v="Na"/>
  </r>
  <r>
    <n v="5018"/>
    <s v="6/25/26 10:00:29"/>
    <s v="6/25/26 10:08:37"/>
    <s v="anonymous"/>
    <m/>
    <m/>
    <s v="CAPACITACIÓN"/>
    <s v="Resolución 1811 de 2025 licencias de práctica medica "/>
    <x v="0"/>
    <s v="6/25/2026"/>
    <s v="Sandra Ximena"/>
    <s v="Molina Casas"/>
    <s v="Cédula de Ciudadanía"/>
    <n v="52275084"/>
    <n v="52275084"/>
    <s v="Compensar"/>
    <n v="860066942"/>
    <s v="Administrador "/>
    <s v="BOGOTA DISTRITO CAPITAL"/>
    <n v="3104880488"/>
    <s v="sxmolinac@compensarsalud.com"/>
    <s v="OSCAR ARTURO MARIN DIAZ;"/>
    <n v="4"/>
    <n v="4"/>
    <n v="4"/>
    <n v="4"/>
    <n v="4"/>
    <n v="4"/>
    <n v="4"/>
    <n v="4"/>
    <n v="4"/>
    <n v="4"/>
    <n v="4"/>
    <n v="4"/>
    <s v="."/>
    <s v="Estándar 4: Medicamentos, dispositivos Médicos e insumos"/>
    <s v="NA"/>
  </r>
  <r>
    <n v="5019"/>
    <s v="6/25/26 10:05:25"/>
    <s v="6/25/26 10:09:30"/>
    <s v="anonymous"/>
    <m/>
    <m/>
    <s v="CAPACITACIÓN"/>
    <s v="Resolución 1811 de 2025 licencias de práctica medica "/>
    <x v="0"/>
    <s v="6/25/2026"/>
    <s v="Carola"/>
    <s v="Juvinao martinez "/>
    <s v="Cédula de Ciudadanía"/>
    <n v="1082867328"/>
    <n v="1082767328"/>
    <s v="Compensar"/>
    <n v="860066942"/>
    <s v="Administradora servicios de salud "/>
    <s v="BOGOTA DISTRITO CAPITAL"/>
    <n v="3005921324"/>
    <s v="Cmjuvinaom@compensarsalud.com"/>
    <s v="OSCAR ARTURO MARIN DIAZ;"/>
    <n v="4"/>
    <n v="4"/>
    <n v="4"/>
    <n v="4"/>
    <n v="4"/>
    <n v="4"/>
    <n v="4"/>
    <n v="4"/>
    <n v="4"/>
    <n v="4"/>
    <n v="4"/>
    <n v="4"/>
    <s v="Muy buena capacitación "/>
    <s v="Resolución 3100 de 2019"/>
    <s v="NA"/>
  </r>
  <r>
    <n v="5020"/>
    <s v="6/25/26 9:59:13"/>
    <s v="6/25/26 10:14:37"/>
    <s v="anonymous"/>
    <m/>
    <m/>
    <s v="CAPACITACIÓN"/>
    <s v="Resolución 1811 de 2025 licencias de práctica medica "/>
    <x v="0"/>
    <s v="6/25/2026"/>
    <s v="Lina María "/>
    <s v="Baquero Moreno"/>
    <s v="Cédula de Ciudadanía"/>
    <n v="1013618121"/>
    <n v="1013618121"/>
    <s v="centromedicoolaya@gmail.com"/>
    <n v="900171517"/>
    <s v="Admnistrativo"/>
    <s v="BOGOTA DISTRITO CAPITAL"/>
    <n v="3185871751"/>
    <s v="centromedicoolaya@gmail.com"/>
    <s v="OSCAR ARTURO MARIN DIAZ;"/>
    <n v="4"/>
    <n v="4"/>
    <n v="4"/>
    <n v="4"/>
    <n v="4"/>
    <n v="4"/>
    <n v="4"/>
    <n v="4"/>
    <n v="4"/>
    <n v="4"/>
    <n v="4"/>
    <n v="4"/>
    <s v="Na"/>
    <s v="Guías de Práctica Clínica"/>
    <s v="Na"/>
  </r>
  <r>
    <n v="5021"/>
    <s v="6/25/26 10:31:36"/>
    <s v="6/25/26 10:36:41"/>
    <s v="anonymous"/>
    <m/>
    <m/>
    <s v="CAPACITACIÓN"/>
    <s v="Resolución 1811 de 2025 licencias de práctica medica "/>
    <x v="0"/>
    <s v="6/25/2026"/>
    <s v="Paola Andrea"/>
    <s v="Letrado Arias"/>
    <s v="Cédula de Ciudadanía"/>
    <n v="1019122324"/>
    <n v="1019122324"/>
    <s v="Inversiones Dama Salud"/>
    <n v="830108482"/>
    <s v="Gestor de habilitación "/>
    <s v="BOGOTA DISTRITO CAPITAL"/>
    <n v="3213042187"/>
    <s v="letradoandrea@gmail.com"/>
    <s v="OSCAR ARTURO MARIN DIAZ;"/>
    <n v="3"/>
    <n v="3"/>
    <n v="3"/>
    <n v="4"/>
    <n v="4"/>
    <n v="4"/>
    <n v="4"/>
    <n v="4"/>
    <n v="4"/>
    <n v="3"/>
    <n v="4"/>
    <n v="4"/>
    <s v="Creo que se pudo ampliar en las recomendaciones para evitar que rechacen los documentos "/>
    <s v="Seguridad del Paciente IPS"/>
    <s v="Reprocesamiento de dispositivos medicos "/>
  </r>
  <r>
    <n v="5022"/>
    <s v="6/25/26 10:49:29"/>
    <s v="6/25/26 10:51:28"/>
    <s v="anonymous"/>
    <m/>
    <m/>
    <s v="CAPACITACIÓN"/>
    <s v="Resolución 1811 de 2025 licencias de práctica medica "/>
    <x v="0"/>
    <s v="6/25/2026"/>
    <s v="SOLAYI ANDREA"/>
    <s v="OLIVOS ALVAREZ"/>
    <s v="Cédula de Ciudadanía"/>
    <n v="53001662"/>
    <n v="53001662"/>
    <s v="IPS GRUPO MOK SAS"/>
    <n v="901378224"/>
    <s v="ENFERMERA DE CALIDAD IPS"/>
    <s v="BOGOTA DISTRITO CAPITAL"/>
    <n v="3223715204"/>
    <s v="solayiandreaolivos1984@gmail.com"/>
    <s v="OSCAR ARTURO MARIN DIAZ;"/>
    <n v="4"/>
    <n v="4"/>
    <n v="4"/>
    <n v="4"/>
    <n v="4"/>
    <n v="4"/>
    <n v="4"/>
    <n v="4"/>
    <n v="4"/>
    <n v="4"/>
    <n v="4"/>
    <n v="4"/>
    <s v="na"/>
    <s v="Residuos Hospitalarios"/>
    <s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6F68D70-4D72-43AC-9C7A-57E57AF38960}" name="TablaDinámica1" cacheId="258"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M930:N936"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7">
        <item x="4"/>
        <item x="3"/>
        <item x="0"/>
        <item m="1" x="5"/>
        <item x="2"/>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4"/>
    </i>
    <i>
      <x v="5"/>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1AB8CD8-4115-4302-9B95-74DBE820B623}" name="TablaDinámica1" cacheId="24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Q110:R115" firstHeaderRow="1" firstDataRow="1" firstDataCol="1"/>
  <pivotFields count="37">
    <pivotField compact="0" outline="0" showAll="0"/>
    <pivotField compact="0" numFmtId="165" outline="0" showAll="0"/>
    <pivotField compact="0" numFmtId="165"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x="3"/>
        <item x="0"/>
        <item x="2"/>
        <item x="1"/>
        <item t="default"/>
      </items>
    </pivotField>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5">
    <i>
      <x/>
    </i>
    <i>
      <x v="1"/>
    </i>
    <i>
      <x v="2"/>
    </i>
    <i>
      <x v="3"/>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863A7B0-4AF6-4206-BA33-5CC504063532}" name="TablaDinámica1" cacheId="248"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K113:L119"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3"/>
        <item x="0"/>
        <item x="2"/>
        <item x="1"/>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3"/>
    </i>
    <i>
      <x v="4"/>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6F29F2E-CAF3-4916-956B-237836802B26}" name="TablaDinámica1" cacheId="24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L168:M174"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3"/>
        <item x="1"/>
        <item x="2"/>
        <item x="0"/>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3"/>
    </i>
    <i>
      <x v="4"/>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E61AA85-1657-4BC9-A88D-967D423E6FA7}" name="TablaDinámica1" cacheId="25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L32:M36"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4">
    <i>
      <x/>
    </i>
    <i>
      <x v="1"/>
    </i>
    <i>
      <x v="2"/>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F0A64BB-7B68-43B3-B873-B711939CDA3E}" name="TablaDinámica1" cacheId="25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M86:N91"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x="0"/>
        <item x="2"/>
        <item x="1"/>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5">
    <i>
      <x/>
    </i>
    <i>
      <x v="1"/>
    </i>
    <i>
      <x v="2"/>
    </i>
    <i>
      <x v="3"/>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9598530-65FC-4929-8835-6C6F441638F0}" name="TablaDinámica1" cacheId="25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M79:N84"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x="0"/>
        <item x="2"/>
        <item x="1"/>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5">
    <i>
      <x/>
    </i>
    <i>
      <x v="1"/>
    </i>
    <i>
      <x v="2"/>
    </i>
    <i>
      <x v="3"/>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CEF00A3D-356A-4B6F-A74E-FF081A901294}" name="TablaDinámica1" cacheId="25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O112:P118"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3"/>
        <item x="1"/>
        <item x="0"/>
        <item x="2"/>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3"/>
    </i>
    <i>
      <x v="4"/>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C3F9C71-1916-4F6F-AB0A-137A3FA643F7}" name="TablaDinámica1" cacheId="25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M99:N104"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x="0"/>
        <item x="2"/>
        <item x="1"/>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5">
    <i>
      <x/>
    </i>
    <i>
      <x v="1"/>
    </i>
    <i>
      <x v="2"/>
    </i>
    <i>
      <x v="3"/>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15B5485E-AAEC-4EB0-9122-A2EE6B69549C}" name="TablaDinámica2" cacheId="25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O69:P76"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7">
        <item x="2"/>
        <item x="3"/>
        <item x="0"/>
        <item x="1"/>
        <item x="4"/>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7">
    <i>
      <x/>
    </i>
    <i>
      <x v="1"/>
    </i>
    <i>
      <x v="2"/>
    </i>
    <i>
      <x v="3"/>
    </i>
    <i>
      <x v="4"/>
    </i>
    <i>
      <x v="5"/>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50284F8B-60FA-400D-A62F-C51FB0944FCC}" name="TablaDinámica3" cacheId="25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P84:Q90"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3"/>
        <item x="1"/>
        <item x="2"/>
        <item x="0"/>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3"/>
    </i>
    <i>
      <x v="4"/>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91A33A90-3E6D-43F1-B731-4766A8A2E6FC}" name="TablaDinámica1" cacheId="25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O48:P54"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3"/>
        <item x="0"/>
        <item x="1"/>
        <item x="2"/>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3"/>
    </i>
    <i>
      <x v="4"/>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B93E25BE-6AA6-45D8-A964-4354626A913F}" name="Tabla dinámica1" cacheId="258"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B8" firstHeaderRow="1" firstDataRow="1" firstDataCol="1"/>
  <pivotFields count="3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7">
        <item x="4"/>
        <item x="3"/>
        <item x="0"/>
        <item m="1" x="5"/>
        <item x="2"/>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4"/>
    </i>
    <i>
      <x v="5"/>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D6568F-C0E5-4C7E-A485-41AE1BD89153}" name="Table13" displayName="Table13" ref="A1:AK924" totalsRowShown="0">
  <autoFilter ref="A1:AK924" xr:uid="{2FD6568F-C0E5-4C7E-A485-41AE1BD89153}"/>
  <tableColumns count="37">
    <tableColumn id="1" xr3:uid="{D912B48D-1C2F-41A0-996C-14F0071D922A}" name="ID" dataDxfId="86"/>
    <tableColumn id="2" xr3:uid="{25ACCE16-38C4-4293-A6C1-34A543A01ED8}" name="Hora de inicio" dataDxfId="85"/>
    <tableColumn id="3" xr3:uid="{2349B1FF-02E4-4D92-8CAF-F699D6495ED5}" name="Hora de finalización" dataDxfId="84"/>
    <tableColumn id="4" xr3:uid="{3F53595C-D203-4C5A-9188-1F76C48A6D84}" name="Correo electrónico" dataDxfId="83"/>
    <tableColumn id="5" xr3:uid="{70BBEA39-7F2C-442B-8681-47A8E71193CD}" name="Nombre" dataDxfId="82"/>
    <tableColumn id="6" xr3:uid="{85226FBF-AF39-45A4-AA1E-AD63184BAD61}" name="Hora de la última modificación" dataDxfId="81"/>
    <tableColumn id="7" xr3:uid="{DC622E93-CA3D-4332-9747-67E2295EC706}" name="TIPO DE ASISTENCIA TÉCNICA" dataDxfId="80"/>
    <tableColumn id="8" xr3:uid="{FF79AE1B-5C13-49A9-9C0F-BE56CB6A14F9}" name="TEMA DE LA ASISTENCIA TÉCNICA" dataDxfId="79"/>
    <tableColumn id="9" xr3:uid="{681C1DA5-8CF6-429F-880E-4BE8F51FDEEA}" name="SELECCIONE EL TIPO DE USUARIO Y/O PRESTADOR AL CUAL USTED PERTENECE: " dataDxfId="78"/>
    <tableColumn id="10" xr3:uid="{E1E879EF-62AA-4848-8381-F410EB6DFE62}" name="FECHA DE LA ASISTENCIA TÉCNICA" dataDxfId="77"/>
    <tableColumn id="11" xr3:uid="{AF3BD7CC-7B99-42EA-8591-CF52B9D567D4}" name="NOMBRE(S) COMPLETOS" dataDxfId="76"/>
    <tableColumn id="12" xr3:uid="{F891CB83-F51A-4242-9705-6F45E6D1DCEB}" name="APELLIDO(S) COMPLETOS" dataDxfId="75"/>
    <tableColumn id="13" xr3:uid="{A4A7B645-CECD-4090-95A2-F6368C25B29D}" name="TIPO DE IDENTIFICACIÓN" dataDxfId="74"/>
    <tableColumn id="14" xr3:uid="{B136CE96-240A-4598-A515-163396776C84}" name="NÚMERO DE IDENTIFICACIÓN (CC ó CE)" dataDxfId="73"/>
    <tableColumn id="15" xr3:uid="{60C6F9B3-6016-4C29-9E79-AF9C0B86061B}" name="CONFIRME SU NÚMERO DE IDENTIFICACIÓN (CC ó CE)" dataDxfId="72"/>
    <tableColumn id="16" xr3:uid="{2BC75AC8-AC23-4555-B48F-0A9B966B4067}" name="INSTITUCIÓN A LA QUE PERTENECE " dataDxfId="71"/>
    <tableColumn id="17" xr3:uid="{3AB5AC6D-8770-4271-BD35-606A70A9A600}" name="NIT DE LA ENTIDAD O INSTITUCIÓN A LA CUAL PERTENECE  " dataDxfId="70"/>
    <tableColumn id="18" xr3:uid="{45CA4A0B-1086-4511-9601-D039B894358F}" name="CARGO" dataDxfId="69"/>
    <tableColumn id="19" xr3:uid="{B7EAD6D9-2478-4B77-9C8B-DB6A32FBF94F}" name="CIUDAD DE UBICACIÓN DEL USUARIO Y/O PRESTADOR" dataDxfId="68"/>
    <tableColumn id="20" xr3:uid="{9092292A-6275-448E-8DAA-997852EAF809}" name="NÚMERO TELEFÓNICO " dataDxfId="67"/>
    <tableColumn id="21" xr3:uid="{583FD7B3-0764-45F4-98B3-2D1FC8AF6932}" name="CORREO ELECTRÓNICO " dataDxfId="66"/>
    <tableColumn id="22" xr3:uid="{15E95322-895A-4975-AEE1-C3EF2B9C6CFB}" name="NOMBRE DEL (LOS) FACILITADOR (ES)" dataDxfId="65"/>
    <tableColumn id="23" xr3:uid="{3B87351B-FAD1-4168-9668-5B89BD83BE9F}" name="Se cumplió con el objetivo de asistencia técnica" dataDxfId="64"/>
    <tableColumn id="24" xr3:uid="{927A1128-F8F0-4CC9-8364-7B8DF223A9AE}" name="La asistencia técnica facilita la construcción de nuevos conocimientos y prácticas" dataDxfId="63"/>
    <tableColumn id="25" xr3:uid="{5628CFD1-B5CC-436F-8026-F7C988BC3A21}" name="La  asistencia técnica cumplió con sus  expectativas " dataDxfId="62"/>
    <tableColumn id="26" xr3:uid="{8ED2E167-45F4-4B1A-8D8A-D2F539152798}" name="Los contenidos son útiles y aplicables para el mejoramiento de los procesos de la Institución" dataDxfId="61"/>
    <tableColumn id="27" xr3:uid="{2DD1513D-3504-4F7A-BA6A-0FA071ADA135}" name="Los facilitadores realizan retroalimentación y resolución de dudas de manera respetuosa " dataDxfId="60"/>
    <tableColumn id="28" xr3:uid="{B2E08361-643B-42C2-944E-9B7310B0B67B}" name="Los facilitadores demuestran dominio en el tema tratado" dataDxfId="59"/>
    <tableColumn id="29" xr3:uid="{98663405-77F4-4B23-9733-63404F424E0A}" name="Los facilitadores comunican con claridad los conceptos expuestos" dataDxfId="58"/>
    <tableColumn id="30" xr3:uid="{FA5B3DCE-34E7-4852-9FAE-43F352003A7C}" name="Los facilitadores fomentan el interés y la participación de los asistentes" dataDxfId="57"/>
    <tableColumn id="31" xr3:uid="{2BBA5F4C-3B43-4000-AF3D-8E598F681755}" name="La asistencia técnica propicia reflexión y motivación por el cuidado y mejoramiento de la calidad " dataDxfId="56"/>
    <tableColumn id="32" xr3:uid="{25689D55-8E3B-46D1-AC4B-1945EFA19696}" name="Evalúe la metodología utilizada por los facilitadores  durante la asistencia técnica" dataDxfId="55"/>
    <tableColumn id="33" xr3:uid="{B8CFDEE8-E983-4F02-A475-AC2A657BE8D2}" name="¿La asistencia técnica se desarrolló en los tiempos establecidos?" dataDxfId="54"/>
    <tableColumn id="34" xr3:uid="{A503596C-DE3F-4364-9EB9-B8F7A8BB489C}" name="¿El  medio para realizar la asistencia técnica fue apropiado? (virtual o presencial) " dataDxfId="53"/>
    <tableColumn id="35" xr3:uid="{B47984FD-012E-4D70-92AA-446A57AC3C5B}" name="Comentarios adicionales:" dataDxfId="52"/>
    <tableColumn id="36" xr3:uid="{A5D5FFA4-EC45-4B5C-9E9D-663070AF6004}" name="¿En qué tema del  Sistema Obligatorio de Garantía de la Calidad - SOGCS le gustaría recibir capacitación para fortalecer las competencias de su Institución?" dataDxfId="51"/>
    <tableColumn id="37" xr3:uid="{79E79B78-EFC7-4CBE-B5FB-08737B3431D9}" name="¿En qué  otro tema le gustaría recibir capacitación?  (en caso de no tener observaciones diligenciar NA)" dataDxfId="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K106" totalsRowShown="0">
  <autoFilter ref="A1:AK106" xr:uid="{00000000-0009-0000-0100-000001000000}"/>
  <tableColumns count="37">
    <tableColumn id="1" xr3:uid="{00000000-0010-0000-0000-000001000000}" name="ID" dataDxfId="46"/>
    <tableColumn id="2" xr3:uid="{00000000-0010-0000-0000-000002000000}" name="Hora de inicio" dataDxfId="45"/>
    <tableColumn id="3" xr3:uid="{00000000-0010-0000-0000-000003000000}" name="Hora de finalización" dataDxfId="44"/>
    <tableColumn id="4" xr3:uid="{00000000-0010-0000-0000-000004000000}" name="Correo electrónico" dataDxfId="43"/>
    <tableColumn id="5" xr3:uid="{00000000-0010-0000-0000-000005000000}" name="Nombre" dataDxfId="42"/>
    <tableColumn id="6" xr3:uid="{00000000-0010-0000-0000-000006000000}" name="Hora de la última modificación" dataDxfId="41"/>
    <tableColumn id="7" xr3:uid="{00000000-0010-0000-0000-000007000000}" name="TIPO DE ASISTENCIA TÉCNICA" dataDxfId="40"/>
    <tableColumn id="8" xr3:uid="{00000000-0010-0000-0000-000008000000}" name="TEMA DE LA ASISTENCIA TÉCNICA" dataDxfId="39"/>
    <tableColumn id="9" xr3:uid="{00000000-0010-0000-0000-000009000000}" name="SELECCIONE EL TIPO DE USUARIO Y/O PRESTADOR AL CUAL USTED PERTENECE: " dataDxfId="38"/>
    <tableColumn id="10" xr3:uid="{00000000-0010-0000-0000-00000A000000}" name="FECHA DE LA ASISTENCIA TÉCNICA" dataDxfId="37"/>
    <tableColumn id="11" xr3:uid="{00000000-0010-0000-0000-00000B000000}" name="NOMBRE(S) COMPLETOS" dataDxfId="36"/>
    <tableColumn id="12" xr3:uid="{00000000-0010-0000-0000-00000C000000}" name="APELLIDO(S) COMPLETOS" dataDxfId="35"/>
    <tableColumn id="13" xr3:uid="{00000000-0010-0000-0000-00000D000000}" name="TIPO DE IDENTIFICACIÓN" dataDxfId="34"/>
    <tableColumn id="14" xr3:uid="{00000000-0010-0000-0000-00000E000000}" name="NÚMERO DE IDENTIFICACIÓN (CC ó CE)" dataDxfId="33"/>
    <tableColumn id="15" xr3:uid="{00000000-0010-0000-0000-00000F000000}" name="CONFIRME SU NÚMERO DE IDENTIFICACIÓN (CC ó CE)" dataDxfId="32"/>
    <tableColumn id="16" xr3:uid="{00000000-0010-0000-0000-000010000000}" name="INSTITUCIÓN A LA QUE PERTENECE " dataDxfId="31"/>
    <tableColumn id="17" xr3:uid="{00000000-0010-0000-0000-000011000000}" name="NIT DE LA ENTIDAD O INSTITUCIÓN A LA CUAL PERTENECE  " dataDxfId="30"/>
    <tableColumn id="18" xr3:uid="{00000000-0010-0000-0000-000012000000}" name="CARGO" dataDxfId="29"/>
    <tableColumn id="19" xr3:uid="{00000000-0010-0000-0000-000013000000}" name="CIUDAD DE UBICACIÓN DEL USUARIO Y/O PRESTADOR" dataDxfId="28"/>
    <tableColumn id="20" xr3:uid="{00000000-0010-0000-0000-000014000000}" name="NÚMERO TELEFÓNICO " dataDxfId="27"/>
    <tableColumn id="21" xr3:uid="{00000000-0010-0000-0000-000015000000}" name="CORREO ELECTRÓNICO " dataDxfId="26"/>
    <tableColumn id="22" xr3:uid="{00000000-0010-0000-0000-000016000000}" name="NOMBRE DEL (LOS) FACILITADOR (ES)" dataDxfId="25"/>
    <tableColumn id="23" xr3:uid="{00000000-0010-0000-0000-000017000000}" name="Se cumplió con el objetivo de asistencia técnica" dataDxfId="24"/>
    <tableColumn id="24" xr3:uid="{00000000-0010-0000-0000-000018000000}" name="La asistencia técnica facilita la construcción de nuevos conocimientos y prácticas" dataDxfId="23"/>
    <tableColumn id="25" xr3:uid="{00000000-0010-0000-0000-000019000000}" name="La  asistencia técnica cumplió con sus  expectativas " dataDxfId="22"/>
    <tableColumn id="26" xr3:uid="{00000000-0010-0000-0000-00001A000000}" name="Los contenidos son útiles y aplicables para el mejoramiento de los procesos de la Institución" dataDxfId="21"/>
    <tableColumn id="27" xr3:uid="{00000000-0010-0000-0000-00001B000000}" name="Los facilitadores realizan retroalimentación y resolución de dudas de manera respetuosa " dataDxfId="20"/>
    <tableColumn id="28" xr3:uid="{00000000-0010-0000-0000-00001C000000}" name="Los facilitadores demuestran dominio en el tema tratado" dataDxfId="19"/>
    <tableColumn id="29" xr3:uid="{00000000-0010-0000-0000-00001D000000}" name="Los facilitadores comunican con claridad los conceptos expuestos" dataDxfId="18"/>
    <tableColumn id="30" xr3:uid="{00000000-0010-0000-0000-00001E000000}" name="Los facilitadores fomentan el interés y la participación de los asistentes" dataDxfId="17"/>
    <tableColumn id="31" xr3:uid="{00000000-0010-0000-0000-00001F000000}" name="La asistencia técnica propicia reflexión y motivación por el cuidado y mejoramiento de la calidad " dataDxfId="16"/>
    <tableColumn id="32" xr3:uid="{00000000-0010-0000-0000-000020000000}" name="Evalúe la metodología utilizada por los facilitadores  durante la asistencia técnica" dataDxfId="15"/>
    <tableColumn id="33" xr3:uid="{00000000-0010-0000-0000-000021000000}" name="¿La asistencia técnica se desarrolló en los tiempos establecidos?" dataDxfId="14"/>
    <tableColumn id="34" xr3:uid="{00000000-0010-0000-0000-000022000000}" name="¿El  medio para realizar la asistencia técnica fue apropiado? (virtual o presencial) " dataDxfId="13"/>
    <tableColumn id="35" xr3:uid="{00000000-0010-0000-0000-000023000000}" name="Comentarios adicionales:" dataDxfId="12"/>
    <tableColumn id="36" xr3:uid="{00000000-0010-0000-0000-000024000000}" name="¿En qué tema del  Sistema Obligatorio de Garantía de la Calidad - SOGCS le gustaría recibir capacitación para fortalecer las competencias de su Institución?" dataDxfId="11"/>
    <tableColumn id="37" xr3:uid="{00000000-0010-0000-0000-000025000000}" name="¿En qué  otro tema le gustaría recibir capacitación?  (en caso de no tener observaciones diligenciar NA)"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1.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419DA-CCBF-4EA7-BA1E-FCB527D17E0D}">
  <dimension ref="A1:AK946"/>
  <sheetViews>
    <sheetView topLeftCell="F928" workbookViewId="0">
      <selection activeCell="N937" sqref="N937"/>
    </sheetView>
  </sheetViews>
  <sheetFormatPr defaultRowHeight="15"/>
  <cols>
    <col min="2" max="3" width="16.5703125" bestFit="1" customWidth="1"/>
    <col min="10" max="10" width="10.42578125" bestFit="1" customWidth="1"/>
    <col min="13" max="13" width="17.5703125" customWidth="1"/>
    <col min="14" max="14" width="17.7109375" customWidth="1"/>
    <col min="15" max="15" width="13.28515625" bestFit="1" customWidth="1"/>
    <col min="16" max="16" width="12" bestFit="1" customWidth="1"/>
    <col min="17" max="17" width="13.28515625" bestFit="1" customWidth="1"/>
    <col min="18" max="18" width="9.85546875" bestFit="1" customWidth="1"/>
    <col min="20" max="20" width="13.28515625" bestFit="1"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c r="A2">
        <v>4078</v>
      </c>
      <c r="B2" s="1">
        <v>46168.381863425901</v>
      </c>
      <c r="C2" s="1">
        <v>46168.383495370399</v>
      </c>
      <c r="D2" t="s">
        <v>37</v>
      </c>
      <c r="F2" s="1"/>
      <c r="G2" t="s">
        <v>38</v>
      </c>
      <c r="H2" t="s">
        <v>39</v>
      </c>
      <c r="I2" t="s">
        <v>40</v>
      </c>
      <c r="J2" s="2">
        <v>46168</v>
      </c>
      <c r="K2" t="s">
        <v>41</v>
      </c>
      <c r="L2" t="s">
        <v>42</v>
      </c>
      <c r="M2" t="s">
        <v>43</v>
      </c>
      <c r="N2" s="3">
        <v>1022325654</v>
      </c>
      <c r="O2" s="3">
        <v>1022325654</v>
      </c>
      <c r="P2" t="s">
        <v>44</v>
      </c>
      <c r="Q2" s="3">
        <v>900378855</v>
      </c>
      <c r="R2" t="s">
        <v>45</v>
      </c>
      <c r="S2" t="s">
        <v>46</v>
      </c>
      <c r="T2" s="3">
        <v>3132028401</v>
      </c>
      <c r="U2" t="s">
        <v>47</v>
      </c>
      <c r="V2" s="5" t="s">
        <v>48</v>
      </c>
      <c r="W2" s="3">
        <v>4</v>
      </c>
      <c r="X2" s="3">
        <v>4</v>
      </c>
      <c r="Y2" s="3">
        <v>4</v>
      </c>
      <c r="Z2" s="3">
        <v>4</v>
      </c>
      <c r="AA2" s="3">
        <v>4</v>
      </c>
      <c r="AB2" s="3">
        <v>4</v>
      </c>
      <c r="AC2" s="3">
        <v>4</v>
      </c>
      <c r="AD2" s="3">
        <v>4</v>
      </c>
      <c r="AE2" s="3">
        <v>4</v>
      </c>
      <c r="AF2" s="3">
        <v>4</v>
      </c>
      <c r="AG2" s="3">
        <v>4</v>
      </c>
      <c r="AH2" s="3">
        <v>4</v>
      </c>
      <c r="AI2" t="s">
        <v>49</v>
      </c>
      <c r="AJ2" t="s">
        <v>50</v>
      </c>
      <c r="AK2" t="s">
        <v>51</v>
      </c>
    </row>
    <row r="3" spans="1:37">
      <c r="A3">
        <v>4079</v>
      </c>
      <c r="B3" s="1">
        <v>46168.381863425901</v>
      </c>
      <c r="C3" s="1">
        <v>46168.383912037003</v>
      </c>
      <c r="D3" t="s">
        <v>37</v>
      </c>
      <c r="F3" s="1"/>
      <c r="G3" t="s">
        <v>38</v>
      </c>
      <c r="H3" t="s">
        <v>39</v>
      </c>
      <c r="I3" t="s">
        <v>52</v>
      </c>
      <c r="J3" s="2">
        <v>46168</v>
      </c>
      <c r="K3" t="s">
        <v>53</v>
      </c>
      <c r="L3" t="s">
        <v>54</v>
      </c>
      <c r="M3" t="s">
        <v>43</v>
      </c>
      <c r="N3" s="3">
        <v>20926887</v>
      </c>
      <c r="O3" s="3">
        <v>20926887</v>
      </c>
      <c r="P3" t="s">
        <v>55</v>
      </c>
      <c r="Q3" s="3">
        <v>20926887</v>
      </c>
      <c r="R3" t="s">
        <v>56</v>
      </c>
      <c r="S3" t="s">
        <v>57</v>
      </c>
      <c r="T3" s="3">
        <v>3153548011</v>
      </c>
      <c r="U3" t="s">
        <v>58</v>
      </c>
      <c r="V3" s="5" t="s">
        <v>48</v>
      </c>
      <c r="W3" s="3">
        <v>3</v>
      </c>
      <c r="X3" s="3">
        <v>3</v>
      </c>
      <c r="Y3" s="3">
        <v>3</v>
      </c>
      <c r="Z3" s="3">
        <v>3</v>
      </c>
      <c r="AA3" s="3">
        <v>3</v>
      </c>
      <c r="AB3" s="3">
        <v>3</v>
      </c>
      <c r="AC3" s="3">
        <v>3</v>
      </c>
      <c r="AD3" s="3">
        <v>3</v>
      </c>
      <c r="AE3" s="3">
        <v>3</v>
      </c>
      <c r="AF3" s="3">
        <v>3</v>
      </c>
      <c r="AG3" s="3">
        <v>3</v>
      </c>
      <c r="AH3" s="3">
        <v>3</v>
      </c>
      <c r="AI3" s="3" t="s">
        <v>59</v>
      </c>
      <c r="AJ3" t="s">
        <v>60</v>
      </c>
      <c r="AK3" s="3" t="s">
        <v>59</v>
      </c>
    </row>
    <row r="4" spans="1:37">
      <c r="A4">
        <v>4080</v>
      </c>
      <c r="B4" s="1">
        <v>46168.381863425901</v>
      </c>
      <c r="C4" s="1">
        <v>46168.3839351852</v>
      </c>
      <c r="D4" t="s">
        <v>37</v>
      </c>
      <c r="F4" s="1"/>
      <c r="G4" t="s">
        <v>38</v>
      </c>
      <c r="H4" t="s">
        <v>39</v>
      </c>
      <c r="I4" t="s">
        <v>40</v>
      </c>
      <c r="J4" s="2">
        <v>46168</v>
      </c>
      <c r="K4" t="s">
        <v>61</v>
      </c>
      <c r="L4" t="s">
        <v>62</v>
      </c>
      <c r="M4" t="s">
        <v>43</v>
      </c>
      <c r="N4" s="3">
        <v>39755421</v>
      </c>
      <c r="O4" s="3">
        <v>39755421</v>
      </c>
      <c r="P4" t="s">
        <v>63</v>
      </c>
      <c r="Q4" s="3">
        <v>900434629</v>
      </c>
      <c r="R4" t="s">
        <v>64</v>
      </c>
      <c r="S4" t="s">
        <v>57</v>
      </c>
      <c r="T4" s="3">
        <v>3124147040</v>
      </c>
      <c r="U4" t="s">
        <v>65</v>
      </c>
      <c r="V4" s="5" t="s">
        <v>48</v>
      </c>
      <c r="W4" s="3">
        <v>3</v>
      </c>
      <c r="X4" s="3">
        <v>3</v>
      </c>
      <c r="Y4" s="3">
        <v>3</v>
      </c>
      <c r="Z4" s="3">
        <v>3</v>
      </c>
      <c r="AA4" s="3">
        <v>3</v>
      </c>
      <c r="AB4" s="3">
        <v>3</v>
      </c>
      <c r="AC4" s="3">
        <v>3</v>
      </c>
      <c r="AD4" s="3">
        <v>3</v>
      </c>
      <c r="AE4" s="3">
        <v>3</v>
      </c>
      <c r="AF4" s="3">
        <v>3</v>
      </c>
      <c r="AG4" s="3">
        <v>3</v>
      </c>
      <c r="AH4" s="3">
        <v>3</v>
      </c>
      <c r="AI4" t="s">
        <v>66</v>
      </c>
      <c r="AJ4" t="s">
        <v>67</v>
      </c>
      <c r="AK4" t="s">
        <v>68</v>
      </c>
    </row>
    <row r="5" spans="1:37">
      <c r="A5">
        <v>4081</v>
      </c>
      <c r="B5" s="1">
        <v>46168.3819560185</v>
      </c>
      <c r="C5" s="1">
        <v>46168.384062500001</v>
      </c>
      <c r="D5" t="s">
        <v>37</v>
      </c>
      <c r="F5" s="1"/>
      <c r="G5" t="s">
        <v>38</v>
      </c>
      <c r="H5" t="s">
        <v>39</v>
      </c>
      <c r="I5" t="s">
        <v>40</v>
      </c>
      <c r="J5" s="2">
        <v>46168</v>
      </c>
      <c r="K5" t="s">
        <v>69</v>
      </c>
      <c r="L5" t="s">
        <v>70</v>
      </c>
      <c r="M5" t="s">
        <v>43</v>
      </c>
      <c r="N5" s="3">
        <v>15370766</v>
      </c>
      <c r="O5" s="3">
        <v>15370766</v>
      </c>
      <c r="P5" t="s">
        <v>71</v>
      </c>
      <c r="Q5" s="3">
        <v>830073010</v>
      </c>
      <c r="R5" t="s">
        <v>72</v>
      </c>
      <c r="S5" t="s">
        <v>57</v>
      </c>
      <c r="T5" s="3">
        <v>3146547673</v>
      </c>
      <c r="U5" t="s">
        <v>73</v>
      </c>
      <c r="V5" s="5" t="s">
        <v>48</v>
      </c>
      <c r="W5" s="3">
        <v>4</v>
      </c>
      <c r="X5" s="3">
        <v>4</v>
      </c>
      <c r="Y5" s="3">
        <v>4</v>
      </c>
      <c r="Z5" s="3">
        <v>4</v>
      </c>
      <c r="AA5" s="3">
        <v>4</v>
      </c>
      <c r="AB5" s="3">
        <v>4</v>
      </c>
      <c r="AC5" s="3">
        <v>4</v>
      </c>
      <c r="AD5" s="3">
        <v>4</v>
      </c>
      <c r="AE5" s="3">
        <v>4</v>
      </c>
      <c r="AF5" s="3">
        <v>4</v>
      </c>
      <c r="AG5" s="3">
        <v>4</v>
      </c>
      <c r="AH5" s="3">
        <v>4</v>
      </c>
      <c r="AI5" t="s">
        <v>74</v>
      </c>
      <c r="AJ5" t="s">
        <v>60</v>
      </c>
      <c r="AK5" t="s">
        <v>75</v>
      </c>
    </row>
    <row r="6" spans="1:37">
      <c r="A6">
        <v>4082</v>
      </c>
      <c r="B6" s="1">
        <v>46168.382025462997</v>
      </c>
      <c r="C6" s="1">
        <v>46168.384097222202</v>
      </c>
      <c r="D6" t="s">
        <v>37</v>
      </c>
      <c r="F6" s="1"/>
      <c r="G6" t="s">
        <v>38</v>
      </c>
      <c r="H6" t="s">
        <v>39</v>
      </c>
      <c r="I6" t="s">
        <v>52</v>
      </c>
      <c r="J6" s="2">
        <v>46168</v>
      </c>
      <c r="K6" t="s">
        <v>76</v>
      </c>
      <c r="L6" t="s">
        <v>77</v>
      </c>
      <c r="M6" t="s">
        <v>43</v>
      </c>
      <c r="N6" s="3">
        <v>1193585639</v>
      </c>
      <c r="O6" s="3">
        <v>1193585639</v>
      </c>
      <c r="P6" t="s">
        <v>78</v>
      </c>
      <c r="Q6" s="3">
        <v>52082541</v>
      </c>
      <c r="R6" t="s">
        <v>79</v>
      </c>
      <c r="S6" t="s">
        <v>57</v>
      </c>
      <c r="T6" s="3">
        <v>3202715685</v>
      </c>
      <c r="U6" t="s">
        <v>80</v>
      </c>
      <c r="V6" s="5" t="s">
        <v>48</v>
      </c>
      <c r="W6" s="3">
        <v>4</v>
      </c>
      <c r="X6" s="3">
        <v>4</v>
      </c>
      <c r="Y6" s="3">
        <v>4</v>
      </c>
      <c r="Z6" s="3">
        <v>4</v>
      </c>
      <c r="AA6" s="3">
        <v>4</v>
      </c>
      <c r="AB6" s="3">
        <v>4</v>
      </c>
      <c r="AC6" s="3">
        <v>3</v>
      </c>
      <c r="AD6" s="3">
        <v>3</v>
      </c>
      <c r="AE6" s="3">
        <v>3</v>
      </c>
      <c r="AF6" s="3">
        <v>3</v>
      </c>
      <c r="AG6" s="3">
        <v>3</v>
      </c>
      <c r="AH6" s="3">
        <v>3</v>
      </c>
      <c r="AI6" t="s">
        <v>81</v>
      </c>
      <c r="AJ6" t="s">
        <v>82</v>
      </c>
      <c r="AK6" t="s">
        <v>81</v>
      </c>
    </row>
    <row r="7" spans="1:37">
      <c r="A7">
        <v>4083</v>
      </c>
      <c r="B7" s="1">
        <v>46168.381840277798</v>
      </c>
      <c r="C7" s="1">
        <v>46168.384305555599</v>
      </c>
      <c r="D7" t="s">
        <v>37</v>
      </c>
      <c r="F7" s="1"/>
      <c r="G7" t="s">
        <v>38</v>
      </c>
      <c r="H7" t="s">
        <v>39</v>
      </c>
      <c r="I7" t="s">
        <v>52</v>
      </c>
      <c r="J7" s="2">
        <v>46168</v>
      </c>
      <c r="K7" t="s">
        <v>83</v>
      </c>
      <c r="L7" t="s">
        <v>84</v>
      </c>
      <c r="M7" t="s">
        <v>43</v>
      </c>
      <c r="N7" s="3">
        <v>51791739</v>
      </c>
      <c r="O7" s="3">
        <v>51791739</v>
      </c>
      <c r="P7" t="s">
        <v>85</v>
      </c>
      <c r="Q7" s="3">
        <v>51791739</v>
      </c>
      <c r="R7" t="s">
        <v>86</v>
      </c>
      <c r="S7" t="s">
        <v>57</v>
      </c>
      <c r="T7" s="3">
        <v>3107532393</v>
      </c>
      <c r="U7" t="s">
        <v>87</v>
      </c>
      <c r="V7" s="5" t="s">
        <v>48</v>
      </c>
      <c r="W7" s="3">
        <v>4</v>
      </c>
      <c r="X7" s="3">
        <v>4</v>
      </c>
      <c r="Y7" s="3">
        <v>4</v>
      </c>
      <c r="Z7" s="3">
        <v>4</v>
      </c>
      <c r="AA7" s="3">
        <v>4</v>
      </c>
      <c r="AB7" s="3">
        <v>4</v>
      </c>
      <c r="AC7" s="3">
        <v>4</v>
      </c>
      <c r="AD7" s="3">
        <v>4</v>
      </c>
      <c r="AE7" s="3">
        <v>4</v>
      </c>
      <c r="AF7" s="3">
        <v>4</v>
      </c>
      <c r="AG7" s="3">
        <v>4</v>
      </c>
      <c r="AH7" s="3">
        <v>4</v>
      </c>
      <c r="AI7" t="s">
        <v>75</v>
      </c>
      <c r="AJ7" t="s">
        <v>88</v>
      </c>
      <c r="AK7" t="s">
        <v>75</v>
      </c>
    </row>
    <row r="8" spans="1:37">
      <c r="A8">
        <v>4084</v>
      </c>
      <c r="B8" s="1">
        <v>46168.382222222201</v>
      </c>
      <c r="C8" s="1">
        <v>46168.3843402778</v>
      </c>
      <c r="D8" t="s">
        <v>37</v>
      </c>
      <c r="F8" s="1"/>
      <c r="G8" t="s">
        <v>38</v>
      </c>
      <c r="H8" t="s">
        <v>39</v>
      </c>
      <c r="I8" t="s">
        <v>40</v>
      </c>
      <c r="J8" s="2">
        <v>46168</v>
      </c>
      <c r="K8" t="s">
        <v>89</v>
      </c>
      <c r="L8" t="s">
        <v>90</v>
      </c>
      <c r="M8" t="s">
        <v>43</v>
      </c>
      <c r="N8" s="3">
        <v>1022447311</v>
      </c>
      <c r="O8" s="3">
        <v>1022447311</v>
      </c>
      <c r="P8" t="s">
        <v>91</v>
      </c>
      <c r="Q8" s="3">
        <v>830002272</v>
      </c>
      <c r="R8" t="s">
        <v>92</v>
      </c>
      <c r="S8" t="s">
        <v>57</v>
      </c>
      <c r="T8" s="3">
        <v>3167465400</v>
      </c>
      <c r="U8" t="s">
        <v>93</v>
      </c>
      <c r="V8" s="5" t="s">
        <v>48</v>
      </c>
      <c r="W8" s="3">
        <v>4</v>
      </c>
      <c r="X8" s="3">
        <v>4</v>
      </c>
      <c r="Y8" s="3">
        <v>4</v>
      </c>
      <c r="Z8" s="3">
        <v>4</v>
      </c>
      <c r="AA8" s="3">
        <v>4</v>
      </c>
      <c r="AB8" s="3">
        <v>4</v>
      </c>
      <c r="AC8" s="3">
        <v>4</v>
      </c>
      <c r="AD8" s="3">
        <v>4</v>
      </c>
      <c r="AE8" s="3">
        <v>4</v>
      </c>
      <c r="AF8" s="3">
        <v>4</v>
      </c>
      <c r="AG8" s="3">
        <v>4</v>
      </c>
      <c r="AH8" s="3">
        <v>4</v>
      </c>
      <c r="AI8" t="s">
        <v>94</v>
      </c>
      <c r="AJ8" t="s">
        <v>95</v>
      </c>
      <c r="AK8" t="s">
        <v>94</v>
      </c>
    </row>
    <row r="9" spans="1:37">
      <c r="A9">
        <v>4085</v>
      </c>
      <c r="B9" s="1">
        <v>46168.381967592599</v>
      </c>
      <c r="C9" s="1">
        <v>46168.384456018503</v>
      </c>
      <c r="D9" t="s">
        <v>37</v>
      </c>
      <c r="F9" s="1"/>
      <c r="G9" t="s">
        <v>38</v>
      </c>
      <c r="H9" t="s">
        <v>39</v>
      </c>
      <c r="I9" t="s">
        <v>96</v>
      </c>
      <c r="J9" s="2">
        <v>46168</v>
      </c>
      <c r="K9" t="s">
        <v>97</v>
      </c>
      <c r="L9" t="s">
        <v>98</v>
      </c>
      <c r="M9" t="s">
        <v>43</v>
      </c>
      <c r="N9" s="3">
        <v>63338051</v>
      </c>
      <c r="O9" s="3">
        <v>63338051</v>
      </c>
      <c r="P9" t="s">
        <v>85</v>
      </c>
      <c r="Q9" s="3">
        <v>63338051</v>
      </c>
      <c r="R9" t="s">
        <v>99</v>
      </c>
      <c r="S9" t="s">
        <v>100</v>
      </c>
      <c r="T9" s="3">
        <v>3174286695</v>
      </c>
      <c r="U9" t="s">
        <v>101</v>
      </c>
      <c r="V9" s="5" t="s">
        <v>48</v>
      </c>
      <c r="W9" s="3">
        <v>4</v>
      </c>
      <c r="X9" s="3">
        <v>4</v>
      </c>
      <c r="Y9" s="3">
        <v>4</v>
      </c>
      <c r="Z9" s="3">
        <v>4</v>
      </c>
      <c r="AA9" s="3">
        <v>4</v>
      </c>
      <c r="AB9" s="3">
        <v>4</v>
      </c>
      <c r="AC9" s="3">
        <v>4</v>
      </c>
      <c r="AD9" s="3">
        <v>4</v>
      </c>
      <c r="AE9" s="3">
        <v>4</v>
      </c>
      <c r="AF9" s="3">
        <v>4</v>
      </c>
      <c r="AG9" s="3">
        <v>4</v>
      </c>
      <c r="AH9" s="3">
        <v>4</v>
      </c>
      <c r="AI9" t="s">
        <v>102</v>
      </c>
      <c r="AJ9" t="s">
        <v>60</v>
      </c>
      <c r="AK9" t="s">
        <v>103</v>
      </c>
    </row>
    <row r="10" spans="1:37">
      <c r="A10">
        <v>4086</v>
      </c>
      <c r="B10" s="1">
        <v>46168.3820949074</v>
      </c>
      <c r="C10" s="1">
        <v>46168.384641203702</v>
      </c>
      <c r="D10" t="s">
        <v>37</v>
      </c>
      <c r="F10" s="1"/>
      <c r="G10" t="s">
        <v>38</v>
      </c>
      <c r="H10" t="s">
        <v>39</v>
      </c>
      <c r="I10" t="s">
        <v>52</v>
      </c>
      <c r="J10" s="2">
        <v>46168</v>
      </c>
      <c r="K10" t="s">
        <v>104</v>
      </c>
      <c r="L10" t="s">
        <v>105</v>
      </c>
      <c r="M10" t="s">
        <v>106</v>
      </c>
      <c r="N10" s="3">
        <v>5307048</v>
      </c>
      <c r="O10" s="3">
        <v>5307048</v>
      </c>
      <c r="P10" t="s">
        <v>107</v>
      </c>
      <c r="Q10" s="3">
        <v>52082541</v>
      </c>
      <c r="R10" t="s">
        <v>108</v>
      </c>
      <c r="S10" t="s">
        <v>57</v>
      </c>
      <c r="T10" s="3">
        <v>3239625389</v>
      </c>
      <c r="U10" t="s">
        <v>109</v>
      </c>
      <c r="V10" s="5" t="s">
        <v>48</v>
      </c>
      <c r="W10" s="3">
        <v>4</v>
      </c>
      <c r="X10" s="3">
        <v>4</v>
      </c>
      <c r="Y10" s="3">
        <v>4</v>
      </c>
      <c r="Z10" s="3">
        <v>4</v>
      </c>
      <c r="AA10" s="3">
        <v>4</v>
      </c>
      <c r="AB10" s="3">
        <v>4</v>
      </c>
      <c r="AC10" s="3">
        <v>4</v>
      </c>
      <c r="AD10" s="3">
        <v>4</v>
      </c>
      <c r="AE10" s="3">
        <v>4</v>
      </c>
      <c r="AF10" s="3">
        <v>4</v>
      </c>
      <c r="AG10" s="3">
        <v>4</v>
      </c>
      <c r="AH10" s="3">
        <v>4</v>
      </c>
      <c r="AI10" t="s">
        <v>75</v>
      </c>
      <c r="AJ10" t="s">
        <v>110</v>
      </c>
      <c r="AK10" t="s">
        <v>75</v>
      </c>
    </row>
    <row r="11" spans="1:37">
      <c r="A11">
        <v>4087</v>
      </c>
      <c r="B11" s="1">
        <v>46168.382199074098</v>
      </c>
      <c r="C11" s="1">
        <v>46168.3847916667</v>
      </c>
      <c r="D11" t="s">
        <v>37</v>
      </c>
      <c r="F11" s="1"/>
      <c r="G11" t="s">
        <v>38</v>
      </c>
      <c r="H11" t="s">
        <v>39</v>
      </c>
      <c r="I11" t="s">
        <v>40</v>
      </c>
      <c r="J11" s="2">
        <v>46168</v>
      </c>
      <c r="K11" t="s">
        <v>111</v>
      </c>
      <c r="L11" t="s">
        <v>112</v>
      </c>
      <c r="M11" t="s">
        <v>43</v>
      </c>
      <c r="N11" s="3">
        <v>1000633765</v>
      </c>
      <c r="O11" s="3">
        <v>1000633765</v>
      </c>
      <c r="P11" t="s">
        <v>113</v>
      </c>
      <c r="Q11" s="3">
        <v>890900650</v>
      </c>
      <c r="R11" t="s">
        <v>114</v>
      </c>
      <c r="S11" t="s">
        <v>115</v>
      </c>
      <c r="T11" s="3">
        <v>3016016422</v>
      </c>
      <c r="U11" t="s">
        <v>116</v>
      </c>
      <c r="V11" s="5" t="s">
        <v>48</v>
      </c>
      <c r="W11" s="3">
        <v>4</v>
      </c>
      <c r="X11" s="3">
        <v>4</v>
      </c>
      <c r="Y11" s="3">
        <v>4</v>
      </c>
      <c r="Z11" s="3">
        <v>4</v>
      </c>
      <c r="AA11" s="3">
        <v>4</v>
      </c>
      <c r="AB11" s="3">
        <v>4</v>
      </c>
      <c r="AC11" s="3">
        <v>4</v>
      </c>
      <c r="AD11" s="3">
        <v>4</v>
      </c>
      <c r="AE11" s="3">
        <v>4</v>
      </c>
      <c r="AF11" s="3">
        <v>4</v>
      </c>
      <c r="AG11" s="3">
        <v>4</v>
      </c>
      <c r="AH11" s="3">
        <v>4</v>
      </c>
      <c r="AI11" t="s">
        <v>74</v>
      </c>
      <c r="AJ11" t="s">
        <v>117</v>
      </c>
      <c r="AK11" t="s">
        <v>118</v>
      </c>
    </row>
    <row r="12" spans="1:37">
      <c r="A12">
        <v>4088</v>
      </c>
      <c r="B12" s="1">
        <v>46168.381840277798</v>
      </c>
      <c r="C12" s="1">
        <v>46168.384814814803</v>
      </c>
      <c r="D12" t="s">
        <v>37</v>
      </c>
      <c r="F12" s="1"/>
      <c r="G12" t="s">
        <v>38</v>
      </c>
      <c r="H12" t="s">
        <v>39</v>
      </c>
      <c r="I12" t="s">
        <v>52</v>
      </c>
      <c r="J12" s="2">
        <v>46168</v>
      </c>
      <c r="K12" t="s">
        <v>119</v>
      </c>
      <c r="L12" t="s">
        <v>120</v>
      </c>
      <c r="M12" t="s">
        <v>43</v>
      </c>
      <c r="N12" s="3">
        <v>1022341172</v>
      </c>
      <c r="O12" s="3">
        <v>1022341172</v>
      </c>
      <c r="P12" t="s">
        <v>121</v>
      </c>
      <c r="Q12" s="3">
        <v>52271402</v>
      </c>
      <c r="R12" t="s">
        <v>122</v>
      </c>
      <c r="S12" t="s">
        <v>57</v>
      </c>
      <c r="T12" s="3">
        <v>3174039246</v>
      </c>
      <c r="U12" t="s">
        <v>123</v>
      </c>
      <c r="V12" s="5" t="s">
        <v>48</v>
      </c>
      <c r="W12" s="3">
        <v>3</v>
      </c>
      <c r="X12" s="3">
        <v>3</v>
      </c>
      <c r="Y12" s="3">
        <v>3</v>
      </c>
      <c r="Z12" s="3">
        <v>3</v>
      </c>
      <c r="AA12" s="3">
        <v>3</v>
      </c>
      <c r="AB12" s="3">
        <v>3</v>
      </c>
      <c r="AC12" s="3">
        <v>3</v>
      </c>
      <c r="AD12" s="3">
        <v>3</v>
      </c>
      <c r="AE12" s="3">
        <v>3</v>
      </c>
      <c r="AF12" s="3">
        <v>3</v>
      </c>
      <c r="AG12" s="3">
        <v>3</v>
      </c>
      <c r="AH12" s="3">
        <v>3</v>
      </c>
      <c r="AI12" t="s">
        <v>124</v>
      </c>
      <c r="AJ12" t="s">
        <v>125</v>
      </c>
      <c r="AK12" t="s">
        <v>94</v>
      </c>
    </row>
    <row r="13" spans="1:37">
      <c r="A13">
        <v>4089</v>
      </c>
      <c r="B13" s="1">
        <v>46168.3819560185</v>
      </c>
      <c r="C13" s="1">
        <v>46168.384872685201</v>
      </c>
      <c r="D13" t="s">
        <v>37</v>
      </c>
      <c r="F13" s="1"/>
      <c r="G13" t="s">
        <v>38</v>
      </c>
      <c r="H13" t="s">
        <v>39</v>
      </c>
      <c r="I13" t="s">
        <v>40</v>
      </c>
      <c r="J13" s="2">
        <v>46168</v>
      </c>
      <c r="K13" t="s">
        <v>126</v>
      </c>
      <c r="L13" t="s">
        <v>127</v>
      </c>
      <c r="M13" t="s">
        <v>43</v>
      </c>
      <c r="N13" s="3">
        <v>1001234743</v>
      </c>
      <c r="O13" s="3">
        <v>1001234743</v>
      </c>
      <c r="P13" t="s">
        <v>128</v>
      </c>
      <c r="Q13" s="3">
        <v>890900650</v>
      </c>
      <c r="R13" t="s">
        <v>129</v>
      </c>
      <c r="S13" t="s">
        <v>115</v>
      </c>
      <c r="T13" s="3">
        <v>3184649840</v>
      </c>
      <c r="U13" t="s">
        <v>130</v>
      </c>
      <c r="V13" s="5" t="s">
        <v>48</v>
      </c>
      <c r="W13" s="3">
        <v>4</v>
      </c>
      <c r="X13" s="3">
        <v>4</v>
      </c>
      <c r="Y13" s="3">
        <v>4</v>
      </c>
      <c r="Z13" s="3">
        <v>3</v>
      </c>
      <c r="AA13" s="3">
        <v>4</v>
      </c>
      <c r="AB13" s="3">
        <v>4</v>
      </c>
      <c r="AC13" s="3">
        <v>4</v>
      </c>
      <c r="AD13" s="3">
        <v>4</v>
      </c>
      <c r="AE13" s="3">
        <v>4</v>
      </c>
      <c r="AF13" s="3">
        <v>4</v>
      </c>
      <c r="AG13" s="3">
        <v>4</v>
      </c>
      <c r="AH13" s="3">
        <v>4</v>
      </c>
      <c r="AI13" t="s">
        <v>94</v>
      </c>
      <c r="AJ13" t="s">
        <v>131</v>
      </c>
      <c r="AK13" t="s">
        <v>94</v>
      </c>
    </row>
    <row r="14" spans="1:37">
      <c r="A14">
        <v>4090</v>
      </c>
      <c r="B14" s="1">
        <v>46168.382013888899</v>
      </c>
      <c r="C14" s="1">
        <v>46168.384976851798</v>
      </c>
      <c r="D14" t="s">
        <v>37</v>
      </c>
      <c r="F14" s="1"/>
      <c r="G14" t="s">
        <v>38</v>
      </c>
      <c r="H14" t="s">
        <v>39</v>
      </c>
      <c r="I14" t="s">
        <v>96</v>
      </c>
      <c r="J14" s="2">
        <v>46168</v>
      </c>
      <c r="K14" t="s">
        <v>132</v>
      </c>
      <c r="L14" t="s">
        <v>133</v>
      </c>
      <c r="M14" t="s">
        <v>43</v>
      </c>
      <c r="N14" s="3">
        <v>1000695018</v>
      </c>
      <c r="O14" s="3">
        <v>1000695018</v>
      </c>
      <c r="P14" t="s">
        <v>134</v>
      </c>
      <c r="Q14" s="3">
        <v>1000695018</v>
      </c>
      <c r="R14" t="s">
        <v>135</v>
      </c>
      <c r="S14" t="s">
        <v>57</v>
      </c>
      <c r="T14" s="3">
        <v>3197153258</v>
      </c>
      <c r="U14" t="s">
        <v>136</v>
      </c>
      <c r="V14" s="5" t="s">
        <v>48</v>
      </c>
      <c r="W14" s="3">
        <v>4</v>
      </c>
      <c r="X14" s="3">
        <v>4</v>
      </c>
      <c r="Y14" s="3">
        <v>4</v>
      </c>
      <c r="Z14" s="3">
        <v>4</v>
      </c>
      <c r="AA14" s="3">
        <v>4</v>
      </c>
      <c r="AB14" s="3">
        <v>4</v>
      </c>
      <c r="AC14" s="3">
        <v>4</v>
      </c>
      <c r="AD14" s="3">
        <v>4</v>
      </c>
      <c r="AE14" s="3">
        <v>4</v>
      </c>
      <c r="AF14" s="3">
        <v>4</v>
      </c>
      <c r="AG14" s="3">
        <v>4</v>
      </c>
      <c r="AH14" s="3">
        <v>4</v>
      </c>
      <c r="AI14" t="s">
        <v>137</v>
      </c>
      <c r="AJ14" t="s">
        <v>138</v>
      </c>
      <c r="AK14" t="s">
        <v>94</v>
      </c>
    </row>
    <row r="15" spans="1:37">
      <c r="A15">
        <v>4091</v>
      </c>
      <c r="B15" s="1">
        <v>46168.381863425901</v>
      </c>
      <c r="C15" s="1">
        <v>46168.384976851798</v>
      </c>
      <c r="D15" t="s">
        <v>37</v>
      </c>
      <c r="F15" s="1"/>
      <c r="G15" t="s">
        <v>38</v>
      </c>
      <c r="H15" t="s">
        <v>39</v>
      </c>
      <c r="I15" t="s">
        <v>52</v>
      </c>
      <c r="J15" s="2">
        <v>46168</v>
      </c>
      <c r="K15" t="s">
        <v>139</v>
      </c>
      <c r="L15" t="s">
        <v>140</v>
      </c>
      <c r="M15" t="s">
        <v>43</v>
      </c>
      <c r="N15" s="3">
        <v>52106590</v>
      </c>
      <c r="O15" s="3">
        <v>52106590</v>
      </c>
      <c r="P15" t="s">
        <v>141</v>
      </c>
      <c r="Q15" s="3">
        <v>19471221</v>
      </c>
      <c r="R15" t="s">
        <v>142</v>
      </c>
      <c r="S15" t="s">
        <v>57</v>
      </c>
      <c r="T15" s="3">
        <v>3195143908</v>
      </c>
      <c r="U15" t="s">
        <v>143</v>
      </c>
      <c r="V15" s="5" t="s">
        <v>48</v>
      </c>
      <c r="W15" s="3">
        <v>3</v>
      </c>
      <c r="X15" s="3">
        <v>3</v>
      </c>
      <c r="Y15" s="3">
        <v>3</v>
      </c>
      <c r="Z15" s="3">
        <v>3</v>
      </c>
      <c r="AA15" s="3">
        <v>3</v>
      </c>
      <c r="AB15" s="3">
        <v>4</v>
      </c>
      <c r="AC15" s="3">
        <v>3</v>
      </c>
      <c r="AD15" s="3">
        <v>3</v>
      </c>
      <c r="AE15" s="3">
        <v>3</v>
      </c>
      <c r="AF15" s="3">
        <v>3</v>
      </c>
      <c r="AG15" s="3">
        <v>3</v>
      </c>
      <c r="AH15" s="3">
        <v>3</v>
      </c>
      <c r="AI15" t="s">
        <v>94</v>
      </c>
      <c r="AJ15" t="s">
        <v>144</v>
      </c>
      <c r="AK15" t="s">
        <v>110</v>
      </c>
    </row>
    <row r="16" spans="1:37">
      <c r="A16">
        <v>4092</v>
      </c>
      <c r="B16" s="1">
        <v>46168.3820486111</v>
      </c>
      <c r="C16" s="1">
        <v>46168.385011574101</v>
      </c>
      <c r="D16" t="s">
        <v>37</v>
      </c>
      <c r="F16" s="1"/>
      <c r="G16" t="s">
        <v>38</v>
      </c>
      <c r="H16" t="s">
        <v>39</v>
      </c>
      <c r="I16" t="s">
        <v>52</v>
      </c>
      <c r="J16" s="2">
        <v>46168</v>
      </c>
      <c r="K16" t="s">
        <v>145</v>
      </c>
      <c r="L16" t="s">
        <v>146</v>
      </c>
      <c r="M16" t="s">
        <v>43</v>
      </c>
      <c r="N16" s="3">
        <v>52544733</v>
      </c>
      <c r="O16" s="3">
        <v>52544733</v>
      </c>
      <c r="P16" t="s">
        <v>147</v>
      </c>
      <c r="Q16" s="3">
        <v>516254556</v>
      </c>
      <c r="R16" t="s">
        <v>148</v>
      </c>
      <c r="S16" t="s">
        <v>57</v>
      </c>
      <c r="T16" s="3">
        <v>3506885169</v>
      </c>
      <c r="U16" t="s">
        <v>149</v>
      </c>
      <c r="V16" s="5" t="s">
        <v>48</v>
      </c>
      <c r="W16" s="3">
        <v>4</v>
      </c>
      <c r="X16" s="3">
        <v>4</v>
      </c>
      <c r="Y16" s="3">
        <v>4</v>
      </c>
      <c r="Z16" s="3">
        <v>4</v>
      </c>
      <c r="AA16" s="3">
        <v>4</v>
      </c>
      <c r="AB16" s="3">
        <v>4</v>
      </c>
      <c r="AC16" s="3">
        <v>4</v>
      </c>
      <c r="AD16" s="3">
        <v>4</v>
      </c>
      <c r="AE16" s="3">
        <v>4</v>
      </c>
      <c r="AF16" s="3">
        <v>4</v>
      </c>
      <c r="AG16" s="3">
        <v>4</v>
      </c>
      <c r="AH16" s="3">
        <v>4</v>
      </c>
      <c r="AI16" t="s">
        <v>75</v>
      </c>
      <c r="AJ16" t="s">
        <v>60</v>
      </c>
      <c r="AK16" t="s">
        <v>94</v>
      </c>
    </row>
    <row r="17" spans="1:37">
      <c r="A17">
        <v>4093</v>
      </c>
      <c r="B17" s="1">
        <v>46168.381805555597</v>
      </c>
      <c r="C17" s="1">
        <v>46168.3851967593</v>
      </c>
      <c r="D17" t="s">
        <v>37</v>
      </c>
      <c r="F17" s="1"/>
      <c r="G17" t="s">
        <v>38</v>
      </c>
      <c r="H17" t="s">
        <v>39</v>
      </c>
      <c r="I17" t="s">
        <v>96</v>
      </c>
      <c r="J17" s="2">
        <v>46168</v>
      </c>
      <c r="K17" t="s">
        <v>150</v>
      </c>
      <c r="L17" t="s">
        <v>151</v>
      </c>
      <c r="M17" t="s">
        <v>43</v>
      </c>
      <c r="N17" s="3">
        <v>1113638603</v>
      </c>
      <c r="O17" s="3">
        <v>1113638603</v>
      </c>
      <c r="P17" t="s">
        <v>152</v>
      </c>
      <c r="Q17" s="3">
        <v>900156264</v>
      </c>
      <c r="R17" t="s">
        <v>153</v>
      </c>
      <c r="S17" t="s">
        <v>154</v>
      </c>
      <c r="T17" s="3">
        <v>3105904181</v>
      </c>
      <c r="U17" t="s">
        <v>155</v>
      </c>
      <c r="V17" s="5" t="s">
        <v>48</v>
      </c>
      <c r="W17" s="3">
        <v>4</v>
      </c>
      <c r="X17" s="3">
        <v>4</v>
      </c>
      <c r="Y17" s="3">
        <v>4</v>
      </c>
      <c r="Z17" s="3">
        <v>4</v>
      </c>
      <c r="AA17" s="3">
        <v>4</v>
      </c>
      <c r="AB17" s="3">
        <v>4</v>
      </c>
      <c r="AC17" s="3">
        <v>4</v>
      </c>
      <c r="AD17" s="3">
        <v>4</v>
      </c>
      <c r="AE17" s="3">
        <v>4</v>
      </c>
      <c r="AF17" s="3">
        <v>4</v>
      </c>
      <c r="AG17" s="3">
        <v>4</v>
      </c>
      <c r="AH17" s="3">
        <v>4</v>
      </c>
      <c r="AI17" t="s">
        <v>94</v>
      </c>
      <c r="AJ17" t="s">
        <v>117</v>
      </c>
      <c r="AK17" t="s">
        <v>94</v>
      </c>
    </row>
    <row r="18" spans="1:37">
      <c r="A18">
        <v>4094</v>
      </c>
      <c r="B18" s="1">
        <v>46168.382083333301</v>
      </c>
      <c r="C18" s="1">
        <v>46168.385254629597</v>
      </c>
      <c r="D18" t="s">
        <v>37</v>
      </c>
      <c r="F18" s="1"/>
      <c r="G18" t="s">
        <v>38</v>
      </c>
      <c r="H18" t="s">
        <v>39</v>
      </c>
      <c r="I18" t="s">
        <v>52</v>
      </c>
      <c r="J18" s="2">
        <v>46168</v>
      </c>
      <c r="K18" t="s">
        <v>156</v>
      </c>
      <c r="L18" t="s">
        <v>157</v>
      </c>
      <c r="M18" t="s">
        <v>43</v>
      </c>
      <c r="N18" s="3">
        <v>79377816</v>
      </c>
      <c r="O18" s="3">
        <v>79377816</v>
      </c>
      <c r="P18" t="s">
        <v>158</v>
      </c>
      <c r="Q18" s="3">
        <v>79377816</v>
      </c>
      <c r="R18" t="s">
        <v>159</v>
      </c>
      <c r="S18" t="s">
        <v>57</v>
      </c>
      <c r="T18" s="3">
        <v>3142967522</v>
      </c>
      <c r="U18" t="s">
        <v>160</v>
      </c>
      <c r="V18" s="5" t="s">
        <v>48</v>
      </c>
      <c r="W18" s="3">
        <v>4</v>
      </c>
      <c r="X18" s="3">
        <v>4</v>
      </c>
      <c r="Y18" s="3">
        <v>4</v>
      </c>
      <c r="Z18" s="3">
        <v>4</v>
      </c>
      <c r="AA18" s="3">
        <v>4</v>
      </c>
      <c r="AB18" s="3">
        <v>4</v>
      </c>
      <c r="AC18" s="3">
        <v>4</v>
      </c>
      <c r="AD18" s="3">
        <v>4</v>
      </c>
      <c r="AE18" s="3">
        <v>4</v>
      </c>
      <c r="AF18" s="3">
        <v>4</v>
      </c>
      <c r="AG18" s="3">
        <v>4</v>
      </c>
      <c r="AH18" s="3">
        <v>4</v>
      </c>
      <c r="AI18" t="s">
        <v>161</v>
      </c>
      <c r="AJ18" t="s">
        <v>162</v>
      </c>
      <c r="AK18" t="s">
        <v>161</v>
      </c>
    </row>
    <row r="19" spans="1:37">
      <c r="A19">
        <v>4095</v>
      </c>
      <c r="B19" s="1">
        <v>46168.382083333301</v>
      </c>
      <c r="C19" s="1">
        <v>46168.385266203702</v>
      </c>
      <c r="D19" t="s">
        <v>37</v>
      </c>
      <c r="F19" s="1"/>
      <c r="G19" t="s">
        <v>38</v>
      </c>
      <c r="H19" t="s">
        <v>39</v>
      </c>
      <c r="I19" t="s">
        <v>163</v>
      </c>
      <c r="J19" s="2">
        <v>46168</v>
      </c>
      <c r="K19" t="s">
        <v>164</v>
      </c>
      <c r="L19" t="s">
        <v>165</v>
      </c>
      <c r="M19" t="s">
        <v>43</v>
      </c>
      <c r="N19" s="3">
        <v>52055191</v>
      </c>
      <c r="O19" s="3">
        <v>52055191</v>
      </c>
      <c r="P19" t="s">
        <v>166</v>
      </c>
      <c r="Q19" s="3">
        <v>860034811</v>
      </c>
      <c r="R19" t="s">
        <v>167</v>
      </c>
      <c r="S19" t="s">
        <v>57</v>
      </c>
      <c r="T19" s="3">
        <v>3103345914</v>
      </c>
      <c r="U19" t="s">
        <v>168</v>
      </c>
      <c r="V19" s="5" t="s">
        <v>48</v>
      </c>
      <c r="W19" s="3">
        <v>4</v>
      </c>
      <c r="X19" s="3">
        <v>4</v>
      </c>
      <c r="Y19" s="3">
        <v>4</v>
      </c>
      <c r="Z19" s="3">
        <v>4</v>
      </c>
      <c r="AA19" s="3">
        <v>4</v>
      </c>
      <c r="AB19" s="3">
        <v>4</v>
      </c>
      <c r="AC19" s="3">
        <v>4</v>
      </c>
      <c r="AD19" s="3">
        <v>3</v>
      </c>
      <c r="AE19" s="3">
        <v>3</v>
      </c>
      <c r="AF19" s="3">
        <v>3</v>
      </c>
      <c r="AG19" s="3">
        <v>3</v>
      </c>
      <c r="AH19" s="3">
        <v>3</v>
      </c>
      <c r="AI19" t="s">
        <v>81</v>
      </c>
      <c r="AJ19" t="s">
        <v>169</v>
      </c>
      <c r="AK19" t="s">
        <v>81</v>
      </c>
    </row>
    <row r="20" spans="1:37">
      <c r="A20">
        <v>4096</v>
      </c>
      <c r="B20" s="1">
        <v>46168.381932870398</v>
      </c>
      <c r="C20" s="1">
        <v>46168.385370370401</v>
      </c>
      <c r="D20" t="s">
        <v>37</v>
      </c>
      <c r="F20" s="1"/>
      <c r="G20" t="s">
        <v>38</v>
      </c>
      <c r="H20" t="s">
        <v>39</v>
      </c>
      <c r="I20" t="s">
        <v>40</v>
      </c>
      <c r="J20" s="2">
        <v>46168</v>
      </c>
      <c r="K20" t="s">
        <v>170</v>
      </c>
      <c r="L20" t="s">
        <v>171</v>
      </c>
      <c r="M20" t="s">
        <v>43</v>
      </c>
      <c r="N20" s="3">
        <v>10189119</v>
      </c>
      <c r="O20" s="3">
        <v>10189119</v>
      </c>
      <c r="P20" t="s">
        <v>172</v>
      </c>
      <c r="Q20" s="3">
        <v>830088051</v>
      </c>
      <c r="R20" t="s">
        <v>173</v>
      </c>
      <c r="S20" t="s">
        <v>57</v>
      </c>
      <c r="T20" s="3">
        <v>3012638598</v>
      </c>
      <c r="U20" t="s">
        <v>174</v>
      </c>
      <c r="V20" s="5" t="s">
        <v>48</v>
      </c>
      <c r="W20" s="3">
        <v>4</v>
      </c>
      <c r="X20" s="3">
        <v>4</v>
      </c>
      <c r="Y20" s="3">
        <v>4</v>
      </c>
      <c r="Z20" s="3">
        <v>4</v>
      </c>
      <c r="AA20" s="3">
        <v>4</v>
      </c>
      <c r="AB20" s="3">
        <v>4</v>
      </c>
      <c r="AC20" s="3">
        <v>4</v>
      </c>
      <c r="AD20" s="3">
        <v>4</v>
      </c>
      <c r="AE20" s="3">
        <v>4</v>
      </c>
      <c r="AF20" s="3">
        <v>4</v>
      </c>
      <c r="AG20" s="3">
        <v>4</v>
      </c>
      <c r="AH20" s="3">
        <v>4</v>
      </c>
      <c r="AI20" t="s">
        <v>175</v>
      </c>
      <c r="AJ20" t="s">
        <v>176</v>
      </c>
      <c r="AK20" t="s">
        <v>177</v>
      </c>
    </row>
    <row r="21" spans="1:37">
      <c r="A21">
        <v>4097</v>
      </c>
      <c r="B21" s="1">
        <v>46168.381863425901</v>
      </c>
      <c r="C21" s="1">
        <v>46168.385451388902</v>
      </c>
      <c r="D21" t="s">
        <v>37</v>
      </c>
      <c r="F21" s="1"/>
      <c r="G21" t="s">
        <v>38</v>
      </c>
      <c r="H21" t="s">
        <v>39</v>
      </c>
      <c r="I21" t="s">
        <v>52</v>
      </c>
      <c r="J21" s="2">
        <v>46168</v>
      </c>
      <c r="K21" t="s">
        <v>178</v>
      </c>
      <c r="L21" t="s">
        <v>179</v>
      </c>
      <c r="M21" t="s">
        <v>43</v>
      </c>
      <c r="N21" s="3">
        <v>1014204339</v>
      </c>
      <c r="O21" s="3">
        <v>1014204339</v>
      </c>
      <c r="P21" t="s">
        <v>180</v>
      </c>
      <c r="Q21" s="3">
        <v>19370403</v>
      </c>
      <c r="R21" t="s">
        <v>181</v>
      </c>
      <c r="S21" t="s">
        <v>57</v>
      </c>
      <c r="T21" s="3">
        <v>3153648666</v>
      </c>
      <c r="U21" t="s">
        <v>182</v>
      </c>
      <c r="V21" s="5" t="s">
        <v>48</v>
      </c>
      <c r="W21" s="3">
        <v>4</v>
      </c>
      <c r="X21" s="3">
        <v>4</v>
      </c>
      <c r="Y21" s="3">
        <v>4</v>
      </c>
      <c r="Z21" s="3">
        <v>3</v>
      </c>
      <c r="AA21" s="3">
        <v>2</v>
      </c>
      <c r="AB21" s="3">
        <v>4</v>
      </c>
      <c r="AC21" s="3">
        <v>4</v>
      </c>
      <c r="AD21" s="3">
        <v>2</v>
      </c>
      <c r="AE21" s="3">
        <v>3</v>
      </c>
      <c r="AF21" s="3">
        <v>3</v>
      </c>
      <c r="AG21" s="3">
        <v>4</v>
      </c>
      <c r="AH21" s="3">
        <v>4</v>
      </c>
      <c r="AI21" t="s">
        <v>183</v>
      </c>
      <c r="AJ21" t="s">
        <v>88</v>
      </c>
      <c r="AK21" t="s">
        <v>75</v>
      </c>
    </row>
    <row r="22" spans="1:37">
      <c r="A22">
        <v>4098</v>
      </c>
      <c r="B22" s="1">
        <v>46168.381898148102</v>
      </c>
      <c r="C22" s="1">
        <v>46168.385474536997</v>
      </c>
      <c r="D22" t="s">
        <v>37</v>
      </c>
      <c r="F22" s="1"/>
      <c r="G22" t="s">
        <v>38</v>
      </c>
      <c r="H22" t="s">
        <v>39</v>
      </c>
      <c r="I22" t="s">
        <v>52</v>
      </c>
      <c r="J22" s="2">
        <v>46168</v>
      </c>
      <c r="K22" t="s">
        <v>184</v>
      </c>
      <c r="L22" t="s">
        <v>185</v>
      </c>
      <c r="M22" t="s">
        <v>43</v>
      </c>
      <c r="N22" s="3">
        <v>79232381</v>
      </c>
      <c r="O22" s="3">
        <v>79232381</v>
      </c>
      <c r="P22" t="s">
        <v>186</v>
      </c>
      <c r="Q22" s="3">
        <v>79232381</v>
      </c>
      <c r="R22" t="s">
        <v>187</v>
      </c>
      <c r="S22" t="s">
        <v>57</v>
      </c>
      <c r="T22" s="3">
        <v>3176820138</v>
      </c>
      <c r="U22" t="s">
        <v>188</v>
      </c>
      <c r="V22" s="5" t="s">
        <v>48</v>
      </c>
      <c r="W22" s="3">
        <v>4</v>
      </c>
      <c r="X22" s="3">
        <v>4</v>
      </c>
      <c r="Y22" s="3">
        <v>4</v>
      </c>
      <c r="Z22" s="3">
        <v>4</v>
      </c>
      <c r="AA22" s="3">
        <v>4</v>
      </c>
      <c r="AB22" s="3">
        <v>4</v>
      </c>
      <c r="AC22" s="3">
        <v>4</v>
      </c>
      <c r="AD22" s="3">
        <v>4</v>
      </c>
      <c r="AE22" s="3">
        <v>4</v>
      </c>
      <c r="AF22" s="3">
        <v>4</v>
      </c>
      <c r="AG22" s="3">
        <v>4</v>
      </c>
      <c r="AH22" s="3">
        <v>4</v>
      </c>
      <c r="AI22" t="s">
        <v>189</v>
      </c>
      <c r="AJ22" t="s">
        <v>176</v>
      </c>
      <c r="AK22" t="s">
        <v>94</v>
      </c>
    </row>
    <row r="23" spans="1:37">
      <c r="A23">
        <v>4099</v>
      </c>
      <c r="B23" s="1">
        <v>46168.382060185198</v>
      </c>
      <c r="C23" s="1">
        <v>46168.385578703703</v>
      </c>
      <c r="D23" t="s">
        <v>37</v>
      </c>
      <c r="F23" s="1"/>
      <c r="G23" t="s">
        <v>38</v>
      </c>
      <c r="H23" t="s">
        <v>39</v>
      </c>
      <c r="I23" t="s">
        <v>163</v>
      </c>
      <c r="J23" s="2">
        <v>46168</v>
      </c>
      <c r="K23" t="s">
        <v>190</v>
      </c>
      <c r="L23" t="s">
        <v>191</v>
      </c>
      <c r="M23" t="s">
        <v>43</v>
      </c>
      <c r="N23" s="3">
        <v>1027523026</v>
      </c>
      <c r="O23" s="3">
        <v>1027523026</v>
      </c>
      <c r="P23" t="s">
        <v>192</v>
      </c>
      <c r="Q23" s="3">
        <v>860034817</v>
      </c>
      <c r="R23" t="s">
        <v>193</v>
      </c>
      <c r="S23" t="s">
        <v>57</v>
      </c>
      <c r="T23" s="3">
        <v>3214994256</v>
      </c>
      <c r="U23" t="s">
        <v>194</v>
      </c>
      <c r="V23" s="5" t="s">
        <v>48</v>
      </c>
      <c r="W23" s="3">
        <v>4</v>
      </c>
      <c r="X23" s="3">
        <v>4</v>
      </c>
      <c r="Y23" s="3">
        <v>3</v>
      </c>
      <c r="Z23" s="3">
        <v>4</v>
      </c>
      <c r="AA23" s="3">
        <v>4</v>
      </c>
      <c r="AB23" s="3">
        <v>3</v>
      </c>
      <c r="AC23" s="3">
        <v>4</v>
      </c>
      <c r="AD23" s="3">
        <v>3</v>
      </c>
      <c r="AE23" s="3">
        <v>4</v>
      </c>
      <c r="AF23" s="3">
        <v>4</v>
      </c>
      <c r="AG23" s="3">
        <v>4</v>
      </c>
      <c r="AH23" s="3">
        <v>3</v>
      </c>
      <c r="AI23" t="s">
        <v>195</v>
      </c>
      <c r="AJ23" t="s">
        <v>138</v>
      </c>
      <c r="AK23" t="s">
        <v>196</v>
      </c>
    </row>
    <row r="24" spans="1:37">
      <c r="A24">
        <v>4100</v>
      </c>
      <c r="B24" s="1">
        <v>46168.382245370398</v>
      </c>
      <c r="C24" s="1">
        <v>46168.385578703703</v>
      </c>
      <c r="D24" t="s">
        <v>37</v>
      </c>
      <c r="F24" s="1"/>
      <c r="G24" t="s">
        <v>38</v>
      </c>
      <c r="H24" t="s">
        <v>39</v>
      </c>
      <c r="I24" t="s">
        <v>40</v>
      </c>
      <c r="J24" s="2">
        <v>46168</v>
      </c>
      <c r="K24" t="s">
        <v>197</v>
      </c>
      <c r="L24" t="s">
        <v>198</v>
      </c>
      <c r="M24" t="s">
        <v>43</v>
      </c>
      <c r="N24" s="3">
        <v>39798048</v>
      </c>
      <c r="O24" s="3">
        <v>39798048</v>
      </c>
      <c r="P24" t="s">
        <v>199</v>
      </c>
      <c r="Q24" s="3">
        <v>900807443</v>
      </c>
      <c r="R24" t="s">
        <v>200</v>
      </c>
      <c r="S24" t="s">
        <v>57</v>
      </c>
      <c r="T24" s="3">
        <v>3213157379</v>
      </c>
      <c r="U24" t="s">
        <v>201</v>
      </c>
      <c r="V24" s="5" t="s">
        <v>48</v>
      </c>
      <c r="W24" s="3">
        <v>3</v>
      </c>
      <c r="X24" s="3">
        <v>4</v>
      </c>
      <c r="Y24" s="3">
        <v>4</v>
      </c>
      <c r="Z24" s="3">
        <v>4</v>
      </c>
      <c r="AA24" s="3">
        <v>3</v>
      </c>
      <c r="AB24" s="3">
        <v>4</v>
      </c>
      <c r="AC24" s="3">
        <v>4</v>
      </c>
      <c r="AD24" s="3">
        <v>3</v>
      </c>
      <c r="AE24" s="3">
        <v>4</v>
      </c>
      <c r="AF24" s="3">
        <v>4</v>
      </c>
      <c r="AG24" s="3">
        <v>4</v>
      </c>
      <c r="AH24" s="3">
        <v>4</v>
      </c>
      <c r="AI24" t="s">
        <v>202</v>
      </c>
      <c r="AJ24" t="s">
        <v>88</v>
      </c>
      <c r="AK24" t="s">
        <v>202</v>
      </c>
    </row>
    <row r="25" spans="1:37">
      <c r="A25">
        <v>4101</v>
      </c>
      <c r="B25" s="1">
        <v>46168.382071759297</v>
      </c>
      <c r="C25" s="1">
        <v>46168.385775463001</v>
      </c>
      <c r="D25" t="s">
        <v>37</v>
      </c>
      <c r="F25" s="1"/>
      <c r="G25" t="s">
        <v>38</v>
      </c>
      <c r="H25" t="s">
        <v>39</v>
      </c>
      <c r="I25" t="s">
        <v>96</v>
      </c>
      <c r="J25" s="2">
        <v>46168</v>
      </c>
      <c r="K25" t="s">
        <v>203</v>
      </c>
      <c r="L25" t="s">
        <v>204</v>
      </c>
      <c r="M25" t="s">
        <v>43</v>
      </c>
      <c r="N25" s="3">
        <v>52308636</v>
      </c>
      <c r="O25" s="3">
        <v>52308636</v>
      </c>
      <c r="P25" t="s">
        <v>205</v>
      </c>
      <c r="Q25" s="3">
        <v>52308636</v>
      </c>
      <c r="R25" t="s">
        <v>86</v>
      </c>
      <c r="S25" t="s">
        <v>57</v>
      </c>
      <c r="T25" s="3">
        <v>3142693491</v>
      </c>
      <c r="U25" t="s">
        <v>206</v>
      </c>
      <c r="V25" s="5" t="s">
        <v>48</v>
      </c>
      <c r="W25" s="3">
        <v>3</v>
      </c>
      <c r="X25" s="3">
        <v>4</v>
      </c>
      <c r="Y25" s="3">
        <v>3</v>
      </c>
      <c r="Z25" s="3">
        <v>4</v>
      </c>
      <c r="AA25" s="3">
        <v>3</v>
      </c>
      <c r="AB25" s="3">
        <v>3</v>
      </c>
      <c r="AC25" s="3">
        <v>3</v>
      </c>
      <c r="AD25" s="3">
        <v>3</v>
      </c>
      <c r="AE25" s="3">
        <v>3</v>
      </c>
      <c r="AF25" s="3">
        <v>3</v>
      </c>
      <c r="AG25" s="3">
        <v>3</v>
      </c>
      <c r="AH25" s="3">
        <v>3</v>
      </c>
      <c r="AI25" t="s">
        <v>94</v>
      </c>
      <c r="AJ25" t="s">
        <v>207</v>
      </c>
      <c r="AK25" t="s">
        <v>94</v>
      </c>
    </row>
    <row r="26" spans="1:37">
      <c r="A26">
        <v>4102</v>
      </c>
      <c r="B26" s="1">
        <v>46168.382106481498</v>
      </c>
      <c r="C26" s="1">
        <v>46168.385821759301</v>
      </c>
      <c r="D26" t="s">
        <v>37</v>
      </c>
      <c r="F26" s="1"/>
      <c r="G26" t="s">
        <v>38</v>
      </c>
      <c r="H26" t="s">
        <v>39</v>
      </c>
      <c r="I26" t="s">
        <v>52</v>
      </c>
      <c r="J26" s="2">
        <v>46168</v>
      </c>
      <c r="K26" t="s">
        <v>208</v>
      </c>
      <c r="L26" t="s">
        <v>209</v>
      </c>
      <c r="M26" t="s">
        <v>43</v>
      </c>
      <c r="N26" s="3">
        <v>79643368</v>
      </c>
      <c r="O26" s="3">
        <v>79643368</v>
      </c>
      <c r="P26" t="s">
        <v>210</v>
      </c>
      <c r="Q26" s="3">
        <v>79643368</v>
      </c>
      <c r="R26" t="s">
        <v>211</v>
      </c>
      <c r="S26" t="s">
        <v>57</v>
      </c>
      <c r="T26">
        <v>3002980348</v>
      </c>
      <c r="U26" t="s">
        <v>212</v>
      </c>
      <c r="V26" s="5" t="s">
        <v>48</v>
      </c>
      <c r="W26" s="3">
        <v>4</v>
      </c>
      <c r="X26" s="3">
        <v>4</v>
      </c>
      <c r="Y26" s="3">
        <v>4</v>
      </c>
      <c r="Z26" s="3">
        <v>4</v>
      </c>
      <c r="AA26" s="3">
        <v>4</v>
      </c>
      <c r="AB26" s="3">
        <v>4</v>
      </c>
      <c r="AC26" s="3">
        <v>4</v>
      </c>
      <c r="AD26" s="3">
        <v>4</v>
      </c>
      <c r="AE26" s="3">
        <v>4</v>
      </c>
      <c r="AF26" s="3">
        <v>4</v>
      </c>
      <c r="AG26" s="3">
        <v>4</v>
      </c>
      <c r="AH26" s="3">
        <v>4</v>
      </c>
      <c r="AI26" t="s">
        <v>213</v>
      </c>
      <c r="AJ26" t="s">
        <v>162</v>
      </c>
      <c r="AK26" t="s">
        <v>214</v>
      </c>
    </row>
    <row r="27" spans="1:37">
      <c r="A27">
        <v>4103</v>
      </c>
      <c r="B27" s="1">
        <v>46168.382337962998</v>
      </c>
      <c r="C27" s="1">
        <v>46168.385949074102</v>
      </c>
      <c r="D27" t="s">
        <v>37</v>
      </c>
      <c r="F27" s="1"/>
      <c r="G27" t="s">
        <v>38</v>
      </c>
      <c r="H27" t="s">
        <v>39</v>
      </c>
      <c r="I27" t="s">
        <v>52</v>
      </c>
      <c r="J27" s="2">
        <v>46168</v>
      </c>
      <c r="K27" t="s">
        <v>215</v>
      </c>
      <c r="L27" t="s">
        <v>216</v>
      </c>
      <c r="M27" t="s">
        <v>43</v>
      </c>
      <c r="N27" s="3">
        <v>35414402</v>
      </c>
      <c r="O27" s="3">
        <v>35414402</v>
      </c>
      <c r="P27" t="s">
        <v>217</v>
      </c>
      <c r="Q27" s="3">
        <v>354144023</v>
      </c>
      <c r="R27" t="s">
        <v>218</v>
      </c>
      <c r="S27" t="s">
        <v>219</v>
      </c>
      <c r="T27" s="3">
        <v>3105660468</v>
      </c>
      <c r="U27" t="s">
        <v>220</v>
      </c>
      <c r="V27" s="5" t="s">
        <v>48</v>
      </c>
      <c r="W27" s="3">
        <v>4</v>
      </c>
      <c r="X27" s="3">
        <v>4</v>
      </c>
      <c r="Y27" s="3">
        <v>4</v>
      </c>
      <c r="Z27" s="3">
        <v>4</v>
      </c>
      <c r="AA27" s="3">
        <v>4</v>
      </c>
      <c r="AB27" s="3">
        <v>4</v>
      </c>
      <c r="AC27" s="3">
        <v>4</v>
      </c>
      <c r="AD27" s="3">
        <v>4</v>
      </c>
      <c r="AE27" s="3">
        <v>4</v>
      </c>
      <c r="AF27" s="3">
        <v>4</v>
      </c>
      <c r="AG27" s="3">
        <v>4</v>
      </c>
      <c r="AH27" s="3">
        <v>4</v>
      </c>
      <c r="AI27" t="s">
        <v>221</v>
      </c>
      <c r="AJ27" t="s">
        <v>222</v>
      </c>
      <c r="AK27" t="s">
        <v>223</v>
      </c>
    </row>
    <row r="28" spans="1:37">
      <c r="A28">
        <v>4104</v>
      </c>
      <c r="B28" s="1">
        <v>46168.381840277798</v>
      </c>
      <c r="C28" s="1">
        <v>46168.385972222197</v>
      </c>
      <c r="D28" t="s">
        <v>37</v>
      </c>
      <c r="F28" s="1"/>
      <c r="G28" t="s">
        <v>38</v>
      </c>
      <c r="H28" t="s">
        <v>39</v>
      </c>
      <c r="I28" t="s">
        <v>52</v>
      </c>
      <c r="J28" s="2">
        <v>46168</v>
      </c>
      <c r="K28" t="s">
        <v>224</v>
      </c>
      <c r="L28" t="s">
        <v>225</v>
      </c>
      <c r="M28" t="s">
        <v>43</v>
      </c>
      <c r="N28" s="3">
        <v>43871158</v>
      </c>
      <c r="O28" s="3">
        <v>43871158</v>
      </c>
      <c r="P28" t="s">
        <v>226</v>
      </c>
      <c r="Q28" s="3">
        <v>43871158</v>
      </c>
      <c r="R28" t="s">
        <v>227</v>
      </c>
      <c r="S28" t="s">
        <v>115</v>
      </c>
      <c r="T28" s="3">
        <v>3153788718</v>
      </c>
      <c r="U28" t="s">
        <v>228</v>
      </c>
      <c r="V28" s="5" t="s">
        <v>48</v>
      </c>
      <c r="W28" s="3">
        <v>4</v>
      </c>
      <c r="X28" s="3">
        <v>4</v>
      </c>
      <c r="Y28" s="3">
        <v>4</v>
      </c>
      <c r="Z28" s="3">
        <v>4</v>
      </c>
      <c r="AA28" s="3">
        <v>4</v>
      </c>
      <c r="AB28" s="3">
        <v>4</v>
      </c>
      <c r="AC28" s="3">
        <v>4</v>
      </c>
      <c r="AD28" s="3">
        <v>4</v>
      </c>
      <c r="AE28" s="3">
        <v>4</v>
      </c>
      <c r="AF28" s="3">
        <v>4</v>
      </c>
      <c r="AG28" s="3">
        <v>4</v>
      </c>
      <c r="AH28" s="3">
        <v>4</v>
      </c>
      <c r="AI28" t="s">
        <v>229</v>
      </c>
      <c r="AJ28" t="s">
        <v>67</v>
      </c>
      <c r="AK28" t="s">
        <v>81</v>
      </c>
    </row>
    <row r="29" spans="1:37">
      <c r="A29">
        <v>4105</v>
      </c>
      <c r="B29" s="1">
        <v>46168.383020833302</v>
      </c>
      <c r="C29" s="1">
        <v>46168.386111111096</v>
      </c>
      <c r="D29" t="s">
        <v>37</v>
      </c>
      <c r="F29" s="1"/>
      <c r="G29" t="s">
        <v>38</v>
      </c>
      <c r="H29" t="s">
        <v>39</v>
      </c>
      <c r="I29" t="s">
        <v>52</v>
      </c>
      <c r="J29" s="2">
        <v>46168</v>
      </c>
      <c r="K29" t="s">
        <v>230</v>
      </c>
      <c r="L29" t="s">
        <v>231</v>
      </c>
      <c r="M29" t="s">
        <v>43</v>
      </c>
      <c r="N29" s="3">
        <v>40045272</v>
      </c>
      <c r="O29" s="3">
        <v>40045272</v>
      </c>
      <c r="P29" t="s">
        <v>232</v>
      </c>
      <c r="Q29" s="3">
        <v>40045272</v>
      </c>
      <c r="R29" t="s">
        <v>233</v>
      </c>
      <c r="S29" t="s">
        <v>234</v>
      </c>
      <c r="T29" s="3">
        <v>3002201270</v>
      </c>
      <c r="U29" t="s">
        <v>235</v>
      </c>
      <c r="V29" s="5" t="s">
        <v>48</v>
      </c>
      <c r="W29" s="3">
        <v>3</v>
      </c>
      <c r="X29" s="3">
        <v>3</v>
      </c>
      <c r="Y29" s="3">
        <v>3</v>
      </c>
      <c r="Z29" s="3">
        <v>3</v>
      </c>
      <c r="AA29" s="3">
        <v>3</v>
      </c>
      <c r="AB29" s="3">
        <v>3</v>
      </c>
      <c r="AC29" s="3">
        <v>3</v>
      </c>
      <c r="AD29" s="3">
        <v>3</v>
      </c>
      <c r="AE29" s="3">
        <v>3</v>
      </c>
      <c r="AF29" s="3">
        <v>3</v>
      </c>
      <c r="AG29" s="3">
        <v>3</v>
      </c>
      <c r="AH29" s="3">
        <v>3</v>
      </c>
      <c r="AI29" t="s">
        <v>75</v>
      </c>
      <c r="AJ29" t="s">
        <v>222</v>
      </c>
      <c r="AK29" t="s">
        <v>75</v>
      </c>
    </row>
    <row r="30" spans="1:37">
      <c r="A30">
        <v>4106</v>
      </c>
      <c r="B30" s="1">
        <v>46168.3819560185</v>
      </c>
      <c r="C30" s="1">
        <v>46168.386250000003</v>
      </c>
      <c r="D30" t="s">
        <v>37</v>
      </c>
      <c r="F30" s="1"/>
      <c r="G30" t="s">
        <v>38</v>
      </c>
      <c r="H30" t="s">
        <v>39</v>
      </c>
      <c r="I30" t="s">
        <v>52</v>
      </c>
      <c r="J30" s="2">
        <v>46168</v>
      </c>
      <c r="K30" t="s">
        <v>236</v>
      </c>
      <c r="L30" t="s">
        <v>237</v>
      </c>
      <c r="M30" t="s">
        <v>43</v>
      </c>
      <c r="N30" s="3">
        <v>52165519</v>
      </c>
      <c r="O30" s="3">
        <v>52165519</v>
      </c>
      <c r="P30" t="s">
        <v>238</v>
      </c>
      <c r="Q30" s="3">
        <v>52165519</v>
      </c>
      <c r="R30" t="s">
        <v>239</v>
      </c>
      <c r="S30" t="s">
        <v>57</v>
      </c>
      <c r="T30" s="3">
        <v>3214574506</v>
      </c>
      <c r="U30" t="s">
        <v>240</v>
      </c>
      <c r="V30" s="5" t="s">
        <v>48</v>
      </c>
      <c r="W30" s="3">
        <v>3</v>
      </c>
      <c r="X30" s="3">
        <v>3</v>
      </c>
      <c r="Y30" s="3">
        <v>3</v>
      </c>
      <c r="Z30" s="3">
        <v>3</v>
      </c>
      <c r="AA30" s="3">
        <v>3</v>
      </c>
      <c r="AB30" s="3">
        <v>3</v>
      </c>
      <c r="AC30" s="3">
        <v>3</v>
      </c>
      <c r="AD30" s="3">
        <v>2</v>
      </c>
      <c r="AE30" s="3">
        <v>3</v>
      </c>
      <c r="AF30" s="3">
        <v>3</v>
      </c>
      <c r="AG30" s="3">
        <v>2</v>
      </c>
      <c r="AH30" s="3">
        <v>1</v>
      </c>
      <c r="AI30" t="s">
        <v>241</v>
      </c>
      <c r="AJ30" t="s">
        <v>131</v>
      </c>
      <c r="AK30" t="s">
        <v>82</v>
      </c>
    </row>
    <row r="31" spans="1:37">
      <c r="A31">
        <v>4107</v>
      </c>
      <c r="B31" s="1">
        <v>46168.382222222201</v>
      </c>
      <c r="C31" s="1">
        <v>46168.386469907397</v>
      </c>
      <c r="D31" t="s">
        <v>37</v>
      </c>
      <c r="F31" s="1"/>
      <c r="G31" t="s">
        <v>38</v>
      </c>
      <c r="H31" t="s">
        <v>39</v>
      </c>
      <c r="I31" t="s">
        <v>52</v>
      </c>
      <c r="J31" s="2">
        <v>46168</v>
      </c>
      <c r="K31" t="s">
        <v>242</v>
      </c>
      <c r="L31" t="s">
        <v>243</v>
      </c>
      <c r="M31" t="s">
        <v>43</v>
      </c>
      <c r="N31" s="3">
        <v>79261443</v>
      </c>
      <c r="O31" s="3">
        <v>79261443</v>
      </c>
      <c r="P31" t="s">
        <v>244</v>
      </c>
      <c r="Q31" s="3">
        <v>79261443</v>
      </c>
      <c r="R31" t="s">
        <v>245</v>
      </c>
      <c r="S31" t="s">
        <v>57</v>
      </c>
      <c r="T31" s="3">
        <v>3153383521</v>
      </c>
      <c r="U31" t="s">
        <v>246</v>
      </c>
      <c r="V31" s="5" t="s">
        <v>48</v>
      </c>
      <c r="W31" s="3">
        <v>3</v>
      </c>
      <c r="X31" s="3">
        <v>3</v>
      </c>
      <c r="Y31" s="3">
        <v>3</v>
      </c>
      <c r="Z31" s="3">
        <v>3</v>
      </c>
      <c r="AA31" s="3">
        <v>3</v>
      </c>
      <c r="AB31" s="3">
        <v>3</v>
      </c>
      <c r="AC31" s="3">
        <v>3</v>
      </c>
      <c r="AD31" s="3">
        <v>3</v>
      </c>
      <c r="AE31" s="3">
        <v>3</v>
      </c>
      <c r="AF31" s="3">
        <v>3</v>
      </c>
      <c r="AG31" s="3">
        <v>2</v>
      </c>
      <c r="AH31" s="3">
        <v>4</v>
      </c>
      <c r="AI31" t="s">
        <v>94</v>
      </c>
      <c r="AJ31" t="s">
        <v>60</v>
      </c>
      <c r="AK31" t="s">
        <v>131</v>
      </c>
    </row>
    <row r="32" spans="1:37">
      <c r="A32">
        <v>4108</v>
      </c>
      <c r="B32" s="1">
        <v>46168.384108796301</v>
      </c>
      <c r="C32" s="1">
        <v>46168.386493055601</v>
      </c>
      <c r="D32" t="s">
        <v>37</v>
      </c>
      <c r="F32" s="1"/>
      <c r="G32" t="s">
        <v>38</v>
      </c>
      <c r="H32" t="s">
        <v>39</v>
      </c>
      <c r="I32" t="s">
        <v>40</v>
      </c>
      <c r="J32" s="2">
        <v>46168</v>
      </c>
      <c r="K32" t="s">
        <v>247</v>
      </c>
      <c r="L32" t="s">
        <v>248</v>
      </c>
      <c r="M32" t="s">
        <v>43</v>
      </c>
      <c r="N32" s="3">
        <v>52259634</v>
      </c>
      <c r="O32" s="3">
        <v>52259634</v>
      </c>
      <c r="P32" t="s">
        <v>249</v>
      </c>
      <c r="Q32" s="3">
        <v>830120157</v>
      </c>
      <c r="R32" t="s">
        <v>250</v>
      </c>
      <c r="S32" t="s">
        <v>57</v>
      </c>
      <c r="T32" s="3">
        <v>3223272622</v>
      </c>
      <c r="U32" t="s">
        <v>251</v>
      </c>
      <c r="V32" s="5" t="s">
        <v>48</v>
      </c>
      <c r="W32" s="3">
        <v>4</v>
      </c>
      <c r="X32" s="3">
        <v>4</v>
      </c>
      <c r="Y32" s="3">
        <v>4</v>
      </c>
      <c r="Z32" s="3">
        <v>4</v>
      </c>
      <c r="AA32" s="3">
        <v>4</v>
      </c>
      <c r="AB32" s="3">
        <v>4</v>
      </c>
      <c r="AC32" s="3">
        <v>4</v>
      </c>
      <c r="AD32" s="3">
        <v>4</v>
      </c>
      <c r="AE32" s="3">
        <v>4</v>
      </c>
      <c r="AF32" s="3">
        <v>4</v>
      </c>
      <c r="AG32" s="3">
        <v>4</v>
      </c>
      <c r="AH32" s="3">
        <v>4</v>
      </c>
      <c r="AI32" s="3" t="s">
        <v>59</v>
      </c>
      <c r="AJ32" t="s">
        <v>222</v>
      </c>
      <c r="AK32" t="s">
        <v>252</v>
      </c>
    </row>
    <row r="33" spans="1:37">
      <c r="A33">
        <v>4109</v>
      </c>
      <c r="B33" s="1">
        <v>46168.384560185201</v>
      </c>
      <c r="C33" s="1">
        <v>46168.386516203696</v>
      </c>
      <c r="D33" t="s">
        <v>37</v>
      </c>
      <c r="F33" s="1"/>
      <c r="G33" t="s">
        <v>38</v>
      </c>
      <c r="H33" t="s">
        <v>39</v>
      </c>
      <c r="I33" t="s">
        <v>40</v>
      </c>
      <c r="J33" s="2">
        <v>46168</v>
      </c>
      <c r="K33" t="s">
        <v>253</v>
      </c>
      <c r="L33" t="s">
        <v>254</v>
      </c>
      <c r="M33" t="s">
        <v>43</v>
      </c>
      <c r="N33" s="3">
        <v>1016002764</v>
      </c>
      <c r="O33" s="3">
        <v>1016002764</v>
      </c>
      <c r="P33" t="s">
        <v>255</v>
      </c>
      <c r="Q33" s="3">
        <v>860001449</v>
      </c>
      <c r="R33" t="s">
        <v>256</v>
      </c>
      <c r="S33" t="s">
        <v>57</v>
      </c>
      <c r="T33" s="3">
        <v>3103010215</v>
      </c>
      <c r="U33" t="s">
        <v>257</v>
      </c>
      <c r="V33" s="5" t="s">
        <v>48</v>
      </c>
      <c r="W33" s="3">
        <v>4</v>
      </c>
      <c r="X33" s="3">
        <v>4</v>
      </c>
      <c r="Y33" s="3">
        <v>4</v>
      </c>
      <c r="Z33" s="3">
        <v>4</v>
      </c>
      <c r="AA33" s="3">
        <v>4</v>
      </c>
      <c r="AB33" s="3">
        <v>4</v>
      </c>
      <c r="AC33" s="3">
        <v>4</v>
      </c>
      <c r="AD33" s="3">
        <v>4</v>
      </c>
      <c r="AE33" s="3">
        <v>4</v>
      </c>
      <c r="AF33" s="3">
        <v>4</v>
      </c>
      <c r="AG33" s="3">
        <v>4</v>
      </c>
      <c r="AH33" s="3">
        <v>4</v>
      </c>
      <c r="AI33" t="s">
        <v>94</v>
      </c>
      <c r="AJ33" t="s">
        <v>88</v>
      </c>
      <c r="AK33" t="s">
        <v>258</v>
      </c>
    </row>
    <row r="34" spans="1:37">
      <c r="A34">
        <v>4110</v>
      </c>
      <c r="B34" s="1">
        <v>46168.3832175926</v>
      </c>
      <c r="C34" s="1">
        <v>46168.386585648099</v>
      </c>
      <c r="D34" t="s">
        <v>37</v>
      </c>
      <c r="F34" s="1"/>
      <c r="G34" t="s">
        <v>38</v>
      </c>
      <c r="H34" t="s">
        <v>39</v>
      </c>
      <c r="I34" t="s">
        <v>52</v>
      </c>
      <c r="J34" s="2">
        <v>46168</v>
      </c>
      <c r="K34" t="s">
        <v>259</v>
      </c>
      <c r="L34" t="s">
        <v>260</v>
      </c>
      <c r="M34" t="s">
        <v>43</v>
      </c>
      <c r="N34" s="3">
        <v>52026281</v>
      </c>
      <c r="O34" s="3">
        <v>52026281</v>
      </c>
      <c r="P34" t="s">
        <v>261</v>
      </c>
      <c r="Q34" s="3">
        <v>52026281</v>
      </c>
      <c r="R34" t="s">
        <v>262</v>
      </c>
      <c r="S34" t="s">
        <v>57</v>
      </c>
      <c r="T34" s="3">
        <v>3106299720</v>
      </c>
      <c r="U34" t="s">
        <v>263</v>
      </c>
      <c r="V34" s="5" t="s">
        <v>48</v>
      </c>
      <c r="W34" s="3">
        <v>3</v>
      </c>
      <c r="X34" s="3">
        <v>4</v>
      </c>
      <c r="Y34" s="3">
        <v>3</v>
      </c>
      <c r="Z34" s="3">
        <v>3</v>
      </c>
      <c r="AA34" s="3">
        <v>3</v>
      </c>
      <c r="AB34" s="3">
        <v>3</v>
      </c>
      <c r="AC34" s="3">
        <v>3</v>
      </c>
      <c r="AD34" s="3">
        <v>2</v>
      </c>
      <c r="AE34" s="3">
        <v>3</v>
      </c>
      <c r="AF34" s="3">
        <v>2</v>
      </c>
      <c r="AG34" s="3">
        <v>3</v>
      </c>
      <c r="AH34" s="3">
        <v>3</v>
      </c>
      <c r="AI34" t="s">
        <v>264</v>
      </c>
      <c r="AJ34" t="s">
        <v>176</v>
      </c>
      <c r="AK34" t="s">
        <v>81</v>
      </c>
    </row>
    <row r="35" spans="1:37">
      <c r="A35">
        <v>4111</v>
      </c>
      <c r="B35" s="1">
        <v>46168.383101851803</v>
      </c>
      <c r="C35" s="1">
        <v>46168.386782407397</v>
      </c>
      <c r="D35" t="s">
        <v>37</v>
      </c>
      <c r="F35" s="1"/>
      <c r="G35" t="s">
        <v>38</v>
      </c>
      <c r="H35" t="s">
        <v>39</v>
      </c>
      <c r="I35" t="s">
        <v>52</v>
      </c>
      <c r="J35" s="2">
        <v>46168</v>
      </c>
      <c r="K35" t="s">
        <v>265</v>
      </c>
      <c r="L35" t="s">
        <v>266</v>
      </c>
      <c r="M35" t="s">
        <v>43</v>
      </c>
      <c r="N35" s="3">
        <v>51957664</v>
      </c>
      <c r="O35" s="3">
        <v>51957664</v>
      </c>
      <c r="P35" t="s">
        <v>267</v>
      </c>
      <c r="Q35" s="3">
        <v>51957664</v>
      </c>
      <c r="R35" t="s">
        <v>268</v>
      </c>
      <c r="S35" t="s">
        <v>57</v>
      </c>
      <c r="T35" s="3">
        <v>3003855828</v>
      </c>
      <c r="U35" t="s">
        <v>269</v>
      </c>
      <c r="V35" s="5" t="s">
        <v>48</v>
      </c>
      <c r="W35" s="3">
        <v>4</v>
      </c>
      <c r="X35" s="3">
        <v>4</v>
      </c>
      <c r="Y35" s="3">
        <v>4</v>
      </c>
      <c r="Z35" s="3">
        <v>4</v>
      </c>
      <c r="AA35" s="3">
        <v>4</v>
      </c>
      <c r="AB35" s="3">
        <v>4</v>
      </c>
      <c r="AC35" s="3">
        <v>4</v>
      </c>
      <c r="AD35" s="3">
        <v>3</v>
      </c>
      <c r="AE35" s="3">
        <v>3</v>
      </c>
      <c r="AF35" s="3">
        <v>4</v>
      </c>
      <c r="AG35" s="3">
        <v>4</v>
      </c>
      <c r="AH35" s="3">
        <v>4</v>
      </c>
      <c r="AI35" t="s">
        <v>270</v>
      </c>
      <c r="AJ35" t="s">
        <v>88</v>
      </c>
      <c r="AK35" t="s">
        <v>271</v>
      </c>
    </row>
    <row r="36" spans="1:37">
      <c r="A36">
        <v>4112</v>
      </c>
      <c r="B36" s="1">
        <v>46168.384629629603</v>
      </c>
      <c r="C36" s="1">
        <v>46168.387094907397</v>
      </c>
      <c r="D36" t="s">
        <v>37</v>
      </c>
      <c r="F36" s="1"/>
      <c r="G36" t="s">
        <v>38</v>
      </c>
      <c r="H36" t="s">
        <v>39</v>
      </c>
      <c r="I36" t="s">
        <v>96</v>
      </c>
      <c r="J36" s="2">
        <v>46168</v>
      </c>
      <c r="K36" t="s">
        <v>272</v>
      </c>
      <c r="L36" t="s">
        <v>273</v>
      </c>
      <c r="M36" t="s">
        <v>43</v>
      </c>
      <c r="N36" s="3">
        <v>52775200</v>
      </c>
      <c r="O36" s="3">
        <v>52775200</v>
      </c>
      <c r="P36" t="s">
        <v>274</v>
      </c>
      <c r="Q36" s="3">
        <v>901932819</v>
      </c>
      <c r="R36" t="s">
        <v>275</v>
      </c>
      <c r="S36" t="s">
        <v>276</v>
      </c>
      <c r="T36" s="3">
        <v>3222188277</v>
      </c>
      <c r="U36" t="s">
        <v>277</v>
      </c>
      <c r="V36" s="5" t="s">
        <v>48</v>
      </c>
      <c r="W36" s="3">
        <v>4</v>
      </c>
      <c r="X36" s="3">
        <v>4</v>
      </c>
      <c r="Y36" s="3">
        <v>4</v>
      </c>
      <c r="Z36" s="3">
        <v>4</v>
      </c>
      <c r="AA36" s="3">
        <v>4</v>
      </c>
      <c r="AB36" s="3">
        <v>4</v>
      </c>
      <c r="AC36" s="3">
        <v>4</v>
      </c>
      <c r="AD36" s="3">
        <v>4</v>
      </c>
      <c r="AE36" s="3">
        <v>4</v>
      </c>
      <c r="AF36" s="3">
        <v>4</v>
      </c>
      <c r="AG36" s="3">
        <v>4</v>
      </c>
      <c r="AH36" s="3">
        <v>4</v>
      </c>
      <c r="AI36" t="s">
        <v>278</v>
      </c>
      <c r="AJ36" t="s">
        <v>222</v>
      </c>
      <c r="AK36" t="s">
        <v>196</v>
      </c>
    </row>
    <row r="37" spans="1:37">
      <c r="A37">
        <v>4113</v>
      </c>
      <c r="B37" s="1">
        <v>46168.384664351797</v>
      </c>
      <c r="C37" s="1">
        <v>46168.387118055602</v>
      </c>
      <c r="D37" t="s">
        <v>37</v>
      </c>
      <c r="F37" s="1"/>
      <c r="G37" t="s">
        <v>38</v>
      </c>
      <c r="H37" t="s">
        <v>39</v>
      </c>
      <c r="I37" t="s">
        <v>40</v>
      </c>
      <c r="J37" s="2">
        <v>46168</v>
      </c>
      <c r="K37" t="s">
        <v>279</v>
      </c>
      <c r="L37" t="s">
        <v>280</v>
      </c>
      <c r="M37" t="s">
        <v>43</v>
      </c>
      <c r="N37" s="3">
        <v>94472575</v>
      </c>
      <c r="O37" s="3">
        <v>94472575</v>
      </c>
      <c r="P37" t="s">
        <v>281</v>
      </c>
      <c r="Q37" s="3">
        <v>890312380</v>
      </c>
      <c r="R37" t="s">
        <v>282</v>
      </c>
      <c r="S37" s="4" t="s">
        <v>283</v>
      </c>
      <c r="T37" s="3">
        <v>3154800026</v>
      </c>
      <c r="U37" t="s">
        <v>284</v>
      </c>
      <c r="V37" s="5" t="s">
        <v>48</v>
      </c>
      <c r="W37" s="3">
        <v>4</v>
      </c>
      <c r="X37" s="3">
        <v>4</v>
      </c>
      <c r="Y37" s="3">
        <v>4</v>
      </c>
      <c r="Z37" s="3">
        <v>4</v>
      </c>
      <c r="AA37" s="3">
        <v>4</v>
      </c>
      <c r="AB37" s="3">
        <v>4</v>
      </c>
      <c r="AC37" s="3">
        <v>4</v>
      </c>
      <c r="AD37" s="3">
        <v>4</v>
      </c>
      <c r="AE37" s="3">
        <v>4</v>
      </c>
      <c r="AF37" s="3">
        <v>4</v>
      </c>
      <c r="AG37" s="3">
        <v>4</v>
      </c>
      <c r="AH37" s="3">
        <v>4</v>
      </c>
      <c r="AI37" t="s">
        <v>285</v>
      </c>
      <c r="AJ37" t="s">
        <v>222</v>
      </c>
      <c r="AK37" t="s">
        <v>286</v>
      </c>
    </row>
    <row r="38" spans="1:37">
      <c r="A38">
        <v>4114</v>
      </c>
      <c r="B38" s="1">
        <v>46168.382025462997</v>
      </c>
      <c r="C38" s="1">
        <v>46168.387152777803</v>
      </c>
      <c r="D38" t="s">
        <v>37</v>
      </c>
      <c r="F38" s="1"/>
      <c r="G38" t="s">
        <v>38</v>
      </c>
      <c r="H38" t="s">
        <v>39</v>
      </c>
      <c r="I38" t="s">
        <v>52</v>
      </c>
      <c r="J38" s="2">
        <v>46168</v>
      </c>
      <c r="K38" t="s">
        <v>287</v>
      </c>
      <c r="L38" t="s">
        <v>288</v>
      </c>
      <c r="M38" t="s">
        <v>43</v>
      </c>
      <c r="N38" s="3">
        <v>23561912</v>
      </c>
      <c r="O38" s="3">
        <v>23561912</v>
      </c>
      <c r="P38" t="s">
        <v>289</v>
      </c>
      <c r="Q38" s="3">
        <v>41690582</v>
      </c>
      <c r="R38" t="s">
        <v>290</v>
      </c>
      <c r="S38" t="s">
        <v>57</v>
      </c>
      <c r="T38" s="3">
        <v>3143836721</v>
      </c>
      <c r="U38" t="s">
        <v>291</v>
      </c>
      <c r="V38" s="5" t="s">
        <v>48</v>
      </c>
      <c r="W38" s="3">
        <v>3</v>
      </c>
      <c r="X38" s="3">
        <v>3</v>
      </c>
      <c r="Y38" s="3">
        <v>3</v>
      </c>
      <c r="Z38" s="3">
        <v>4</v>
      </c>
      <c r="AA38" s="3">
        <v>4</v>
      </c>
      <c r="AB38" s="3">
        <v>4</v>
      </c>
      <c r="AC38" s="3">
        <v>3</v>
      </c>
      <c r="AD38" s="3">
        <v>4</v>
      </c>
      <c r="AE38" s="3">
        <v>3</v>
      </c>
      <c r="AF38" s="3">
        <v>3</v>
      </c>
      <c r="AG38" s="3">
        <v>3</v>
      </c>
      <c r="AH38" s="3">
        <v>4</v>
      </c>
      <c r="AI38" t="s">
        <v>74</v>
      </c>
      <c r="AJ38" t="s">
        <v>60</v>
      </c>
      <c r="AK38" t="s">
        <v>94</v>
      </c>
    </row>
    <row r="39" spans="1:37">
      <c r="A39">
        <v>4115</v>
      </c>
      <c r="B39" s="1">
        <v>46168.3841203704</v>
      </c>
      <c r="C39" s="1">
        <v>46168.387245370403</v>
      </c>
      <c r="D39" t="s">
        <v>37</v>
      </c>
      <c r="F39" s="1"/>
      <c r="G39" t="s">
        <v>38</v>
      </c>
      <c r="H39" t="s">
        <v>39</v>
      </c>
      <c r="I39" t="s">
        <v>52</v>
      </c>
      <c r="J39" s="2">
        <v>46168</v>
      </c>
      <c r="K39" t="s">
        <v>292</v>
      </c>
      <c r="L39" t="s">
        <v>293</v>
      </c>
      <c r="M39" t="s">
        <v>43</v>
      </c>
      <c r="N39" s="3">
        <v>52504978</v>
      </c>
      <c r="O39" s="3">
        <v>52504978</v>
      </c>
      <c r="P39" t="s">
        <v>294</v>
      </c>
      <c r="Q39" s="3">
        <v>52504978</v>
      </c>
      <c r="R39" t="s">
        <v>295</v>
      </c>
      <c r="S39" t="s">
        <v>57</v>
      </c>
      <c r="T39" s="3">
        <v>3134226853</v>
      </c>
      <c r="U39" t="s">
        <v>296</v>
      </c>
      <c r="V39" s="5" t="s">
        <v>48</v>
      </c>
      <c r="W39" s="3">
        <v>4</v>
      </c>
      <c r="X39" s="3">
        <v>4</v>
      </c>
      <c r="Y39" s="3">
        <v>4</v>
      </c>
      <c r="Z39" s="3">
        <v>4</v>
      </c>
      <c r="AA39" s="3">
        <v>4</v>
      </c>
      <c r="AB39" s="3">
        <v>4</v>
      </c>
      <c r="AC39" s="3">
        <v>4</v>
      </c>
      <c r="AD39" s="3">
        <v>3</v>
      </c>
      <c r="AE39" s="3">
        <v>4</v>
      </c>
      <c r="AF39" s="3">
        <v>3</v>
      </c>
      <c r="AG39" s="3">
        <v>4</v>
      </c>
      <c r="AH39" s="3">
        <v>4</v>
      </c>
      <c r="AI39" t="s">
        <v>75</v>
      </c>
      <c r="AJ39" t="s">
        <v>60</v>
      </c>
      <c r="AK39" t="s">
        <v>297</v>
      </c>
    </row>
    <row r="40" spans="1:37">
      <c r="A40">
        <v>4116</v>
      </c>
      <c r="B40" s="1">
        <v>46168.3833564815</v>
      </c>
      <c r="C40" s="1">
        <v>46168.387245370403</v>
      </c>
      <c r="D40" t="s">
        <v>37</v>
      </c>
      <c r="F40" s="1"/>
      <c r="G40" t="s">
        <v>38</v>
      </c>
      <c r="H40" t="s">
        <v>39</v>
      </c>
      <c r="I40" t="s">
        <v>40</v>
      </c>
      <c r="J40" s="2">
        <v>46168</v>
      </c>
      <c r="K40" t="s">
        <v>298</v>
      </c>
      <c r="L40" t="s">
        <v>299</v>
      </c>
      <c r="M40" t="s">
        <v>43</v>
      </c>
      <c r="N40" s="3">
        <v>1032464990</v>
      </c>
      <c r="O40" s="3">
        <v>1032464990</v>
      </c>
      <c r="P40" t="s">
        <v>300</v>
      </c>
      <c r="Q40" s="3">
        <v>860529151</v>
      </c>
      <c r="R40" t="s">
        <v>301</v>
      </c>
      <c r="S40" t="s">
        <v>57</v>
      </c>
      <c r="T40" s="3">
        <v>3174606481</v>
      </c>
      <c r="U40" t="s">
        <v>302</v>
      </c>
      <c r="V40" s="5" t="s">
        <v>48</v>
      </c>
      <c r="W40" s="3">
        <v>4</v>
      </c>
      <c r="X40" s="3">
        <v>4</v>
      </c>
      <c r="Y40" s="3">
        <v>4</v>
      </c>
      <c r="Z40" s="3">
        <v>4</v>
      </c>
      <c r="AA40" s="3">
        <v>4</v>
      </c>
      <c r="AB40" s="3">
        <v>4</v>
      </c>
      <c r="AC40" s="3">
        <v>4</v>
      </c>
      <c r="AD40" s="3">
        <v>4</v>
      </c>
      <c r="AE40" s="3">
        <v>4</v>
      </c>
      <c r="AF40" s="3">
        <v>4</v>
      </c>
      <c r="AG40" s="3">
        <v>4</v>
      </c>
      <c r="AH40" s="3">
        <v>4</v>
      </c>
      <c r="AI40" t="s">
        <v>303</v>
      </c>
      <c r="AJ40" t="s">
        <v>144</v>
      </c>
      <c r="AK40" t="s">
        <v>304</v>
      </c>
    </row>
    <row r="41" spans="1:37">
      <c r="A41">
        <v>4117</v>
      </c>
      <c r="B41" s="1">
        <v>46168.3819097222</v>
      </c>
      <c r="C41" s="1">
        <v>46168.387326388904</v>
      </c>
      <c r="D41" t="s">
        <v>37</v>
      </c>
      <c r="F41" s="1"/>
      <c r="G41" t="s">
        <v>38</v>
      </c>
      <c r="H41" t="s">
        <v>39</v>
      </c>
      <c r="I41" t="s">
        <v>163</v>
      </c>
      <c r="J41" s="2">
        <v>46168</v>
      </c>
      <c r="K41" t="s">
        <v>305</v>
      </c>
      <c r="L41" t="s">
        <v>306</v>
      </c>
      <c r="M41" t="s">
        <v>43</v>
      </c>
      <c r="N41" s="3">
        <v>1024536957</v>
      </c>
      <c r="O41" s="3">
        <v>1024536957</v>
      </c>
      <c r="P41" t="s">
        <v>307</v>
      </c>
      <c r="Q41" s="3">
        <v>901192289</v>
      </c>
      <c r="R41" t="s">
        <v>308</v>
      </c>
      <c r="S41" t="s">
        <v>57</v>
      </c>
      <c r="T41" s="3">
        <v>3143047841</v>
      </c>
      <c r="U41" t="s">
        <v>309</v>
      </c>
      <c r="V41" s="5" t="s">
        <v>48</v>
      </c>
      <c r="W41" s="3">
        <v>4</v>
      </c>
      <c r="X41" s="3">
        <v>4</v>
      </c>
      <c r="Y41" s="3">
        <v>3</v>
      </c>
      <c r="Z41" s="3">
        <v>4</v>
      </c>
      <c r="AA41" s="3">
        <v>4</v>
      </c>
      <c r="AB41" s="3">
        <v>4</v>
      </c>
      <c r="AC41" s="3">
        <v>4</v>
      </c>
      <c r="AD41" s="3">
        <v>3</v>
      </c>
      <c r="AE41" s="3">
        <v>4</v>
      </c>
      <c r="AF41" s="3">
        <v>3</v>
      </c>
      <c r="AG41" s="3">
        <v>4</v>
      </c>
      <c r="AH41" s="3">
        <v>4</v>
      </c>
      <c r="AI41" t="s">
        <v>75</v>
      </c>
      <c r="AJ41" t="s">
        <v>138</v>
      </c>
      <c r="AK41" t="s">
        <v>75</v>
      </c>
    </row>
    <row r="42" spans="1:37">
      <c r="A42">
        <v>4118</v>
      </c>
      <c r="B42" s="1">
        <v>46168.381944444402</v>
      </c>
      <c r="C42" s="1">
        <v>46168.387349536999</v>
      </c>
      <c r="D42" t="s">
        <v>37</v>
      </c>
      <c r="F42" s="1"/>
      <c r="G42" t="s">
        <v>38</v>
      </c>
      <c r="H42" t="s">
        <v>39</v>
      </c>
      <c r="I42" t="s">
        <v>40</v>
      </c>
      <c r="J42" s="2">
        <v>46168</v>
      </c>
      <c r="K42" t="s">
        <v>310</v>
      </c>
      <c r="L42" t="s">
        <v>311</v>
      </c>
      <c r="M42" t="s">
        <v>43</v>
      </c>
      <c r="N42" s="3">
        <v>1193047350</v>
      </c>
      <c r="O42" s="3">
        <v>1193047350</v>
      </c>
      <c r="P42" t="s">
        <v>312</v>
      </c>
      <c r="Q42" s="3">
        <v>860048656</v>
      </c>
      <c r="R42" t="s">
        <v>313</v>
      </c>
      <c r="S42" t="s">
        <v>57</v>
      </c>
      <c r="T42" s="3">
        <v>3143613389</v>
      </c>
      <c r="U42" t="s">
        <v>314</v>
      </c>
      <c r="V42" s="5" t="s">
        <v>48</v>
      </c>
      <c r="W42" s="3">
        <v>4</v>
      </c>
      <c r="X42" s="3">
        <v>4</v>
      </c>
      <c r="Y42" s="3">
        <v>4</v>
      </c>
      <c r="Z42" s="3">
        <v>4</v>
      </c>
      <c r="AA42" s="3">
        <v>4</v>
      </c>
      <c r="AB42" s="3">
        <v>4</v>
      </c>
      <c r="AC42" s="3">
        <v>4</v>
      </c>
      <c r="AD42" s="3">
        <v>3</v>
      </c>
      <c r="AE42" s="3">
        <v>4</v>
      </c>
      <c r="AF42" s="3">
        <v>4</v>
      </c>
      <c r="AG42" s="3">
        <v>4</v>
      </c>
      <c r="AH42" s="3">
        <v>4</v>
      </c>
      <c r="AI42" t="s">
        <v>315</v>
      </c>
      <c r="AJ42" t="s">
        <v>67</v>
      </c>
      <c r="AK42" s="3" t="s">
        <v>316</v>
      </c>
    </row>
    <row r="43" spans="1:37">
      <c r="A43">
        <v>4119</v>
      </c>
      <c r="B43" s="1">
        <v>46168.381840277798</v>
      </c>
      <c r="C43" s="1">
        <v>46168.387430555602</v>
      </c>
      <c r="D43" t="s">
        <v>37</v>
      </c>
      <c r="F43" s="1"/>
      <c r="G43" t="s">
        <v>38</v>
      </c>
      <c r="H43" t="s">
        <v>39</v>
      </c>
      <c r="I43" t="s">
        <v>40</v>
      </c>
      <c r="J43" s="2">
        <v>46168</v>
      </c>
      <c r="K43" t="s">
        <v>317</v>
      </c>
      <c r="L43" t="s">
        <v>318</v>
      </c>
      <c r="M43" t="s">
        <v>43</v>
      </c>
      <c r="N43" s="3">
        <v>65552931</v>
      </c>
      <c r="O43" s="3">
        <v>65552931</v>
      </c>
      <c r="P43" t="s">
        <v>319</v>
      </c>
      <c r="Q43" s="3">
        <v>830002272</v>
      </c>
      <c r="R43" t="s">
        <v>320</v>
      </c>
      <c r="S43" t="s">
        <v>57</v>
      </c>
      <c r="T43" s="3">
        <v>3142370866</v>
      </c>
      <c r="U43" t="s">
        <v>321</v>
      </c>
      <c r="V43" s="5" t="s">
        <v>48</v>
      </c>
      <c r="W43" s="3">
        <v>4</v>
      </c>
      <c r="X43" s="3">
        <v>4</v>
      </c>
      <c r="Y43" s="3">
        <v>4</v>
      </c>
      <c r="Z43" s="3">
        <v>4</v>
      </c>
      <c r="AA43" s="3">
        <v>4</v>
      </c>
      <c r="AB43" s="3">
        <v>4</v>
      </c>
      <c r="AC43" s="3">
        <v>4</v>
      </c>
      <c r="AD43" s="3">
        <v>4</v>
      </c>
      <c r="AE43" s="3">
        <v>4</v>
      </c>
      <c r="AF43" s="3">
        <v>4</v>
      </c>
      <c r="AG43" s="3">
        <v>4</v>
      </c>
      <c r="AH43" s="3">
        <v>4</v>
      </c>
      <c r="AI43" t="s">
        <v>322</v>
      </c>
      <c r="AJ43" t="s">
        <v>138</v>
      </c>
      <c r="AK43" t="s">
        <v>323</v>
      </c>
    </row>
    <row r="44" spans="1:37">
      <c r="A44">
        <v>4121</v>
      </c>
      <c r="B44" s="1">
        <v>46168.382523148102</v>
      </c>
      <c r="C44" s="1">
        <v>46168.387939814798</v>
      </c>
      <c r="D44" t="s">
        <v>37</v>
      </c>
      <c r="F44" s="1"/>
      <c r="G44" t="s">
        <v>38</v>
      </c>
      <c r="H44" t="s">
        <v>39</v>
      </c>
      <c r="I44" t="s">
        <v>40</v>
      </c>
      <c r="J44" s="2">
        <v>46168</v>
      </c>
      <c r="K44" t="s">
        <v>324</v>
      </c>
      <c r="L44" t="s">
        <v>325</v>
      </c>
      <c r="M44" t="s">
        <v>43</v>
      </c>
      <c r="N44" s="3">
        <v>41744688</v>
      </c>
      <c r="O44" s="3">
        <v>41744688</v>
      </c>
      <c r="P44" t="s">
        <v>326</v>
      </c>
      <c r="Q44" s="3">
        <v>900006808</v>
      </c>
      <c r="R44" t="s">
        <v>327</v>
      </c>
      <c r="S44" t="s">
        <v>57</v>
      </c>
      <c r="T44" s="3">
        <v>3016103372</v>
      </c>
      <c r="U44" t="s">
        <v>328</v>
      </c>
      <c r="V44" s="5" t="s">
        <v>48</v>
      </c>
      <c r="W44" s="3">
        <v>4</v>
      </c>
      <c r="X44" s="3">
        <v>4</v>
      </c>
      <c r="Y44" s="3">
        <v>4</v>
      </c>
      <c r="Z44" s="3">
        <v>4</v>
      </c>
      <c r="AA44" s="3">
        <v>4</v>
      </c>
      <c r="AB44" s="3">
        <v>4</v>
      </c>
      <c r="AC44" s="3">
        <v>4</v>
      </c>
      <c r="AD44" s="3">
        <v>4</v>
      </c>
      <c r="AE44" s="3">
        <v>4</v>
      </c>
      <c r="AF44" s="3">
        <v>4</v>
      </c>
      <c r="AG44" s="3">
        <v>4</v>
      </c>
      <c r="AH44" s="3">
        <v>4</v>
      </c>
      <c r="AI44" t="s">
        <v>81</v>
      </c>
      <c r="AJ44" t="s">
        <v>95</v>
      </c>
      <c r="AK44" t="s">
        <v>81</v>
      </c>
    </row>
    <row r="45" spans="1:37">
      <c r="A45">
        <v>4122</v>
      </c>
      <c r="B45" s="1">
        <v>46168.382557870398</v>
      </c>
      <c r="C45" s="1">
        <v>46168.388101851902</v>
      </c>
      <c r="D45" t="s">
        <v>37</v>
      </c>
      <c r="F45" s="1"/>
      <c r="G45" t="s">
        <v>38</v>
      </c>
      <c r="H45" t="s">
        <v>39</v>
      </c>
      <c r="I45" t="s">
        <v>52</v>
      </c>
      <c r="J45" s="2">
        <v>46168</v>
      </c>
      <c r="K45" t="s">
        <v>329</v>
      </c>
      <c r="L45" t="s">
        <v>330</v>
      </c>
      <c r="M45" t="s">
        <v>43</v>
      </c>
      <c r="N45" s="3">
        <v>51831418</v>
      </c>
      <c r="O45" s="3">
        <v>51831418</v>
      </c>
      <c r="P45" t="s">
        <v>331</v>
      </c>
      <c r="Q45" s="3">
        <v>51831418</v>
      </c>
      <c r="R45" t="s">
        <v>332</v>
      </c>
      <c r="S45" t="s">
        <v>57</v>
      </c>
      <c r="T45" s="3">
        <v>3167560893</v>
      </c>
      <c r="U45" t="s">
        <v>333</v>
      </c>
      <c r="V45" s="5" t="s">
        <v>48</v>
      </c>
      <c r="W45" s="3">
        <v>4</v>
      </c>
      <c r="X45" s="3">
        <v>4</v>
      </c>
      <c r="Y45" s="3">
        <v>4</v>
      </c>
      <c r="Z45" s="3">
        <v>4</v>
      </c>
      <c r="AA45" s="3">
        <v>4</v>
      </c>
      <c r="AB45" s="3">
        <v>4</v>
      </c>
      <c r="AC45" s="3">
        <v>4</v>
      </c>
      <c r="AD45" s="3">
        <v>4</v>
      </c>
      <c r="AE45" s="3">
        <v>4</v>
      </c>
      <c r="AF45" s="3">
        <v>4</v>
      </c>
      <c r="AG45" s="3">
        <v>4</v>
      </c>
      <c r="AH45" s="3">
        <v>4</v>
      </c>
      <c r="AI45" t="s">
        <v>196</v>
      </c>
      <c r="AJ45" t="s">
        <v>138</v>
      </c>
      <c r="AK45" t="s">
        <v>196</v>
      </c>
    </row>
    <row r="46" spans="1:37">
      <c r="A46">
        <v>4123</v>
      </c>
      <c r="B46" s="1">
        <v>46168.381851851896</v>
      </c>
      <c r="C46" s="1">
        <v>46168.388217592597</v>
      </c>
      <c r="D46" t="s">
        <v>37</v>
      </c>
      <c r="F46" s="1"/>
      <c r="G46" t="s">
        <v>38</v>
      </c>
      <c r="H46" t="s">
        <v>39</v>
      </c>
      <c r="I46" t="s">
        <v>40</v>
      </c>
      <c r="J46" s="2">
        <v>46168</v>
      </c>
      <c r="K46" t="s">
        <v>334</v>
      </c>
      <c r="L46" t="s">
        <v>335</v>
      </c>
      <c r="M46" t="s">
        <v>43</v>
      </c>
      <c r="N46" s="3">
        <v>52995826</v>
      </c>
      <c r="O46" s="3">
        <v>52995826</v>
      </c>
      <c r="P46" t="s">
        <v>336</v>
      </c>
      <c r="Q46" s="3">
        <v>860529151</v>
      </c>
      <c r="R46" t="s">
        <v>337</v>
      </c>
      <c r="S46" t="s">
        <v>57</v>
      </c>
      <c r="T46" s="3">
        <v>3142998515</v>
      </c>
      <c r="U46" t="s">
        <v>338</v>
      </c>
      <c r="V46" s="5" t="s">
        <v>48</v>
      </c>
      <c r="W46" s="3">
        <v>4</v>
      </c>
      <c r="X46" s="3">
        <v>4</v>
      </c>
      <c r="Y46" s="3">
        <v>4</v>
      </c>
      <c r="Z46" s="3">
        <v>4</v>
      </c>
      <c r="AA46" s="3">
        <v>4</v>
      </c>
      <c r="AB46" s="3">
        <v>4</v>
      </c>
      <c r="AC46" s="3">
        <v>4</v>
      </c>
      <c r="AD46" s="3">
        <v>4</v>
      </c>
      <c r="AE46" s="3">
        <v>4</v>
      </c>
      <c r="AF46" s="3">
        <v>4</v>
      </c>
      <c r="AG46" s="3">
        <v>4</v>
      </c>
      <c r="AH46" s="3">
        <v>4</v>
      </c>
      <c r="AI46" t="s">
        <v>94</v>
      </c>
      <c r="AJ46" t="s">
        <v>125</v>
      </c>
      <c r="AK46" t="s">
        <v>94</v>
      </c>
    </row>
    <row r="47" spans="1:37">
      <c r="A47">
        <v>4124</v>
      </c>
      <c r="B47" s="1">
        <v>46168.386099536998</v>
      </c>
      <c r="C47" s="1">
        <v>46168.3885532407</v>
      </c>
      <c r="D47" t="s">
        <v>37</v>
      </c>
      <c r="F47" s="1"/>
      <c r="G47" t="s">
        <v>38</v>
      </c>
      <c r="H47" t="s">
        <v>39</v>
      </c>
      <c r="I47" t="s">
        <v>52</v>
      </c>
      <c r="J47" s="2">
        <v>46168</v>
      </c>
      <c r="K47" t="s">
        <v>339</v>
      </c>
      <c r="L47" t="s">
        <v>340</v>
      </c>
      <c r="M47" t="s">
        <v>43</v>
      </c>
      <c r="N47" s="3">
        <v>51577753</v>
      </c>
      <c r="O47" s="3">
        <v>51577753</v>
      </c>
      <c r="P47" t="s">
        <v>341</v>
      </c>
      <c r="Q47" s="3">
        <v>51577753</v>
      </c>
      <c r="R47" t="s">
        <v>342</v>
      </c>
      <c r="S47" t="s">
        <v>57</v>
      </c>
      <c r="T47" s="3">
        <v>3164123928</v>
      </c>
      <c r="U47" t="s">
        <v>343</v>
      </c>
      <c r="V47" s="5" t="s">
        <v>48</v>
      </c>
      <c r="W47" s="3">
        <v>4</v>
      </c>
      <c r="X47" s="3">
        <v>4</v>
      </c>
      <c r="Y47" s="3">
        <v>4</v>
      </c>
      <c r="Z47" s="3">
        <v>4</v>
      </c>
      <c r="AA47" s="3">
        <v>4</v>
      </c>
      <c r="AB47" s="3">
        <v>4</v>
      </c>
      <c r="AC47" s="3">
        <v>4</v>
      </c>
      <c r="AD47" s="3">
        <v>4</v>
      </c>
      <c r="AE47" s="3">
        <v>4</v>
      </c>
      <c r="AF47" s="3">
        <v>4</v>
      </c>
      <c r="AG47" s="3">
        <v>4</v>
      </c>
      <c r="AH47" s="3">
        <v>4</v>
      </c>
      <c r="AI47" t="s">
        <v>94</v>
      </c>
      <c r="AJ47" t="s">
        <v>50</v>
      </c>
      <c r="AK47" t="s">
        <v>94</v>
      </c>
    </row>
    <row r="48" spans="1:37">
      <c r="A48">
        <v>4125</v>
      </c>
      <c r="B48" s="1">
        <v>46168.381828703699</v>
      </c>
      <c r="C48" s="1">
        <v>46168.388749999998</v>
      </c>
      <c r="D48" t="s">
        <v>37</v>
      </c>
      <c r="F48" s="1"/>
      <c r="G48" t="s">
        <v>38</v>
      </c>
      <c r="H48" t="s">
        <v>39</v>
      </c>
      <c r="I48" t="s">
        <v>40</v>
      </c>
      <c r="J48" s="2">
        <v>46168</v>
      </c>
      <c r="K48" t="s">
        <v>344</v>
      </c>
      <c r="L48" t="s">
        <v>345</v>
      </c>
      <c r="M48" t="s">
        <v>43</v>
      </c>
      <c r="N48" s="3">
        <v>1012383661</v>
      </c>
      <c r="O48" s="3">
        <v>1012383661</v>
      </c>
      <c r="P48" t="s">
        <v>346</v>
      </c>
      <c r="Q48" s="3">
        <v>800216958</v>
      </c>
      <c r="R48" t="s">
        <v>347</v>
      </c>
      <c r="S48" t="s">
        <v>57</v>
      </c>
      <c r="T48" s="3">
        <v>3246747867</v>
      </c>
      <c r="U48" t="s">
        <v>348</v>
      </c>
      <c r="V48" s="5" t="s">
        <v>48</v>
      </c>
      <c r="W48" s="3">
        <v>3</v>
      </c>
      <c r="X48" s="3">
        <v>4</v>
      </c>
      <c r="Y48" s="3">
        <v>4</v>
      </c>
      <c r="Z48" s="3">
        <v>4</v>
      </c>
      <c r="AA48" s="3">
        <v>1</v>
      </c>
      <c r="AB48" s="3">
        <v>3</v>
      </c>
      <c r="AC48" s="3">
        <v>3</v>
      </c>
      <c r="AD48" s="3">
        <v>1</v>
      </c>
      <c r="AE48" s="3">
        <v>3</v>
      </c>
      <c r="AF48" s="3">
        <v>3</v>
      </c>
      <c r="AG48" s="3">
        <v>3</v>
      </c>
      <c r="AH48" s="3">
        <v>4</v>
      </c>
      <c r="AI48" t="s">
        <v>349</v>
      </c>
      <c r="AJ48" t="s">
        <v>125</v>
      </c>
      <c r="AK48" t="s">
        <v>196</v>
      </c>
    </row>
    <row r="49" spans="1:37">
      <c r="A49">
        <v>4126</v>
      </c>
      <c r="B49" s="1">
        <v>46168.385972222197</v>
      </c>
      <c r="C49" s="1">
        <v>46168.388842592598</v>
      </c>
      <c r="D49" t="s">
        <v>37</v>
      </c>
      <c r="F49" s="1"/>
      <c r="G49" t="s">
        <v>38</v>
      </c>
      <c r="H49" t="s">
        <v>39</v>
      </c>
      <c r="I49" t="s">
        <v>52</v>
      </c>
      <c r="J49" s="2">
        <v>46168</v>
      </c>
      <c r="K49" t="s">
        <v>350</v>
      </c>
      <c r="L49" t="s">
        <v>351</v>
      </c>
      <c r="M49" t="s">
        <v>43</v>
      </c>
      <c r="N49" s="3">
        <v>53066471</v>
      </c>
      <c r="O49" s="3">
        <v>53066471</v>
      </c>
      <c r="P49" t="s">
        <v>352</v>
      </c>
      <c r="Q49" s="3">
        <v>79643368</v>
      </c>
      <c r="R49" t="s">
        <v>353</v>
      </c>
      <c r="S49" t="s">
        <v>57</v>
      </c>
      <c r="T49" s="3">
        <v>316191343</v>
      </c>
      <c r="U49" t="s">
        <v>354</v>
      </c>
      <c r="V49" s="5" t="s">
        <v>48</v>
      </c>
      <c r="W49" s="3">
        <v>4</v>
      </c>
      <c r="X49" s="3">
        <v>4</v>
      </c>
      <c r="Y49" s="3">
        <v>4</v>
      </c>
      <c r="Z49" s="3">
        <v>4</v>
      </c>
      <c r="AA49" s="3">
        <v>4</v>
      </c>
      <c r="AB49" s="3">
        <v>4</v>
      </c>
      <c r="AC49" s="3">
        <v>4</v>
      </c>
      <c r="AD49" s="3">
        <v>4</v>
      </c>
      <c r="AE49" s="3">
        <v>4</v>
      </c>
      <c r="AF49" s="3">
        <v>4</v>
      </c>
      <c r="AG49" s="3">
        <v>4</v>
      </c>
      <c r="AH49" s="3">
        <v>4</v>
      </c>
      <c r="AI49" t="s">
        <v>355</v>
      </c>
      <c r="AJ49" t="s">
        <v>162</v>
      </c>
      <c r="AK49" t="s">
        <v>356</v>
      </c>
    </row>
    <row r="50" spans="1:37">
      <c r="A50">
        <v>4127</v>
      </c>
      <c r="B50" s="1">
        <v>46168.387395833299</v>
      </c>
      <c r="C50" s="1">
        <v>46168.388923611099</v>
      </c>
      <c r="D50" t="s">
        <v>37</v>
      </c>
      <c r="F50" s="1"/>
      <c r="G50" t="s">
        <v>38</v>
      </c>
      <c r="H50" t="s">
        <v>39</v>
      </c>
      <c r="I50" t="s">
        <v>96</v>
      </c>
      <c r="J50" s="2">
        <v>46168</v>
      </c>
      <c r="K50" t="s">
        <v>357</v>
      </c>
      <c r="L50" t="s">
        <v>358</v>
      </c>
      <c r="M50" t="s">
        <v>43</v>
      </c>
      <c r="N50" s="3">
        <v>80241277</v>
      </c>
      <c r="O50" s="3">
        <v>80241277</v>
      </c>
      <c r="P50" t="s">
        <v>359</v>
      </c>
      <c r="Q50" s="3">
        <v>901932819</v>
      </c>
      <c r="R50" t="s">
        <v>360</v>
      </c>
      <c r="S50" t="s">
        <v>276</v>
      </c>
      <c r="T50" s="3">
        <v>3213240446</v>
      </c>
      <c r="U50" t="s">
        <v>361</v>
      </c>
      <c r="V50" s="5" t="s">
        <v>48</v>
      </c>
      <c r="W50" s="3">
        <v>4</v>
      </c>
      <c r="X50" s="3">
        <v>4</v>
      </c>
      <c r="Y50" s="3">
        <v>4</v>
      </c>
      <c r="Z50" s="3">
        <v>4</v>
      </c>
      <c r="AA50" s="3">
        <v>4</v>
      </c>
      <c r="AB50" s="3">
        <v>4</v>
      </c>
      <c r="AC50" s="3">
        <v>4</v>
      </c>
      <c r="AD50" s="3">
        <v>4</v>
      </c>
      <c r="AE50" s="3">
        <v>4</v>
      </c>
      <c r="AF50" s="3">
        <v>4</v>
      </c>
      <c r="AG50" s="3">
        <v>4</v>
      </c>
      <c r="AH50" s="3">
        <v>4</v>
      </c>
      <c r="AI50" t="s">
        <v>196</v>
      </c>
      <c r="AJ50" t="s">
        <v>138</v>
      </c>
      <c r="AK50" t="s">
        <v>196</v>
      </c>
    </row>
    <row r="51" spans="1:37">
      <c r="A51">
        <v>4128</v>
      </c>
      <c r="B51" s="1">
        <v>46168.385972222197</v>
      </c>
      <c r="C51" s="1">
        <v>46168.389016203699</v>
      </c>
      <c r="D51" t="s">
        <v>37</v>
      </c>
      <c r="F51" s="1"/>
      <c r="G51" t="s">
        <v>38</v>
      </c>
      <c r="H51" t="s">
        <v>39</v>
      </c>
      <c r="I51" t="s">
        <v>52</v>
      </c>
      <c r="J51" s="2">
        <v>46168</v>
      </c>
      <c r="K51" t="s">
        <v>362</v>
      </c>
      <c r="L51" t="s">
        <v>363</v>
      </c>
      <c r="M51" t="s">
        <v>43</v>
      </c>
      <c r="N51" s="3">
        <v>35409981</v>
      </c>
      <c r="O51" s="3">
        <v>35409981</v>
      </c>
      <c r="P51" t="s">
        <v>364</v>
      </c>
      <c r="Q51" s="3">
        <v>35409981</v>
      </c>
      <c r="R51" t="s">
        <v>365</v>
      </c>
      <c r="S51" t="s">
        <v>219</v>
      </c>
      <c r="T51" s="3">
        <v>3108091613</v>
      </c>
      <c r="U51" t="s">
        <v>366</v>
      </c>
      <c r="V51" s="5" t="s">
        <v>48</v>
      </c>
      <c r="W51" s="3">
        <v>4</v>
      </c>
      <c r="X51" s="3">
        <v>4</v>
      </c>
      <c r="Y51" s="3">
        <v>4</v>
      </c>
      <c r="Z51" s="3">
        <v>4</v>
      </c>
      <c r="AA51" s="3">
        <v>4</v>
      </c>
      <c r="AB51" s="3">
        <v>4</v>
      </c>
      <c r="AC51" s="3">
        <v>4</v>
      </c>
      <c r="AD51" s="3">
        <v>4</v>
      </c>
      <c r="AE51" s="3">
        <v>4</v>
      </c>
      <c r="AF51" s="3">
        <v>4</v>
      </c>
      <c r="AG51" s="3">
        <v>4</v>
      </c>
      <c r="AH51" s="3">
        <v>4</v>
      </c>
      <c r="AI51" t="s">
        <v>367</v>
      </c>
      <c r="AJ51" t="s">
        <v>125</v>
      </c>
      <c r="AK51" t="s">
        <v>368</v>
      </c>
    </row>
    <row r="52" spans="1:37">
      <c r="A52">
        <v>4129</v>
      </c>
      <c r="B52" s="1">
        <v>46168.3848842593</v>
      </c>
      <c r="C52" s="1">
        <v>46168.3891435185</v>
      </c>
      <c r="D52" t="s">
        <v>37</v>
      </c>
      <c r="F52" s="1"/>
      <c r="G52" t="s">
        <v>38</v>
      </c>
      <c r="H52" t="s">
        <v>39</v>
      </c>
      <c r="I52" t="s">
        <v>40</v>
      </c>
      <c r="J52" s="2">
        <v>46168</v>
      </c>
      <c r="K52" t="s">
        <v>369</v>
      </c>
      <c r="L52" t="s">
        <v>370</v>
      </c>
      <c r="M52" t="s">
        <v>43</v>
      </c>
      <c r="N52" s="3">
        <v>1000603764</v>
      </c>
      <c r="O52" s="3">
        <v>1000603764</v>
      </c>
      <c r="P52" t="s">
        <v>371</v>
      </c>
      <c r="Q52" s="3">
        <v>900413988</v>
      </c>
      <c r="R52" t="s">
        <v>372</v>
      </c>
      <c r="S52" t="s">
        <v>57</v>
      </c>
      <c r="T52" s="3">
        <v>3204672766</v>
      </c>
      <c r="U52" t="s">
        <v>373</v>
      </c>
      <c r="V52" s="5" t="s">
        <v>48</v>
      </c>
      <c r="W52" s="3">
        <v>4</v>
      </c>
      <c r="X52" s="3">
        <v>4</v>
      </c>
      <c r="Y52" s="3">
        <v>4</v>
      </c>
      <c r="Z52" s="3">
        <v>4</v>
      </c>
      <c r="AA52" s="3">
        <v>4</v>
      </c>
      <c r="AB52" s="3">
        <v>4</v>
      </c>
      <c r="AC52" s="3">
        <v>4</v>
      </c>
      <c r="AD52" s="3">
        <v>4</v>
      </c>
      <c r="AE52" s="3">
        <v>4</v>
      </c>
      <c r="AF52" s="3">
        <v>4</v>
      </c>
      <c r="AG52" s="3">
        <v>4</v>
      </c>
      <c r="AH52" s="3">
        <v>4</v>
      </c>
      <c r="AI52" t="s">
        <v>94</v>
      </c>
      <c r="AJ52" t="s">
        <v>131</v>
      </c>
      <c r="AK52" t="s">
        <v>374</v>
      </c>
    </row>
    <row r="53" spans="1:37">
      <c r="A53">
        <v>4130</v>
      </c>
      <c r="B53" s="1">
        <v>46168.386828703697</v>
      </c>
      <c r="C53" s="1">
        <v>46168.389293981498</v>
      </c>
      <c r="D53" t="s">
        <v>37</v>
      </c>
      <c r="F53" s="1"/>
      <c r="G53" t="s">
        <v>38</v>
      </c>
      <c r="H53" t="s">
        <v>39</v>
      </c>
      <c r="I53" t="s">
        <v>40</v>
      </c>
      <c r="J53" s="2">
        <v>46168</v>
      </c>
      <c r="K53" t="s">
        <v>375</v>
      </c>
      <c r="L53" t="s">
        <v>376</v>
      </c>
      <c r="M53" t="s">
        <v>43</v>
      </c>
      <c r="N53" s="3">
        <v>1193555675</v>
      </c>
      <c r="O53" s="3">
        <v>1193555675</v>
      </c>
      <c r="P53" t="s">
        <v>377</v>
      </c>
      <c r="Q53" s="3">
        <v>800227072</v>
      </c>
      <c r="R53" t="s">
        <v>378</v>
      </c>
      <c r="S53" t="s">
        <v>57</v>
      </c>
      <c r="T53" s="3">
        <v>3138752578</v>
      </c>
      <c r="U53" t="s">
        <v>379</v>
      </c>
      <c r="V53" s="5" t="s">
        <v>48</v>
      </c>
      <c r="W53" s="3">
        <v>4</v>
      </c>
      <c r="X53" s="3">
        <v>4</v>
      </c>
      <c r="Y53" s="3">
        <v>4</v>
      </c>
      <c r="Z53" s="3">
        <v>4</v>
      </c>
      <c r="AA53" s="3">
        <v>3</v>
      </c>
      <c r="AB53" s="3">
        <v>4</v>
      </c>
      <c r="AC53" s="3">
        <v>4</v>
      </c>
      <c r="AD53" s="3">
        <v>4</v>
      </c>
      <c r="AE53" s="3">
        <v>4</v>
      </c>
      <c r="AF53" s="3">
        <v>4</v>
      </c>
      <c r="AG53" s="3">
        <v>4</v>
      </c>
      <c r="AH53" s="3">
        <v>4</v>
      </c>
      <c r="AI53" t="s">
        <v>380</v>
      </c>
      <c r="AJ53" t="s">
        <v>381</v>
      </c>
      <c r="AK53" t="s">
        <v>382</v>
      </c>
    </row>
    <row r="54" spans="1:37">
      <c r="A54">
        <v>4131</v>
      </c>
      <c r="B54" s="1">
        <v>46168.386759259301</v>
      </c>
      <c r="C54" s="1">
        <v>46168.389490740701</v>
      </c>
      <c r="D54" t="s">
        <v>37</v>
      </c>
      <c r="F54" s="1"/>
      <c r="G54" t="s">
        <v>38</v>
      </c>
      <c r="H54" t="s">
        <v>39</v>
      </c>
      <c r="I54" t="s">
        <v>163</v>
      </c>
      <c r="J54" s="2">
        <v>46168</v>
      </c>
      <c r="K54" t="s">
        <v>383</v>
      </c>
      <c r="L54" t="s">
        <v>384</v>
      </c>
      <c r="M54" t="s">
        <v>43</v>
      </c>
      <c r="N54" s="3">
        <v>51746074</v>
      </c>
      <c r="O54" s="3">
        <v>51746074</v>
      </c>
      <c r="P54" t="s">
        <v>385</v>
      </c>
      <c r="Q54" s="3">
        <v>830051898</v>
      </c>
      <c r="R54" t="s">
        <v>386</v>
      </c>
      <c r="S54" t="s">
        <v>57</v>
      </c>
      <c r="T54" s="3">
        <v>3124327263</v>
      </c>
      <c r="U54" t="s">
        <v>387</v>
      </c>
      <c r="V54" s="5" t="s">
        <v>48</v>
      </c>
      <c r="W54" s="3">
        <v>4</v>
      </c>
      <c r="X54" s="3">
        <v>4</v>
      </c>
      <c r="Y54" s="3">
        <v>4</v>
      </c>
      <c r="Z54" s="3">
        <v>4</v>
      </c>
      <c r="AA54" s="3">
        <v>4</v>
      </c>
      <c r="AB54" s="3">
        <v>4</v>
      </c>
      <c r="AC54" s="3">
        <v>4</v>
      </c>
      <c r="AD54" s="3">
        <v>4</v>
      </c>
      <c r="AE54" s="3">
        <v>4</v>
      </c>
      <c r="AF54" s="3">
        <v>4</v>
      </c>
      <c r="AG54" s="3">
        <v>4</v>
      </c>
      <c r="AH54" s="3">
        <v>4</v>
      </c>
      <c r="AI54" t="s">
        <v>388</v>
      </c>
      <c r="AJ54" t="s">
        <v>88</v>
      </c>
      <c r="AK54" t="s">
        <v>389</v>
      </c>
    </row>
    <row r="55" spans="1:37">
      <c r="A55">
        <v>4132</v>
      </c>
      <c r="B55" s="1">
        <v>46168.385543981502</v>
      </c>
      <c r="C55" s="1">
        <v>46168.389687499999</v>
      </c>
      <c r="D55" t="s">
        <v>37</v>
      </c>
      <c r="F55" s="1"/>
      <c r="G55" t="s">
        <v>38</v>
      </c>
      <c r="H55" t="s">
        <v>39</v>
      </c>
      <c r="I55" t="s">
        <v>40</v>
      </c>
      <c r="J55" s="2">
        <v>46168</v>
      </c>
      <c r="K55" t="s">
        <v>390</v>
      </c>
      <c r="L55" t="s">
        <v>391</v>
      </c>
      <c r="M55" t="s">
        <v>43</v>
      </c>
      <c r="N55" s="3">
        <v>28205573</v>
      </c>
      <c r="O55" s="3">
        <v>28205573</v>
      </c>
      <c r="P55" t="s">
        <v>392</v>
      </c>
      <c r="Q55" s="3">
        <v>860028947</v>
      </c>
      <c r="R55" t="s">
        <v>393</v>
      </c>
      <c r="S55" t="s">
        <v>57</v>
      </c>
      <c r="T55" s="3">
        <v>3214855959</v>
      </c>
      <c r="U55" t="s">
        <v>394</v>
      </c>
      <c r="V55" s="5" t="s">
        <v>48</v>
      </c>
      <c r="W55" s="3">
        <v>4</v>
      </c>
      <c r="X55" s="3">
        <v>4</v>
      </c>
      <c r="Y55" s="3">
        <v>4</v>
      </c>
      <c r="Z55" s="3">
        <v>4</v>
      </c>
      <c r="AA55" s="3">
        <v>4</v>
      </c>
      <c r="AB55" s="3">
        <v>4</v>
      </c>
      <c r="AC55" s="3">
        <v>4</v>
      </c>
      <c r="AD55" s="3">
        <v>4</v>
      </c>
      <c r="AE55" s="3">
        <v>4</v>
      </c>
      <c r="AF55" s="3">
        <v>4</v>
      </c>
      <c r="AG55" s="3">
        <v>4</v>
      </c>
      <c r="AH55" s="3">
        <v>4</v>
      </c>
      <c r="AI55" t="s">
        <v>395</v>
      </c>
      <c r="AJ55" t="s">
        <v>169</v>
      </c>
      <c r="AK55" t="s">
        <v>396</v>
      </c>
    </row>
    <row r="56" spans="1:37">
      <c r="A56">
        <v>4133</v>
      </c>
      <c r="B56" s="1">
        <v>46168.382997685199</v>
      </c>
      <c r="C56" s="1">
        <v>46168.389710648102</v>
      </c>
      <c r="D56" t="s">
        <v>37</v>
      </c>
      <c r="F56" s="1"/>
      <c r="G56" t="s">
        <v>38</v>
      </c>
      <c r="H56" t="s">
        <v>39</v>
      </c>
      <c r="I56" t="s">
        <v>52</v>
      </c>
      <c r="J56" s="2">
        <v>46168</v>
      </c>
      <c r="K56" t="s">
        <v>397</v>
      </c>
      <c r="L56" t="s">
        <v>398</v>
      </c>
      <c r="M56" t="s">
        <v>43</v>
      </c>
      <c r="N56" s="3">
        <v>51749251</v>
      </c>
      <c r="O56" s="3">
        <v>51749251</v>
      </c>
      <c r="P56" t="s">
        <v>399</v>
      </c>
      <c r="Q56" s="3">
        <v>51749251</v>
      </c>
      <c r="R56" t="s">
        <v>400</v>
      </c>
      <c r="S56" t="s">
        <v>57</v>
      </c>
      <c r="T56">
        <v>3153689727</v>
      </c>
      <c r="U56" t="s">
        <v>401</v>
      </c>
      <c r="V56" s="5" t="s">
        <v>48</v>
      </c>
      <c r="W56" s="3">
        <v>4</v>
      </c>
      <c r="X56" s="3">
        <v>4</v>
      </c>
      <c r="Y56" s="3">
        <v>4</v>
      </c>
      <c r="Z56" s="3">
        <v>4</v>
      </c>
      <c r="AA56" s="3">
        <v>4</v>
      </c>
      <c r="AB56" s="3">
        <v>4</v>
      </c>
      <c r="AC56" s="3">
        <v>4</v>
      </c>
      <c r="AD56" s="3">
        <v>4</v>
      </c>
      <c r="AE56" s="3">
        <v>4</v>
      </c>
      <c r="AF56" s="3">
        <v>4</v>
      </c>
      <c r="AG56" s="3">
        <v>4</v>
      </c>
      <c r="AH56" s="3">
        <v>4</v>
      </c>
      <c r="AI56" t="s">
        <v>402</v>
      </c>
      <c r="AJ56" t="s">
        <v>88</v>
      </c>
      <c r="AK56" t="s">
        <v>403</v>
      </c>
    </row>
    <row r="57" spans="1:37">
      <c r="A57">
        <v>4134</v>
      </c>
      <c r="B57" s="1">
        <v>46168.382187499999</v>
      </c>
      <c r="C57" s="1">
        <v>46168.389803240701</v>
      </c>
      <c r="D57" t="s">
        <v>37</v>
      </c>
      <c r="F57" s="1"/>
      <c r="G57" t="s">
        <v>38</v>
      </c>
      <c r="H57" t="s">
        <v>39</v>
      </c>
      <c r="I57" t="s">
        <v>52</v>
      </c>
      <c r="J57" s="2">
        <v>46168</v>
      </c>
      <c r="K57" t="s">
        <v>404</v>
      </c>
      <c r="L57" t="s">
        <v>405</v>
      </c>
      <c r="M57" t="s">
        <v>43</v>
      </c>
      <c r="N57" s="3">
        <v>41690582</v>
      </c>
      <c r="O57" s="3">
        <v>41690582</v>
      </c>
      <c r="P57" t="s">
        <v>226</v>
      </c>
      <c r="Q57" s="3">
        <v>41690582</v>
      </c>
      <c r="R57" t="s">
        <v>406</v>
      </c>
      <c r="S57" t="s">
        <v>57</v>
      </c>
      <c r="T57" s="3">
        <v>3103068489</v>
      </c>
      <c r="U57" t="s">
        <v>407</v>
      </c>
      <c r="V57" s="5" t="s">
        <v>48</v>
      </c>
      <c r="W57" s="3">
        <v>3</v>
      </c>
      <c r="X57" s="3">
        <v>3</v>
      </c>
      <c r="Y57" s="3">
        <v>2</v>
      </c>
      <c r="Z57" s="3">
        <v>3</v>
      </c>
      <c r="AA57" s="3">
        <v>2</v>
      </c>
      <c r="AB57" s="3">
        <v>2</v>
      </c>
      <c r="AC57" s="3">
        <v>2</v>
      </c>
      <c r="AD57" s="3">
        <v>2</v>
      </c>
      <c r="AE57" s="3">
        <v>2</v>
      </c>
      <c r="AF57" s="3">
        <v>2</v>
      </c>
      <c r="AG57" s="3">
        <v>3</v>
      </c>
      <c r="AH57" s="3">
        <v>3</v>
      </c>
      <c r="AI57" t="s">
        <v>408</v>
      </c>
      <c r="AJ57" t="s">
        <v>131</v>
      </c>
      <c r="AK57" t="s">
        <v>409</v>
      </c>
    </row>
    <row r="58" spans="1:37">
      <c r="A58">
        <v>4135</v>
      </c>
      <c r="B58" s="1">
        <v>46168.382210648102</v>
      </c>
      <c r="C58" s="1">
        <v>46168.389988425901</v>
      </c>
      <c r="D58" t="s">
        <v>37</v>
      </c>
      <c r="F58" s="1"/>
      <c r="G58" t="s">
        <v>38</v>
      </c>
      <c r="H58" t="s">
        <v>39</v>
      </c>
      <c r="I58" t="s">
        <v>40</v>
      </c>
      <c r="J58" s="2">
        <v>46168</v>
      </c>
      <c r="K58" t="s">
        <v>410</v>
      </c>
      <c r="L58" t="s">
        <v>411</v>
      </c>
      <c r="M58" t="s">
        <v>43</v>
      </c>
      <c r="N58" s="3">
        <v>52911666</v>
      </c>
      <c r="O58" s="3">
        <v>52911666</v>
      </c>
      <c r="P58" t="s">
        <v>412</v>
      </c>
      <c r="Q58" s="3">
        <v>830103995</v>
      </c>
      <c r="R58" t="s">
        <v>413</v>
      </c>
      <c r="S58" t="s">
        <v>57</v>
      </c>
      <c r="T58" s="3">
        <v>3118197224</v>
      </c>
      <c r="U58" t="s">
        <v>414</v>
      </c>
      <c r="V58" s="5" t="s">
        <v>48</v>
      </c>
      <c r="W58" s="3">
        <v>3</v>
      </c>
      <c r="X58" s="3">
        <v>3</v>
      </c>
      <c r="Y58" s="3">
        <v>2</v>
      </c>
      <c r="Z58" s="3">
        <v>4</v>
      </c>
      <c r="AA58" s="3">
        <v>4</v>
      </c>
      <c r="AB58" s="3">
        <v>4</v>
      </c>
      <c r="AC58" s="3">
        <v>3</v>
      </c>
      <c r="AD58" s="3">
        <v>1</v>
      </c>
      <c r="AE58" s="3">
        <v>3</v>
      </c>
      <c r="AF58" s="3">
        <v>3</v>
      </c>
      <c r="AG58" s="3">
        <v>3</v>
      </c>
      <c r="AH58" s="3">
        <v>3</v>
      </c>
      <c r="AI58" t="s">
        <v>415</v>
      </c>
      <c r="AJ58" t="s">
        <v>95</v>
      </c>
      <c r="AK58" t="s">
        <v>75</v>
      </c>
    </row>
    <row r="59" spans="1:37">
      <c r="A59">
        <v>4136</v>
      </c>
      <c r="B59" s="1">
        <v>46168.386423611097</v>
      </c>
      <c r="C59" s="1">
        <v>46168.3903125</v>
      </c>
      <c r="D59" t="s">
        <v>37</v>
      </c>
      <c r="F59" s="1"/>
      <c r="G59" t="s">
        <v>38</v>
      </c>
      <c r="H59" t="s">
        <v>39</v>
      </c>
      <c r="I59" t="s">
        <v>52</v>
      </c>
      <c r="J59" s="2">
        <v>46168</v>
      </c>
      <c r="K59" t="s">
        <v>416</v>
      </c>
      <c r="L59" t="s">
        <v>417</v>
      </c>
      <c r="M59" t="s">
        <v>43</v>
      </c>
      <c r="N59" s="3">
        <v>52081065</v>
      </c>
      <c r="O59" s="3">
        <v>52081065</v>
      </c>
      <c r="P59" t="s">
        <v>418</v>
      </c>
      <c r="Q59" s="3">
        <v>52081065</v>
      </c>
      <c r="R59" t="s">
        <v>419</v>
      </c>
      <c r="S59" t="s">
        <v>57</v>
      </c>
      <c r="T59" s="3">
        <v>3134313486</v>
      </c>
      <c r="U59" t="s">
        <v>420</v>
      </c>
      <c r="V59" s="5" t="s">
        <v>48</v>
      </c>
      <c r="W59" s="3">
        <v>4</v>
      </c>
      <c r="X59" s="3">
        <v>4</v>
      </c>
      <c r="Y59" s="3">
        <v>4</v>
      </c>
      <c r="Z59" s="3">
        <v>4</v>
      </c>
      <c r="AA59" s="3">
        <v>4</v>
      </c>
      <c r="AB59" s="3">
        <v>4</v>
      </c>
      <c r="AC59" s="3">
        <v>4</v>
      </c>
      <c r="AD59" s="3">
        <v>4</v>
      </c>
      <c r="AE59" s="3">
        <v>4</v>
      </c>
      <c r="AF59" s="3">
        <v>4</v>
      </c>
      <c r="AG59" s="3">
        <v>4</v>
      </c>
      <c r="AH59" s="3">
        <v>4</v>
      </c>
      <c r="AI59" t="s">
        <v>421</v>
      </c>
      <c r="AJ59" t="s">
        <v>222</v>
      </c>
      <c r="AK59" t="s">
        <v>422</v>
      </c>
    </row>
    <row r="60" spans="1:37">
      <c r="A60">
        <v>4137</v>
      </c>
      <c r="B60" s="1">
        <v>46168.387974537</v>
      </c>
      <c r="C60" s="1">
        <v>46168.390428240702</v>
      </c>
      <c r="D60" t="s">
        <v>37</v>
      </c>
      <c r="F60" s="1"/>
      <c r="G60" t="s">
        <v>38</v>
      </c>
      <c r="H60" t="s">
        <v>39</v>
      </c>
      <c r="I60" t="s">
        <v>40</v>
      </c>
      <c r="J60" s="2">
        <v>46168</v>
      </c>
      <c r="K60" t="s">
        <v>423</v>
      </c>
      <c r="L60" t="s">
        <v>424</v>
      </c>
      <c r="M60" t="s">
        <v>43</v>
      </c>
      <c r="N60" s="3">
        <v>1046427496</v>
      </c>
      <c r="O60" s="3">
        <v>1046427496</v>
      </c>
      <c r="P60" t="s">
        <v>425</v>
      </c>
      <c r="Q60" s="3">
        <v>900006808</v>
      </c>
      <c r="R60" t="s">
        <v>426</v>
      </c>
      <c r="S60" t="s">
        <v>57</v>
      </c>
      <c r="T60" s="3">
        <v>3237738617</v>
      </c>
      <c r="U60" t="s">
        <v>427</v>
      </c>
      <c r="V60" s="5" t="s">
        <v>48</v>
      </c>
      <c r="W60" s="3">
        <v>4</v>
      </c>
      <c r="X60" s="3">
        <v>4</v>
      </c>
      <c r="Y60" s="3">
        <v>4</v>
      </c>
      <c r="Z60" s="3">
        <v>4</v>
      </c>
      <c r="AA60" s="3">
        <v>4</v>
      </c>
      <c r="AB60" s="3">
        <v>4</v>
      </c>
      <c r="AC60" s="3">
        <v>4</v>
      </c>
      <c r="AD60" s="3">
        <v>4</v>
      </c>
      <c r="AE60" s="3">
        <v>4</v>
      </c>
      <c r="AF60" s="3">
        <v>4</v>
      </c>
      <c r="AG60" s="3">
        <v>4</v>
      </c>
      <c r="AH60" s="3">
        <v>4</v>
      </c>
      <c r="AI60" t="s">
        <v>81</v>
      </c>
      <c r="AJ60" t="s">
        <v>138</v>
      </c>
      <c r="AK60" t="s">
        <v>81</v>
      </c>
    </row>
    <row r="61" spans="1:37">
      <c r="A61">
        <v>4138</v>
      </c>
      <c r="B61" s="1">
        <v>46168.386284722197</v>
      </c>
      <c r="C61" s="1">
        <v>46168.390567129602</v>
      </c>
      <c r="D61" t="s">
        <v>37</v>
      </c>
      <c r="F61" s="1"/>
      <c r="G61" t="s">
        <v>38</v>
      </c>
      <c r="H61" t="s">
        <v>39</v>
      </c>
      <c r="I61" t="s">
        <v>52</v>
      </c>
      <c r="J61" s="2">
        <v>46168</v>
      </c>
      <c r="K61" t="s">
        <v>428</v>
      </c>
      <c r="L61" t="s">
        <v>429</v>
      </c>
      <c r="M61" t="s">
        <v>43</v>
      </c>
      <c r="N61" s="3">
        <v>1001348906</v>
      </c>
      <c r="O61" s="3">
        <v>1001348906</v>
      </c>
      <c r="P61" t="s">
        <v>430</v>
      </c>
      <c r="Q61" s="3">
        <v>52165519</v>
      </c>
      <c r="R61" t="s">
        <v>431</v>
      </c>
      <c r="S61" t="s">
        <v>57</v>
      </c>
      <c r="T61" s="3">
        <v>3214146370</v>
      </c>
      <c r="U61" t="s">
        <v>432</v>
      </c>
      <c r="V61" s="5" t="s">
        <v>48</v>
      </c>
      <c r="W61" s="3">
        <v>3</v>
      </c>
      <c r="X61" s="3">
        <v>3</v>
      </c>
      <c r="Y61" s="3">
        <v>3</v>
      </c>
      <c r="Z61" s="3">
        <v>2</v>
      </c>
      <c r="AA61" s="3">
        <v>3</v>
      </c>
      <c r="AB61" s="3">
        <v>3</v>
      </c>
      <c r="AC61" s="3">
        <v>3</v>
      </c>
      <c r="AD61" s="3">
        <v>2</v>
      </c>
      <c r="AE61" s="3">
        <v>3</v>
      </c>
      <c r="AF61" s="3">
        <v>2</v>
      </c>
      <c r="AG61" s="3">
        <v>2</v>
      </c>
      <c r="AH61" s="3">
        <v>1</v>
      </c>
      <c r="AI61" t="s">
        <v>433</v>
      </c>
      <c r="AJ61" t="s">
        <v>138</v>
      </c>
      <c r="AK61" t="s">
        <v>131</v>
      </c>
    </row>
    <row r="62" spans="1:37">
      <c r="A62">
        <v>4139</v>
      </c>
      <c r="B62" s="1">
        <v>46168.382476851897</v>
      </c>
      <c r="C62" s="1">
        <v>46168.390925925902</v>
      </c>
      <c r="D62" t="s">
        <v>37</v>
      </c>
      <c r="F62" s="1"/>
      <c r="G62" t="s">
        <v>38</v>
      </c>
      <c r="H62" t="s">
        <v>39</v>
      </c>
      <c r="I62" t="s">
        <v>52</v>
      </c>
      <c r="J62" s="2">
        <v>46168</v>
      </c>
      <c r="K62" t="s">
        <v>434</v>
      </c>
      <c r="L62" t="s">
        <v>435</v>
      </c>
      <c r="M62" t="s">
        <v>43</v>
      </c>
      <c r="N62" s="3">
        <v>1002086032</v>
      </c>
      <c r="O62" s="3">
        <v>1002086032</v>
      </c>
      <c r="P62" t="s">
        <v>436</v>
      </c>
      <c r="Q62" s="3">
        <v>794849172</v>
      </c>
      <c r="R62" t="s">
        <v>437</v>
      </c>
      <c r="S62" t="s">
        <v>57</v>
      </c>
      <c r="T62" s="3">
        <v>3011855687</v>
      </c>
      <c r="U62" t="s">
        <v>438</v>
      </c>
      <c r="V62" s="5" t="s">
        <v>48</v>
      </c>
      <c r="W62" s="3">
        <v>4</v>
      </c>
      <c r="X62" s="3">
        <v>4</v>
      </c>
      <c r="Y62" s="3">
        <v>4</v>
      </c>
      <c r="Z62" s="3">
        <v>4</v>
      </c>
      <c r="AA62" s="3">
        <v>4</v>
      </c>
      <c r="AB62" s="3">
        <v>4</v>
      </c>
      <c r="AC62" s="3">
        <v>4</v>
      </c>
      <c r="AD62" s="3">
        <v>4</v>
      </c>
      <c r="AE62" s="3">
        <v>4</v>
      </c>
      <c r="AF62" s="3">
        <v>4</v>
      </c>
      <c r="AG62" s="3">
        <v>4</v>
      </c>
      <c r="AH62" s="3">
        <v>4</v>
      </c>
      <c r="AI62" t="s">
        <v>439</v>
      </c>
      <c r="AJ62" t="s">
        <v>169</v>
      </c>
      <c r="AK62" t="s">
        <v>94</v>
      </c>
    </row>
    <row r="63" spans="1:37">
      <c r="A63">
        <v>4140</v>
      </c>
      <c r="B63" s="1">
        <v>46168.383159722202</v>
      </c>
      <c r="C63" s="1">
        <v>46168.390925925902</v>
      </c>
      <c r="D63" t="s">
        <v>37</v>
      </c>
      <c r="F63" s="1"/>
      <c r="G63" t="s">
        <v>38</v>
      </c>
      <c r="H63" t="s">
        <v>39</v>
      </c>
      <c r="I63" t="s">
        <v>52</v>
      </c>
      <c r="J63" s="2">
        <v>46168</v>
      </c>
      <c r="K63" t="s">
        <v>440</v>
      </c>
      <c r="L63" t="s">
        <v>441</v>
      </c>
      <c r="M63" t="s">
        <v>43</v>
      </c>
      <c r="N63" s="3">
        <v>1010241898</v>
      </c>
      <c r="O63" s="3">
        <v>1010241898</v>
      </c>
      <c r="P63" t="s">
        <v>442</v>
      </c>
      <c r="Q63" s="3">
        <v>42068515</v>
      </c>
      <c r="R63" t="s">
        <v>443</v>
      </c>
      <c r="S63" t="s">
        <v>57</v>
      </c>
      <c r="T63" s="3">
        <v>3045842036</v>
      </c>
      <c r="U63" t="s">
        <v>444</v>
      </c>
      <c r="V63" s="5" t="s">
        <v>48</v>
      </c>
      <c r="W63" s="3">
        <v>4</v>
      </c>
      <c r="X63" s="3">
        <v>4</v>
      </c>
      <c r="Y63" s="3">
        <v>4</v>
      </c>
      <c r="Z63" s="3">
        <v>4</v>
      </c>
      <c r="AA63" s="3">
        <v>4</v>
      </c>
      <c r="AB63" s="3">
        <v>4</v>
      </c>
      <c r="AC63" s="3">
        <v>4</v>
      </c>
      <c r="AD63" s="3">
        <v>4</v>
      </c>
      <c r="AE63" s="3">
        <v>4</v>
      </c>
      <c r="AF63" s="3">
        <v>4</v>
      </c>
      <c r="AG63" s="3">
        <v>4</v>
      </c>
      <c r="AH63" s="3">
        <v>4</v>
      </c>
      <c r="AI63" t="s">
        <v>445</v>
      </c>
      <c r="AJ63" t="s">
        <v>60</v>
      </c>
      <c r="AK63" t="s">
        <v>131</v>
      </c>
    </row>
    <row r="64" spans="1:37">
      <c r="A64">
        <v>4141</v>
      </c>
      <c r="B64" s="1">
        <v>46168.386307870402</v>
      </c>
      <c r="C64" s="1">
        <v>46168.391574074099</v>
      </c>
      <c r="D64" t="s">
        <v>37</v>
      </c>
      <c r="F64" s="1"/>
      <c r="G64" t="s">
        <v>38</v>
      </c>
      <c r="H64" t="s">
        <v>39</v>
      </c>
      <c r="I64" t="s">
        <v>52</v>
      </c>
      <c r="J64" s="2">
        <v>46168</v>
      </c>
      <c r="K64" t="s">
        <v>446</v>
      </c>
      <c r="L64" t="s">
        <v>447</v>
      </c>
      <c r="M64" t="s">
        <v>43</v>
      </c>
      <c r="N64" s="3">
        <v>51723439</v>
      </c>
      <c r="O64" s="3">
        <v>51723439</v>
      </c>
      <c r="P64" t="s">
        <v>448</v>
      </c>
      <c r="Q64" s="3">
        <v>51723439</v>
      </c>
      <c r="R64" t="s">
        <v>449</v>
      </c>
      <c r="S64" t="s">
        <v>57</v>
      </c>
      <c r="T64" s="3">
        <v>3115895092</v>
      </c>
      <c r="U64" t="s">
        <v>450</v>
      </c>
      <c r="V64" s="5" t="s">
        <v>48</v>
      </c>
      <c r="W64" s="3">
        <v>3</v>
      </c>
      <c r="X64" s="3">
        <v>4</v>
      </c>
      <c r="Y64" s="3">
        <v>4</v>
      </c>
      <c r="Z64" s="3">
        <v>4</v>
      </c>
      <c r="AA64" s="3">
        <v>4</v>
      </c>
      <c r="AB64" s="3">
        <v>4</v>
      </c>
      <c r="AC64" s="3">
        <v>4</v>
      </c>
      <c r="AD64" s="3">
        <v>4</v>
      </c>
      <c r="AE64" s="3">
        <v>4</v>
      </c>
      <c r="AF64" s="3">
        <v>4</v>
      </c>
      <c r="AG64" s="3">
        <v>4</v>
      </c>
      <c r="AH64" s="3">
        <v>4</v>
      </c>
      <c r="AI64" t="s">
        <v>451</v>
      </c>
      <c r="AJ64" t="s">
        <v>222</v>
      </c>
      <c r="AK64" t="s">
        <v>452</v>
      </c>
    </row>
    <row r="65" spans="1:37">
      <c r="A65">
        <v>4142</v>
      </c>
      <c r="B65" s="1">
        <v>46168.387673611098</v>
      </c>
      <c r="C65" s="1">
        <v>46168.391678240703</v>
      </c>
      <c r="D65" t="s">
        <v>37</v>
      </c>
      <c r="F65" s="1"/>
      <c r="G65" t="s">
        <v>38</v>
      </c>
      <c r="H65" t="s">
        <v>39</v>
      </c>
      <c r="I65" t="s">
        <v>52</v>
      </c>
      <c r="J65" s="2">
        <v>46168</v>
      </c>
      <c r="K65" t="s">
        <v>453</v>
      </c>
      <c r="L65" t="s">
        <v>454</v>
      </c>
      <c r="M65" t="s">
        <v>43</v>
      </c>
      <c r="N65" s="3">
        <v>52709774</v>
      </c>
      <c r="O65" s="3">
        <v>52709774</v>
      </c>
      <c r="P65" t="s">
        <v>455</v>
      </c>
      <c r="Q65" s="3">
        <v>52709774</v>
      </c>
      <c r="R65" t="s">
        <v>456</v>
      </c>
      <c r="S65" t="s">
        <v>57</v>
      </c>
      <c r="T65" s="3">
        <v>3146436476</v>
      </c>
      <c r="U65" t="s">
        <v>457</v>
      </c>
      <c r="V65" s="5" t="s">
        <v>48</v>
      </c>
      <c r="W65" s="3">
        <v>3</v>
      </c>
      <c r="X65" s="3">
        <v>3</v>
      </c>
      <c r="Y65" s="3">
        <v>3</v>
      </c>
      <c r="Z65" s="3">
        <v>3</v>
      </c>
      <c r="AA65" s="3">
        <v>3</v>
      </c>
      <c r="AB65" s="3">
        <v>3</v>
      </c>
      <c r="AC65" s="3">
        <v>3</v>
      </c>
      <c r="AD65" s="3">
        <v>3</v>
      </c>
      <c r="AE65" s="3">
        <v>3</v>
      </c>
      <c r="AF65" s="3">
        <v>3</v>
      </c>
      <c r="AG65" s="3">
        <v>3</v>
      </c>
      <c r="AH65" s="3">
        <v>3</v>
      </c>
      <c r="AI65" t="s">
        <v>196</v>
      </c>
      <c r="AJ65" t="s">
        <v>138</v>
      </c>
      <c r="AK65" t="s">
        <v>458</v>
      </c>
    </row>
    <row r="66" spans="1:37">
      <c r="A66">
        <v>4143</v>
      </c>
      <c r="B66" s="1">
        <v>46168.389085648101</v>
      </c>
      <c r="C66" s="1">
        <v>46168.391990740703</v>
      </c>
      <c r="D66" t="s">
        <v>37</v>
      </c>
      <c r="F66" s="1"/>
      <c r="G66" t="s">
        <v>38</v>
      </c>
      <c r="H66" t="s">
        <v>39</v>
      </c>
      <c r="I66" t="s">
        <v>52</v>
      </c>
      <c r="J66" s="2">
        <v>46168</v>
      </c>
      <c r="K66" t="s">
        <v>459</v>
      </c>
      <c r="L66" t="s">
        <v>460</v>
      </c>
      <c r="M66" t="s">
        <v>43</v>
      </c>
      <c r="N66" s="3">
        <v>35413693</v>
      </c>
      <c r="O66" s="3">
        <v>35413693</v>
      </c>
      <c r="P66" t="s">
        <v>461</v>
      </c>
      <c r="Q66" s="3">
        <v>35413693</v>
      </c>
      <c r="R66" t="s">
        <v>462</v>
      </c>
      <c r="S66" t="s">
        <v>219</v>
      </c>
      <c r="T66" s="3">
        <v>3183063634</v>
      </c>
      <c r="U66" t="s">
        <v>463</v>
      </c>
      <c r="V66" s="5" t="s">
        <v>48</v>
      </c>
      <c r="W66" s="3">
        <v>3</v>
      </c>
      <c r="X66" s="3">
        <v>3</v>
      </c>
      <c r="Y66" s="3">
        <v>3</v>
      </c>
      <c r="Z66" s="3">
        <v>3</v>
      </c>
      <c r="AA66" s="3">
        <v>3</v>
      </c>
      <c r="AB66" s="3">
        <v>3</v>
      </c>
      <c r="AC66" s="3">
        <v>3</v>
      </c>
      <c r="AD66" s="3">
        <v>3</v>
      </c>
      <c r="AE66" s="3">
        <v>3</v>
      </c>
      <c r="AF66" s="3">
        <v>3</v>
      </c>
      <c r="AG66" s="3">
        <v>3</v>
      </c>
      <c r="AH66" s="3">
        <v>3</v>
      </c>
      <c r="AI66" t="s">
        <v>464</v>
      </c>
      <c r="AJ66" t="s">
        <v>176</v>
      </c>
      <c r="AK66" t="s">
        <v>74</v>
      </c>
    </row>
    <row r="67" spans="1:37">
      <c r="A67">
        <v>4144</v>
      </c>
      <c r="B67" s="1">
        <v>46168.389942129601</v>
      </c>
      <c r="C67" s="1">
        <v>46168.392314814802</v>
      </c>
      <c r="D67" t="s">
        <v>37</v>
      </c>
      <c r="F67" s="1"/>
      <c r="G67" t="s">
        <v>38</v>
      </c>
      <c r="H67" t="s">
        <v>39</v>
      </c>
      <c r="I67" t="s">
        <v>96</v>
      </c>
      <c r="J67" s="2">
        <v>46168</v>
      </c>
      <c r="K67" t="s">
        <v>465</v>
      </c>
      <c r="L67" t="s">
        <v>466</v>
      </c>
      <c r="M67" t="s">
        <v>43</v>
      </c>
      <c r="N67" s="3">
        <v>1023928033</v>
      </c>
      <c r="O67" s="3">
        <v>1023928033</v>
      </c>
      <c r="P67" t="s">
        <v>467</v>
      </c>
      <c r="Q67" s="3">
        <v>80155025</v>
      </c>
      <c r="R67" t="s">
        <v>468</v>
      </c>
      <c r="S67" t="s">
        <v>57</v>
      </c>
      <c r="T67" s="3">
        <v>3015123345</v>
      </c>
      <c r="U67" t="s">
        <v>469</v>
      </c>
      <c r="V67" s="5" t="s">
        <v>48</v>
      </c>
      <c r="W67" s="3">
        <v>4</v>
      </c>
      <c r="X67" s="3">
        <v>4</v>
      </c>
      <c r="Y67" s="3">
        <v>4</v>
      </c>
      <c r="Z67" s="3">
        <v>4</v>
      </c>
      <c r="AA67" s="3">
        <v>4</v>
      </c>
      <c r="AB67" s="3">
        <v>4</v>
      </c>
      <c r="AC67" s="3">
        <v>4</v>
      </c>
      <c r="AD67" s="3">
        <v>4</v>
      </c>
      <c r="AE67" s="3">
        <v>4</v>
      </c>
      <c r="AF67" s="3">
        <v>4</v>
      </c>
      <c r="AG67" s="3">
        <v>4</v>
      </c>
      <c r="AH67" s="3">
        <v>4</v>
      </c>
      <c r="AI67" t="s">
        <v>470</v>
      </c>
      <c r="AJ67" t="s">
        <v>125</v>
      </c>
      <c r="AK67" t="s">
        <v>471</v>
      </c>
    </row>
    <row r="68" spans="1:37">
      <c r="A68">
        <v>4145</v>
      </c>
      <c r="B68" s="1">
        <v>46168.386550925898</v>
      </c>
      <c r="C68" s="1">
        <v>46168.392361111102</v>
      </c>
      <c r="D68" t="s">
        <v>37</v>
      </c>
      <c r="F68" s="1"/>
      <c r="G68" t="s">
        <v>38</v>
      </c>
      <c r="H68" t="s">
        <v>39</v>
      </c>
      <c r="I68" t="s">
        <v>40</v>
      </c>
      <c r="J68" s="2">
        <v>46168</v>
      </c>
      <c r="K68" t="s">
        <v>472</v>
      </c>
      <c r="L68" t="s">
        <v>473</v>
      </c>
      <c r="M68" t="s">
        <v>43</v>
      </c>
      <c r="N68" s="3">
        <v>52534372</v>
      </c>
      <c r="O68" s="3">
        <v>52534372</v>
      </c>
      <c r="P68" t="s">
        <v>474</v>
      </c>
      <c r="Q68" s="3">
        <v>830103995</v>
      </c>
      <c r="R68" t="s">
        <v>475</v>
      </c>
      <c r="S68" t="s">
        <v>57</v>
      </c>
      <c r="T68" s="3">
        <v>3138482349</v>
      </c>
      <c r="U68" t="s">
        <v>476</v>
      </c>
      <c r="V68" s="5" t="s">
        <v>48</v>
      </c>
      <c r="W68" s="3">
        <v>3</v>
      </c>
      <c r="X68" s="3">
        <v>4</v>
      </c>
      <c r="Y68" s="3">
        <v>3</v>
      </c>
      <c r="Z68" s="3">
        <v>4</v>
      </c>
      <c r="AA68" s="3">
        <v>4</v>
      </c>
      <c r="AB68" s="3">
        <v>4</v>
      </c>
      <c r="AC68" s="3">
        <v>4</v>
      </c>
      <c r="AD68" s="3">
        <v>4</v>
      </c>
      <c r="AE68" s="3">
        <v>4</v>
      </c>
      <c r="AF68" s="3">
        <v>4</v>
      </c>
      <c r="AG68" s="3">
        <v>4</v>
      </c>
      <c r="AH68" s="3">
        <v>4</v>
      </c>
      <c r="AI68" t="s">
        <v>477</v>
      </c>
      <c r="AJ68" t="s">
        <v>381</v>
      </c>
      <c r="AK68" t="s">
        <v>478</v>
      </c>
    </row>
    <row r="69" spans="1:37">
      <c r="A69">
        <v>4146</v>
      </c>
      <c r="B69" s="1">
        <v>46168.381921296299</v>
      </c>
      <c r="C69" s="1">
        <v>46168.393564814804</v>
      </c>
      <c r="D69" t="s">
        <v>37</v>
      </c>
      <c r="F69" s="1"/>
      <c r="G69" t="s">
        <v>38</v>
      </c>
      <c r="H69" t="s">
        <v>39</v>
      </c>
      <c r="I69" t="s">
        <v>40</v>
      </c>
      <c r="J69" s="2">
        <v>46168</v>
      </c>
      <c r="K69" t="s">
        <v>479</v>
      </c>
      <c r="L69" t="s">
        <v>480</v>
      </c>
      <c r="M69" t="s">
        <v>43</v>
      </c>
      <c r="N69" s="3">
        <v>60677116</v>
      </c>
      <c r="O69" s="3">
        <v>60377116</v>
      </c>
      <c r="P69" t="s">
        <v>481</v>
      </c>
      <c r="Q69" s="3">
        <v>860006560</v>
      </c>
      <c r="R69" t="s">
        <v>482</v>
      </c>
      <c r="S69" t="s">
        <v>57</v>
      </c>
      <c r="T69" s="3">
        <v>7441780</v>
      </c>
      <c r="U69" t="s">
        <v>483</v>
      </c>
      <c r="V69" s="5" t="s">
        <v>48</v>
      </c>
      <c r="W69" s="3">
        <v>4</v>
      </c>
      <c r="X69" s="3">
        <v>4</v>
      </c>
      <c r="Y69" s="3">
        <v>4</v>
      </c>
      <c r="Z69" s="3">
        <v>4</v>
      </c>
      <c r="AA69" s="3">
        <v>4</v>
      </c>
      <c r="AB69" s="3">
        <v>4</v>
      </c>
      <c r="AC69" s="3">
        <v>4</v>
      </c>
      <c r="AD69" s="3">
        <v>4</v>
      </c>
      <c r="AE69" s="3">
        <v>4</v>
      </c>
      <c r="AF69" s="3">
        <v>4</v>
      </c>
      <c r="AG69" s="3">
        <v>4</v>
      </c>
      <c r="AH69" s="3">
        <v>4</v>
      </c>
      <c r="AI69" t="s">
        <v>81</v>
      </c>
      <c r="AJ69" t="s">
        <v>484</v>
      </c>
      <c r="AK69" t="s">
        <v>81</v>
      </c>
    </row>
    <row r="70" spans="1:37">
      <c r="A70">
        <v>4147</v>
      </c>
      <c r="B70" s="1">
        <v>46168.390902777799</v>
      </c>
      <c r="C70" s="1">
        <v>46168.393668981502</v>
      </c>
      <c r="D70" t="s">
        <v>37</v>
      </c>
      <c r="F70" s="1"/>
      <c r="G70" t="s">
        <v>38</v>
      </c>
      <c r="H70" t="s">
        <v>39</v>
      </c>
      <c r="I70" t="s">
        <v>40</v>
      </c>
      <c r="J70" s="2">
        <v>46168</v>
      </c>
      <c r="K70" t="s">
        <v>485</v>
      </c>
      <c r="L70" t="s">
        <v>486</v>
      </c>
      <c r="M70" t="s">
        <v>43</v>
      </c>
      <c r="N70" s="3">
        <v>40032248</v>
      </c>
      <c r="O70" s="3">
        <v>40032248</v>
      </c>
      <c r="P70" t="s">
        <v>487</v>
      </c>
      <c r="Q70" s="3">
        <v>830103995</v>
      </c>
      <c r="R70" t="s">
        <v>256</v>
      </c>
      <c r="S70" t="s">
        <v>57</v>
      </c>
      <c r="T70" s="3">
        <v>3168462769</v>
      </c>
      <c r="U70" t="s">
        <v>488</v>
      </c>
      <c r="V70" s="5" t="s">
        <v>48</v>
      </c>
      <c r="W70" s="3">
        <v>4</v>
      </c>
      <c r="X70" s="3">
        <v>4</v>
      </c>
      <c r="Y70" s="3">
        <v>4</v>
      </c>
      <c r="Z70" s="3">
        <v>4</v>
      </c>
      <c r="AA70" s="3">
        <v>4</v>
      </c>
      <c r="AB70" s="3">
        <v>4</v>
      </c>
      <c r="AC70" s="3">
        <v>4</v>
      </c>
      <c r="AD70" s="3">
        <v>4</v>
      </c>
      <c r="AE70" s="3">
        <v>4</v>
      </c>
      <c r="AF70" s="3">
        <v>4</v>
      </c>
      <c r="AG70" s="3">
        <v>4</v>
      </c>
      <c r="AH70" s="3">
        <v>4</v>
      </c>
      <c r="AI70" t="s">
        <v>388</v>
      </c>
      <c r="AJ70" t="s">
        <v>138</v>
      </c>
      <c r="AK70" t="s">
        <v>389</v>
      </c>
    </row>
    <row r="71" spans="1:37">
      <c r="A71">
        <v>4148</v>
      </c>
      <c r="B71" s="1">
        <v>46168.385601851798</v>
      </c>
      <c r="C71" s="1">
        <v>46168.394201388903</v>
      </c>
      <c r="D71" t="s">
        <v>37</v>
      </c>
      <c r="F71" s="1"/>
      <c r="G71" t="s">
        <v>38</v>
      </c>
      <c r="H71" t="s">
        <v>39</v>
      </c>
      <c r="I71" t="s">
        <v>52</v>
      </c>
      <c r="J71" s="2">
        <v>46168</v>
      </c>
      <c r="K71" t="s">
        <v>489</v>
      </c>
      <c r="L71" t="s">
        <v>490</v>
      </c>
      <c r="M71" t="s">
        <v>43</v>
      </c>
      <c r="N71" s="3">
        <v>1049412527</v>
      </c>
      <c r="O71" s="3">
        <v>1049412527</v>
      </c>
      <c r="P71" t="s">
        <v>491</v>
      </c>
      <c r="Q71" s="3">
        <v>41690582</v>
      </c>
      <c r="R71" t="s">
        <v>406</v>
      </c>
      <c r="S71" t="s">
        <v>57</v>
      </c>
      <c r="T71" s="3">
        <v>2525496</v>
      </c>
      <c r="U71" t="s">
        <v>492</v>
      </c>
      <c r="V71" s="5" t="s">
        <v>48</v>
      </c>
      <c r="W71" s="3">
        <v>4</v>
      </c>
      <c r="X71" s="3">
        <v>3</v>
      </c>
      <c r="Y71" s="3">
        <v>4</v>
      </c>
      <c r="Z71" s="3">
        <v>4</v>
      </c>
      <c r="AA71" s="3">
        <v>4</v>
      </c>
      <c r="AB71" s="3">
        <v>4</v>
      </c>
      <c r="AC71" s="3">
        <v>4</v>
      </c>
      <c r="AD71" s="3">
        <v>3</v>
      </c>
      <c r="AE71" s="3">
        <v>4</v>
      </c>
      <c r="AF71" s="3">
        <v>4</v>
      </c>
      <c r="AG71" s="3">
        <v>4</v>
      </c>
      <c r="AH71" s="3">
        <v>4</v>
      </c>
      <c r="AI71" t="s">
        <v>94</v>
      </c>
      <c r="AJ71" t="s">
        <v>95</v>
      </c>
      <c r="AK71" t="s">
        <v>94</v>
      </c>
    </row>
    <row r="72" spans="1:37">
      <c r="A72">
        <v>4149</v>
      </c>
      <c r="B72" s="1">
        <v>46168.3921990741</v>
      </c>
      <c r="C72" s="1">
        <v>46168.395196759302</v>
      </c>
      <c r="D72" t="s">
        <v>37</v>
      </c>
      <c r="F72" s="1"/>
      <c r="G72" t="s">
        <v>38</v>
      </c>
      <c r="H72" t="s">
        <v>39</v>
      </c>
      <c r="I72" t="s">
        <v>40</v>
      </c>
      <c r="J72" s="2">
        <v>46168</v>
      </c>
      <c r="K72" t="s">
        <v>493</v>
      </c>
      <c r="L72" t="s">
        <v>494</v>
      </c>
      <c r="M72" t="s">
        <v>43</v>
      </c>
      <c r="N72" s="3">
        <v>1130666320</v>
      </c>
      <c r="O72" s="3">
        <v>1130666320</v>
      </c>
      <c r="P72" t="s">
        <v>495</v>
      </c>
      <c r="Q72" s="3">
        <v>830002272</v>
      </c>
      <c r="R72" t="s">
        <v>496</v>
      </c>
      <c r="S72" t="s">
        <v>57</v>
      </c>
      <c r="T72" s="3">
        <v>3104678801</v>
      </c>
      <c r="U72" t="s">
        <v>497</v>
      </c>
      <c r="V72" s="5" t="s">
        <v>48</v>
      </c>
      <c r="W72" s="3">
        <v>4</v>
      </c>
      <c r="X72" s="3">
        <v>4</v>
      </c>
      <c r="Y72" s="3">
        <v>4</v>
      </c>
      <c r="Z72" s="3">
        <v>4</v>
      </c>
      <c r="AA72" s="3">
        <v>4</v>
      </c>
      <c r="AB72" s="3">
        <v>4</v>
      </c>
      <c r="AC72" s="3">
        <v>4</v>
      </c>
      <c r="AD72" s="3">
        <v>4</v>
      </c>
      <c r="AE72" s="3">
        <v>4</v>
      </c>
      <c r="AF72" s="3">
        <v>4</v>
      </c>
      <c r="AG72" s="3">
        <v>4</v>
      </c>
      <c r="AH72" s="3">
        <v>4</v>
      </c>
      <c r="AI72" t="s">
        <v>74</v>
      </c>
      <c r="AJ72" t="s">
        <v>95</v>
      </c>
      <c r="AK72" t="s">
        <v>498</v>
      </c>
    </row>
    <row r="73" spans="1:37">
      <c r="A73">
        <v>4150</v>
      </c>
      <c r="B73" s="1">
        <v>46168.393842592603</v>
      </c>
      <c r="C73" s="1">
        <v>46168.396122685197</v>
      </c>
      <c r="D73" t="s">
        <v>37</v>
      </c>
      <c r="F73" s="1"/>
      <c r="G73" t="s">
        <v>38</v>
      </c>
      <c r="H73" t="s">
        <v>39</v>
      </c>
      <c r="I73" t="s">
        <v>52</v>
      </c>
      <c r="J73" s="2">
        <v>46168</v>
      </c>
      <c r="K73" t="s">
        <v>499</v>
      </c>
      <c r="L73" t="s">
        <v>500</v>
      </c>
      <c r="M73" t="s">
        <v>43</v>
      </c>
      <c r="N73" s="3">
        <v>1031150908</v>
      </c>
      <c r="O73" s="3">
        <v>1031150908</v>
      </c>
      <c r="P73" t="s">
        <v>501</v>
      </c>
      <c r="Q73" s="3">
        <v>1031150908</v>
      </c>
      <c r="R73" t="s">
        <v>502</v>
      </c>
      <c r="S73" t="s">
        <v>57</v>
      </c>
      <c r="T73" s="3">
        <v>3007403787</v>
      </c>
      <c r="U73" t="s">
        <v>503</v>
      </c>
      <c r="V73" s="5" t="s">
        <v>48</v>
      </c>
      <c r="W73" s="3">
        <v>4</v>
      </c>
      <c r="X73" s="3">
        <v>4</v>
      </c>
      <c r="Y73" s="3">
        <v>4</v>
      </c>
      <c r="Z73" s="3">
        <v>4</v>
      </c>
      <c r="AA73" s="3">
        <v>4</v>
      </c>
      <c r="AB73" s="3">
        <v>4</v>
      </c>
      <c r="AC73" s="3">
        <v>4</v>
      </c>
      <c r="AD73" s="3">
        <v>4</v>
      </c>
      <c r="AE73" s="3">
        <v>4</v>
      </c>
      <c r="AF73" s="3">
        <v>4</v>
      </c>
      <c r="AG73" s="3">
        <v>4</v>
      </c>
      <c r="AH73" s="3">
        <v>4</v>
      </c>
      <c r="AI73" t="s">
        <v>94</v>
      </c>
      <c r="AJ73" t="s">
        <v>82</v>
      </c>
      <c r="AK73" t="s">
        <v>94</v>
      </c>
    </row>
    <row r="74" spans="1:37">
      <c r="A74">
        <v>4151</v>
      </c>
      <c r="B74" s="1">
        <v>46168.392013888901</v>
      </c>
      <c r="C74" s="1">
        <v>46168.396388888897</v>
      </c>
      <c r="D74" t="s">
        <v>37</v>
      </c>
      <c r="F74" s="1"/>
      <c r="G74" t="s">
        <v>38</v>
      </c>
      <c r="H74" t="s">
        <v>39</v>
      </c>
      <c r="I74" t="s">
        <v>40</v>
      </c>
      <c r="J74" s="2">
        <v>46168</v>
      </c>
      <c r="K74" t="s">
        <v>504</v>
      </c>
      <c r="L74" t="s">
        <v>505</v>
      </c>
      <c r="M74" t="s">
        <v>43</v>
      </c>
      <c r="N74" s="3">
        <v>52427566</v>
      </c>
      <c r="O74" s="3">
        <v>52427566</v>
      </c>
      <c r="P74" t="s">
        <v>506</v>
      </c>
      <c r="Q74" s="3">
        <v>800201018</v>
      </c>
      <c r="R74" t="s">
        <v>507</v>
      </c>
      <c r="S74" t="s">
        <v>57</v>
      </c>
      <c r="T74" s="3">
        <v>3132823332</v>
      </c>
      <c r="U74" t="s">
        <v>508</v>
      </c>
      <c r="V74" s="5" t="s">
        <v>48</v>
      </c>
      <c r="W74" s="3">
        <v>3</v>
      </c>
      <c r="X74" s="3">
        <v>3</v>
      </c>
      <c r="Y74" s="3">
        <v>3</v>
      </c>
      <c r="Z74" s="3">
        <v>3</v>
      </c>
      <c r="AA74" s="3">
        <v>3</v>
      </c>
      <c r="AB74" s="3">
        <v>3</v>
      </c>
      <c r="AC74" s="3">
        <v>3</v>
      </c>
      <c r="AD74" s="3">
        <v>3</v>
      </c>
      <c r="AE74" s="3">
        <v>3</v>
      </c>
      <c r="AF74" s="3">
        <v>3</v>
      </c>
      <c r="AG74" s="3">
        <v>3</v>
      </c>
      <c r="AH74" s="3">
        <v>3</v>
      </c>
      <c r="AI74" t="s">
        <v>509</v>
      </c>
      <c r="AJ74" t="s">
        <v>510</v>
      </c>
      <c r="AK74" t="s">
        <v>511</v>
      </c>
    </row>
    <row r="75" spans="1:37">
      <c r="A75">
        <v>4152</v>
      </c>
      <c r="B75" s="1">
        <v>46168.394675925898</v>
      </c>
      <c r="C75" s="1">
        <v>46168.3977662037</v>
      </c>
      <c r="D75" t="s">
        <v>37</v>
      </c>
      <c r="F75" s="1"/>
      <c r="G75" t="s">
        <v>38</v>
      </c>
      <c r="H75" t="s">
        <v>39</v>
      </c>
      <c r="I75" t="s">
        <v>40</v>
      </c>
      <c r="J75" s="2">
        <v>46168</v>
      </c>
      <c r="K75" t="s">
        <v>512</v>
      </c>
      <c r="L75" t="s">
        <v>513</v>
      </c>
      <c r="M75" t="s">
        <v>43</v>
      </c>
      <c r="N75" s="3">
        <v>79414541</v>
      </c>
      <c r="O75" s="3">
        <v>79414541</v>
      </c>
      <c r="P75" t="s">
        <v>514</v>
      </c>
      <c r="Q75" s="3">
        <v>901308577</v>
      </c>
      <c r="R75" t="s">
        <v>515</v>
      </c>
      <c r="S75" t="s">
        <v>57</v>
      </c>
      <c r="T75" s="3">
        <v>3007251455</v>
      </c>
      <c r="U75" t="s">
        <v>516</v>
      </c>
      <c r="V75" s="5" t="s">
        <v>48</v>
      </c>
      <c r="W75" s="3">
        <v>4</v>
      </c>
      <c r="X75" s="3">
        <v>4</v>
      </c>
      <c r="Y75" s="3">
        <v>4</v>
      </c>
      <c r="Z75" s="3">
        <v>4</v>
      </c>
      <c r="AA75" s="3">
        <v>4</v>
      </c>
      <c r="AB75" s="3">
        <v>4</v>
      </c>
      <c r="AC75" s="3">
        <v>4</v>
      </c>
      <c r="AD75" s="3">
        <v>4</v>
      </c>
      <c r="AE75" s="3">
        <v>4</v>
      </c>
      <c r="AF75" s="3">
        <v>4</v>
      </c>
      <c r="AG75" s="3">
        <v>4</v>
      </c>
      <c r="AH75" s="3">
        <v>4</v>
      </c>
      <c r="AI75" t="s">
        <v>517</v>
      </c>
      <c r="AJ75" t="s">
        <v>67</v>
      </c>
      <c r="AK75" t="s">
        <v>518</v>
      </c>
    </row>
    <row r="76" spans="1:37">
      <c r="A76">
        <v>4153</v>
      </c>
      <c r="B76" s="1">
        <v>46168.3904861111</v>
      </c>
      <c r="C76" s="1">
        <v>46168.399050925902</v>
      </c>
      <c r="D76" t="s">
        <v>37</v>
      </c>
      <c r="F76" s="1"/>
      <c r="G76" t="s">
        <v>38</v>
      </c>
      <c r="H76" t="s">
        <v>39</v>
      </c>
      <c r="I76" t="s">
        <v>40</v>
      </c>
      <c r="J76" s="2">
        <v>46168</v>
      </c>
      <c r="K76" t="s">
        <v>519</v>
      </c>
      <c r="L76" t="s">
        <v>520</v>
      </c>
      <c r="M76" t="s">
        <v>43</v>
      </c>
      <c r="N76" s="3">
        <v>24176840</v>
      </c>
      <c r="O76" s="3">
        <v>24176840</v>
      </c>
      <c r="P76" t="s">
        <v>425</v>
      </c>
      <c r="Q76" s="3">
        <v>900006808</v>
      </c>
      <c r="R76" t="s">
        <v>521</v>
      </c>
      <c r="S76" t="s">
        <v>57</v>
      </c>
      <c r="T76" s="3">
        <v>3156435523</v>
      </c>
      <c r="U76" t="s">
        <v>522</v>
      </c>
      <c r="V76" s="5" t="s">
        <v>48</v>
      </c>
      <c r="W76" s="3">
        <v>4</v>
      </c>
      <c r="X76" s="3">
        <v>4</v>
      </c>
      <c r="Y76" s="3">
        <v>4</v>
      </c>
      <c r="Z76" s="3">
        <v>4</v>
      </c>
      <c r="AA76" s="3">
        <v>4</v>
      </c>
      <c r="AB76" s="3">
        <v>4</v>
      </c>
      <c r="AC76" s="3">
        <v>4</v>
      </c>
      <c r="AD76" s="3">
        <v>4</v>
      </c>
      <c r="AE76" s="3">
        <v>4</v>
      </c>
      <c r="AF76" s="3">
        <v>4</v>
      </c>
      <c r="AG76" s="3">
        <v>4</v>
      </c>
      <c r="AH76" s="3">
        <v>4</v>
      </c>
      <c r="AI76" t="s">
        <v>81</v>
      </c>
      <c r="AJ76" t="s">
        <v>222</v>
      </c>
      <c r="AK76" t="s">
        <v>81</v>
      </c>
    </row>
    <row r="77" spans="1:37">
      <c r="A77">
        <v>4154</v>
      </c>
      <c r="B77" s="1">
        <v>46168.397118055596</v>
      </c>
      <c r="C77" s="1">
        <v>46168.3991550926</v>
      </c>
      <c r="D77" t="s">
        <v>37</v>
      </c>
      <c r="F77" s="1"/>
      <c r="G77" t="s">
        <v>38</v>
      </c>
      <c r="H77" t="s">
        <v>39</v>
      </c>
      <c r="I77" t="s">
        <v>40</v>
      </c>
      <c r="J77" s="2">
        <v>46168</v>
      </c>
      <c r="K77" t="s">
        <v>523</v>
      </c>
      <c r="L77" t="s">
        <v>524</v>
      </c>
      <c r="M77" t="s">
        <v>43</v>
      </c>
      <c r="N77" s="3">
        <v>79395400</v>
      </c>
      <c r="O77" s="3">
        <v>79395400</v>
      </c>
      <c r="P77" t="s">
        <v>525</v>
      </c>
      <c r="Q77" s="3">
        <v>900900369</v>
      </c>
      <c r="R77" t="s">
        <v>526</v>
      </c>
      <c r="S77" t="s">
        <v>57</v>
      </c>
      <c r="T77" s="3">
        <v>3164740633</v>
      </c>
      <c r="U77" t="s">
        <v>527</v>
      </c>
      <c r="V77" s="5" t="s">
        <v>48</v>
      </c>
      <c r="W77" s="3">
        <v>4</v>
      </c>
      <c r="X77" s="3">
        <v>4</v>
      </c>
      <c r="Y77" s="3">
        <v>4</v>
      </c>
      <c r="Z77" s="3">
        <v>4</v>
      </c>
      <c r="AA77" s="3">
        <v>4</v>
      </c>
      <c r="AB77" s="3">
        <v>4</v>
      </c>
      <c r="AC77" s="3">
        <v>4</v>
      </c>
      <c r="AD77" s="3">
        <v>4</v>
      </c>
      <c r="AE77" s="3">
        <v>4</v>
      </c>
      <c r="AF77" s="3">
        <v>4</v>
      </c>
      <c r="AG77" s="3">
        <v>4</v>
      </c>
      <c r="AH77" s="3">
        <v>4</v>
      </c>
      <c r="AI77" t="s">
        <v>528</v>
      </c>
      <c r="AJ77" t="s">
        <v>144</v>
      </c>
      <c r="AK77" t="s">
        <v>528</v>
      </c>
    </row>
    <row r="78" spans="1:37">
      <c r="A78">
        <v>4155</v>
      </c>
      <c r="B78" s="1">
        <v>46168.392546296302</v>
      </c>
      <c r="C78" s="1">
        <v>46168.399467592601</v>
      </c>
      <c r="D78" t="s">
        <v>37</v>
      </c>
      <c r="F78" s="1"/>
      <c r="G78" t="s">
        <v>38</v>
      </c>
      <c r="H78" t="s">
        <v>39</v>
      </c>
      <c r="I78" t="s">
        <v>52</v>
      </c>
      <c r="J78" s="2">
        <v>46168</v>
      </c>
      <c r="K78" t="s">
        <v>529</v>
      </c>
      <c r="L78" t="s">
        <v>530</v>
      </c>
      <c r="M78" t="s">
        <v>43</v>
      </c>
      <c r="N78" s="3">
        <v>52705279</v>
      </c>
      <c r="O78" s="3">
        <v>52705279</v>
      </c>
      <c r="P78" t="s">
        <v>531</v>
      </c>
      <c r="Q78" s="3">
        <v>52705279</v>
      </c>
      <c r="R78" t="s">
        <v>268</v>
      </c>
      <c r="S78" t="s">
        <v>57</v>
      </c>
      <c r="T78" s="3">
        <v>3103417698</v>
      </c>
      <c r="U78" t="s">
        <v>532</v>
      </c>
      <c r="V78" s="5" t="s">
        <v>48</v>
      </c>
      <c r="W78" s="3">
        <v>3</v>
      </c>
      <c r="X78" s="3">
        <v>3</v>
      </c>
      <c r="Y78" s="3">
        <v>3</v>
      </c>
      <c r="Z78" s="3">
        <v>4</v>
      </c>
      <c r="AA78" s="3">
        <v>4</v>
      </c>
      <c r="AB78" s="3">
        <v>4</v>
      </c>
      <c r="AC78" s="3">
        <v>4</v>
      </c>
      <c r="AD78" s="3">
        <v>3</v>
      </c>
      <c r="AE78" s="3">
        <v>4</v>
      </c>
      <c r="AF78" s="3">
        <v>3</v>
      </c>
      <c r="AG78" s="3">
        <v>3</v>
      </c>
      <c r="AH78" s="3">
        <v>3</v>
      </c>
      <c r="AI78" t="s">
        <v>533</v>
      </c>
      <c r="AJ78" t="s">
        <v>222</v>
      </c>
      <c r="AK78" t="s">
        <v>534</v>
      </c>
    </row>
    <row r="79" spans="1:37">
      <c r="A79">
        <v>4156</v>
      </c>
      <c r="B79" s="1">
        <v>46168.3960532407</v>
      </c>
      <c r="C79" s="1">
        <v>46168.399803240703</v>
      </c>
      <c r="D79" t="s">
        <v>37</v>
      </c>
      <c r="F79" s="1"/>
      <c r="G79" t="s">
        <v>38</v>
      </c>
      <c r="H79" t="s">
        <v>39</v>
      </c>
      <c r="I79" t="s">
        <v>52</v>
      </c>
      <c r="J79" s="2">
        <v>46168</v>
      </c>
      <c r="K79" t="s">
        <v>535</v>
      </c>
      <c r="L79" t="s">
        <v>536</v>
      </c>
      <c r="M79" t="s">
        <v>43</v>
      </c>
      <c r="N79" s="3">
        <v>52695245</v>
      </c>
      <c r="O79" s="3">
        <v>52695245</v>
      </c>
      <c r="P79" t="s">
        <v>537</v>
      </c>
      <c r="Q79" s="3">
        <v>35504807</v>
      </c>
      <c r="R79" t="s">
        <v>538</v>
      </c>
      <c r="S79" t="s">
        <v>57</v>
      </c>
      <c r="T79" s="3">
        <v>3108583600</v>
      </c>
      <c r="U79" t="s">
        <v>539</v>
      </c>
      <c r="V79" s="5" t="s">
        <v>48</v>
      </c>
      <c r="W79" s="3">
        <v>3</v>
      </c>
      <c r="X79" s="3">
        <v>3</v>
      </c>
      <c r="Y79" s="3">
        <v>4</v>
      </c>
      <c r="Z79" s="3">
        <v>4</v>
      </c>
      <c r="AA79" s="3">
        <v>3</v>
      </c>
      <c r="AB79" s="3">
        <v>3</v>
      </c>
      <c r="AC79" s="3">
        <v>3</v>
      </c>
      <c r="AD79" s="3">
        <v>3</v>
      </c>
      <c r="AE79" s="3">
        <v>3</v>
      </c>
      <c r="AF79" s="3">
        <v>3</v>
      </c>
      <c r="AG79" s="3">
        <v>3</v>
      </c>
      <c r="AH79" s="3">
        <v>4</v>
      </c>
      <c r="AI79" t="s">
        <v>540</v>
      </c>
      <c r="AJ79" t="s">
        <v>138</v>
      </c>
      <c r="AK79" t="s">
        <v>541</v>
      </c>
    </row>
    <row r="80" spans="1:37">
      <c r="A80">
        <v>4157</v>
      </c>
      <c r="B80" s="1">
        <v>46168.382175925901</v>
      </c>
      <c r="C80" s="1">
        <v>46168.402939814798</v>
      </c>
      <c r="D80" t="s">
        <v>37</v>
      </c>
      <c r="F80" s="1"/>
      <c r="G80" t="s">
        <v>38</v>
      </c>
      <c r="H80" t="s">
        <v>39</v>
      </c>
      <c r="I80" t="s">
        <v>40</v>
      </c>
      <c r="J80" s="2">
        <v>46168</v>
      </c>
      <c r="K80" t="s">
        <v>542</v>
      </c>
      <c r="L80" t="s">
        <v>543</v>
      </c>
      <c r="M80" t="s">
        <v>43</v>
      </c>
      <c r="N80" s="3">
        <v>10495730</v>
      </c>
      <c r="O80" s="3">
        <v>10495730</v>
      </c>
      <c r="P80" t="s">
        <v>544</v>
      </c>
      <c r="Q80" s="3">
        <v>800201018</v>
      </c>
      <c r="R80" t="s">
        <v>545</v>
      </c>
      <c r="S80" t="s">
        <v>57</v>
      </c>
      <c r="T80" s="3">
        <v>6013004456</v>
      </c>
      <c r="U80" t="s">
        <v>546</v>
      </c>
      <c r="V80" s="5" t="s">
        <v>48</v>
      </c>
      <c r="W80" s="3">
        <v>4</v>
      </c>
      <c r="X80" s="3">
        <v>4</v>
      </c>
      <c r="Y80" s="3">
        <v>4</v>
      </c>
      <c r="Z80" s="3">
        <v>4</v>
      </c>
      <c r="AA80" s="3">
        <v>4</v>
      </c>
      <c r="AB80" s="3">
        <v>4</v>
      </c>
      <c r="AC80" s="3">
        <v>4</v>
      </c>
      <c r="AD80" s="3">
        <v>4</v>
      </c>
      <c r="AE80" s="3">
        <v>4</v>
      </c>
      <c r="AF80" s="3">
        <v>4</v>
      </c>
      <c r="AG80" s="3">
        <v>4</v>
      </c>
      <c r="AH80" s="3">
        <v>4</v>
      </c>
      <c r="AI80" t="s">
        <v>547</v>
      </c>
      <c r="AJ80" t="s">
        <v>67</v>
      </c>
      <c r="AK80" t="s">
        <v>81</v>
      </c>
    </row>
    <row r="81" spans="1:37">
      <c r="A81">
        <v>4158</v>
      </c>
      <c r="B81" s="1">
        <v>46168.390694444402</v>
      </c>
      <c r="C81" s="1">
        <v>46168.4063888889</v>
      </c>
      <c r="D81" t="s">
        <v>37</v>
      </c>
      <c r="F81" s="1"/>
      <c r="G81" t="s">
        <v>38</v>
      </c>
      <c r="H81" t="s">
        <v>39</v>
      </c>
      <c r="I81" t="s">
        <v>52</v>
      </c>
      <c r="J81" s="2">
        <v>46168</v>
      </c>
      <c r="K81" t="s">
        <v>548</v>
      </c>
      <c r="L81" t="s">
        <v>549</v>
      </c>
      <c r="M81" t="s">
        <v>43</v>
      </c>
      <c r="N81" s="3">
        <v>1005260119</v>
      </c>
      <c r="O81" s="3">
        <v>1005260119</v>
      </c>
      <c r="P81" t="s">
        <v>550</v>
      </c>
      <c r="Q81" s="3">
        <v>94307855</v>
      </c>
      <c r="R81" t="s">
        <v>551</v>
      </c>
      <c r="S81" t="s">
        <v>100</v>
      </c>
      <c r="T81" s="3">
        <v>3152843506</v>
      </c>
      <c r="U81" t="s">
        <v>552</v>
      </c>
      <c r="V81" s="5" t="s">
        <v>48</v>
      </c>
      <c r="W81" s="3">
        <v>4</v>
      </c>
      <c r="X81" s="3">
        <v>4</v>
      </c>
      <c r="Y81" s="3">
        <v>4</v>
      </c>
      <c r="Z81" s="3">
        <v>4</v>
      </c>
      <c r="AA81" s="3">
        <v>4</v>
      </c>
      <c r="AB81" s="3">
        <v>4</v>
      </c>
      <c r="AC81" s="3">
        <v>4</v>
      </c>
      <c r="AD81" s="3">
        <v>4</v>
      </c>
      <c r="AE81" s="3">
        <v>4</v>
      </c>
      <c r="AF81" s="3">
        <v>4</v>
      </c>
      <c r="AG81" s="3">
        <v>4</v>
      </c>
      <c r="AH81" s="3">
        <v>4</v>
      </c>
      <c r="AI81" t="s">
        <v>94</v>
      </c>
      <c r="AJ81" t="s">
        <v>162</v>
      </c>
      <c r="AK81" t="s">
        <v>94</v>
      </c>
    </row>
    <row r="82" spans="1:37">
      <c r="A82">
        <v>4159</v>
      </c>
      <c r="B82" s="1">
        <v>46168.408171296302</v>
      </c>
      <c r="C82" s="1">
        <v>46168.410937499997</v>
      </c>
      <c r="D82" t="s">
        <v>37</v>
      </c>
      <c r="F82" s="1"/>
      <c r="G82" t="s">
        <v>38</v>
      </c>
      <c r="H82" t="s">
        <v>39</v>
      </c>
      <c r="I82" t="s">
        <v>52</v>
      </c>
      <c r="J82" s="2">
        <v>46168</v>
      </c>
      <c r="K82" t="s">
        <v>553</v>
      </c>
      <c r="L82" t="s">
        <v>554</v>
      </c>
      <c r="M82" t="s">
        <v>43</v>
      </c>
      <c r="N82" s="3">
        <v>28429020</v>
      </c>
      <c r="O82" s="3">
        <v>28429020</v>
      </c>
      <c r="P82" t="s">
        <v>555</v>
      </c>
      <c r="Q82" s="3">
        <v>28429020</v>
      </c>
      <c r="R82" t="s">
        <v>462</v>
      </c>
      <c r="S82" t="s">
        <v>57</v>
      </c>
      <c r="T82" t="s">
        <v>556</v>
      </c>
      <c r="U82" t="s">
        <v>557</v>
      </c>
      <c r="V82" s="5" t="s">
        <v>48</v>
      </c>
      <c r="W82" s="3">
        <v>4</v>
      </c>
      <c r="X82" s="3">
        <v>4</v>
      </c>
      <c r="Y82" s="3">
        <v>4</v>
      </c>
      <c r="Z82" s="3">
        <v>4</v>
      </c>
      <c r="AA82" s="3">
        <v>4</v>
      </c>
      <c r="AB82" s="3">
        <v>4</v>
      </c>
      <c r="AC82" s="3">
        <v>4</v>
      </c>
      <c r="AD82" s="3">
        <v>4</v>
      </c>
      <c r="AE82" s="3">
        <v>4</v>
      </c>
      <c r="AF82" s="3">
        <v>4</v>
      </c>
      <c r="AG82" s="3">
        <v>4</v>
      </c>
      <c r="AH82" s="3">
        <v>4</v>
      </c>
      <c r="AI82" t="s">
        <v>558</v>
      </c>
      <c r="AJ82" t="s">
        <v>60</v>
      </c>
      <c r="AK82" t="s">
        <v>559</v>
      </c>
    </row>
    <row r="83" spans="1:37">
      <c r="A83">
        <v>4160</v>
      </c>
      <c r="B83" s="1">
        <v>46168.408263888901</v>
      </c>
      <c r="C83" s="1">
        <v>46168.410972222198</v>
      </c>
      <c r="D83" t="s">
        <v>37</v>
      </c>
      <c r="F83" s="1"/>
      <c r="G83" t="s">
        <v>38</v>
      </c>
      <c r="H83" t="s">
        <v>39</v>
      </c>
      <c r="I83" t="s">
        <v>40</v>
      </c>
      <c r="J83" s="2">
        <v>46168</v>
      </c>
      <c r="K83" t="s">
        <v>560</v>
      </c>
      <c r="L83" t="s">
        <v>561</v>
      </c>
      <c r="M83" t="s">
        <v>43</v>
      </c>
      <c r="N83" s="3">
        <v>1070598266</v>
      </c>
      <c r="O83" s="3">
        <v>1070598266</v>
      </c>
      <c r="P83" t="s">
        <v>562</v>
      </c>
      <c r="Q83" s="3">
        <v>860048656</v>
      </c>
      <c r="R83" t="s">
        <v>563</v>
      </c>
      <c r="S83" t="s">
        <v>57</v>
      </c>
      <c r="T83" s="3">
        <v>3022493292</v>
      </c>
      <c r="U83" t="s">
        <v>564</v>
      </c>
      <c r="V83" s="5" t="s">
        <v>48</v>
      </c>
      <c r="W83" s="3">
        <v>3</v>
      </c>
      <c r="X83" s="3">
        <v>3</v>
      </c>
      <c r="Y83" s="3">
        <v>3</v>
      </c>
      <c r="Z83" s="3">
        <v>3</v>
      </c>
      <c r="AA83" s="3">
        <v>3</v>
      </c>
      <c r="AB83" s="3">
        <v>3</v>
      </c>
      <c r="AC83" s="3">
        <v>3</v>
      </c>
      <c r="AD83" s="3">
        <v>3</v>
      </c>
      <c r="AE83" s="3">
        <v>3</v>
      </c>
      <c r="AF83" s="3">
        <v>3</v>
      </c>
      <c r="AG83" s="3">
        <v>3</v>
      </c>
      <c r="AH83" s="3">
        <v>3</v>
      </c>
      <c r="AI83" t="s">
        <v>75</v>
      </c>
      <c r="AJ83" t="s">
        <v>131</v>
      </c>
      <c r="AK83" t="s">
        <v>75</v>
      </c>
    </row>
    <row r="84" spans="1:37">
      <c r="A84">
        <v>4161</v>
      </c>
      <c r="B84" s="1">
        <v>46168.395543981504</v>
      </c>
      <c r="C84" s="1">
        <v>46168.411932870396</v>
      </c>
      <c r="D84" t="s">
        <v>37</v>
      </c>
      <c r="F84" s="1"/>
      <c r="G84" t="s">
        <v>38</v>
      </c>
      <c r="H84" t="s">
        <v>39</v>
      </c>
      <c r="I84" t="s">
        <v>40</v>
      </c>
      <c r="J84" s="2">
        <v>46168</v>
      </c>
      <c r="K84" t="s">
        <v>565</v>
      </c>
      <c r="L84" t="s">
        <v>566</v>
      </c>
      <c r="M84" t="s">
        <v>43</v>
      </c>
      <c r="N84" s="3">
        <v>1016097839</v>
      </c>
      <c r="O84" s="3">
        <v>1016097839</v>
      </c>
      <c r="P84" t="s">
        <v>567</v>
      </c>
      <c r="Q84" s="3">
        <v>900466956</v>
      </c>
      <c r="R84" t="s">
        <v>568</v>
      </c>
      <c r="S84" t="s">
        <v>57</v>
      </c>
      <c r="T84" s="3">
        <v>3005109844</v>
      </c>
      <c r="U84" t="s">
        <v>569</v>
      </c>
      <c r="V84" s="5" t="s">
        <v>48</v>
      </c>
      <c r="W84" s="3">
        <v>4</v>
      </c>
      <c r="X84" s="3">
        <v>3</v>
      </c>
      <c r="Y84" s="3">
        <v>3</v>
      </c>
      <c r="Z84" s="3">
        <v>3</v>
      </c>
      <c r="AA84" s="3">
        <v>4</v>
      </c>
      <c r="AB84" s="3">
        <v>4</v>
      </c>
      <c r="AC84" s="3">
        <v>3</v>
      </c>
      <c r="AD84" s="3">
        <v>3</v>
      </c>
      <c r="AE84" s="3">
        <v>3</v>
      </c>
      <c r="AF84" s="3">
        <v>3</v>
      </c>
      <c r="AG84" s="3">
        <v>4</v>
      </c>
      <c r="AH84" s="3">
        <v>4</v>
      </c>
      <c r="AI84" t="s">
        <v>94</v>
      </c>
      <c r="AJ84" t="s">
        <v>131</v>
      </c>
      <c r="AK84" t="s">
        <v>94</v>
      </c>
    </row>
    <row r="85" spans="1:37">
      <c r="A85">
        <v>4162</v>
      </c>
      <c r="B85" s="1">
        <v>46168.410509259302</v>
      </c>
      <c r="C85" s="1">
        <v>46168.413124999999</v>
      </c>
      <c r="D85" t="s">
        <v>37</v>
      </c>
      <c r="F85" s="1"/>
      <c r="G85" t="s">
        <v>38</v>
      </c>
      <c r="H85" t="s">
        <v>39</v>
      </c>
      <c r="I85" t="s">
        <v>52</v>
      </c>
      <c r="J85" s="2">
        <v>46168</v>
      </c>
      <c r="K85" t="s">
        <v>570</v>
      </c>
      <c r="L85" t="s">
        <v>571</v>
      </c>
      <c r="M85" t="s">
        <v>43</v>
      </c>
      <c r="N85" s="3">
        <v>52837729</v>
      </c>
      <c r="O85" s="3">
        <v>52837729</v>
      </c>
      <c r="P85" t="s">
        <v>572</v>
      </c>
      <c r="Q85" s="3">
        <v>52837729</v>
      </c>
      <c r="R85" t="s">
        <v>573</v>
      </c>
      <c r="S85" t="s">
        <v>57</v>
      </c>
      <c r="T85" s="3">
        <v>3046730342</v>
      </c>
      <c r="U85" t="s">
        <v>574</v>
      </c>
      <c r="V85" s="5" t="s">
        <v>48</v>
      </c>
      <c r="W85" s="3">
        <v>4</v>
      </c>
      <c r="X85" s="3">
        <v>4</v>
      </c>
      <c r="Y85" s="3">
        <v>4</v>
      </c>
      <c r="Z85" s="3">
        <v>4</v>
      </c>
      <c r="AA85" s="3">
        <v>4</v>
      </c>
      <c r="AB85" s="3">
        <v>4</v>
      </c>
      <c r="AC85" s="3">
        <v>4</v>
      </c>
      <c r="AD85" s="3">
        <v>4</v>
      </c>
      <c r="AE85" s="3">
        <v>4</v>
      </c>
      <c r="AF85" s="3">
        <v>4</v>
      </c>
      <c r="AG85" s="3">
        <v>4</v>
      </c>
      <c r="AH85" s="3">
        <v>4</v>
      </c>
      <c r="AI85" t="s">
        <v>575</v>
      </c>
      <c r="AJ85" t="s">
        <v>176</v>
      </c>
      <c r="AK85" t="s">
        <v>94</v>
      </c>
    </row>
    <row r="86" spans="1:37">
      <c r="A86">
        <v>4163</v>
      </c>
      <c r="B86" s="1">
        <v>46168.421597222201</v>
      </c>
      <c r="C86" s="1">
        <v>46168.425613425898</v>
      </c>
      <c r="D86" t="s">
        <v>37</v>
      </c>
      <c r="F86" s="1"/>
      <c r="G86" t="s">
        <v>38</v>
      </c>
      <c r="H86" t="s">
        <v>39</v>
      </c>
      <c r="I86" t="s">
        <v>40</v>
      </c>
      <c r="J86" s="2">
        <v>46168</v>
      </c>
      <c r="K86" t="s">
        <v>576</v>
      </c>
      <c r="L86" t="s">
        <v>577</v>
      </c>
      <c r="M86" t="s">
        <v>43</v>
      </c>
      <c r="N86" s="3">
        <v>1019023300</v>
      </c>
      <c r="O86" s="3">
        <v>1019023300</v>
      </c>
      <c r="P86" t="s">
        <v>578</v>
      </c>
      <c r="Q86" s="3">
        <v>830017370</v>
      </c>
      <c r="R86" t="s">
        <v>579</v>
      </c>
      <c r="S86" t="s">
        <v>57</v>
      </c>
      <c r="T86" s="3">
        <v>3174189835</v>
      </c>
      <c r="U86" t="s">
        <v>580</v>
      </c>
      <c r="V86" s="5" t="s">
        <v>48</v>
      </c>
      <c r="W86" s="3">
        <v>3</v>
      </c>
      <c r="X86" s="3">
        <v>3</v>
      </c>
      <c r="Y86" s="3">
        <v>3</v>
      </c>
      <c r="Z86" s="3">
        <v>3</v>
      </c>
      <c r="AA86" s="3">
        <v>3</v>
      </c>
      <c r="AB86" s="3">
        <v>3</v>
      </c>
      <c r="AC86" s="3">
        <v>3</v>
      </c>
      <c r="AD86" s="3">
        <v>3</v>
      </c>
      <c r="AE86" s="3">
        <v>3</v>
      </c>
      <c r="AF86" s="3">
        <v>3</v>
      </c>
      <c r="AG86" s="3">
        <v>3</v>
      </c>
      <c r="AH86" s="3">
        <v>3</v>
      </c>
      <c r="AI86" t="s">
        <v>94</v>
      </c>
      <c r="AJ86" t="s">
        <v>222</v>
      </c>
      <c r="AK86" t="s">
        <v>94</v>
      </c>
    </row>
    <row r="87" spans="1:37">
      <c r="A87">
        <v>4164</v>
      </c>
      <c r="B87" s="1">
        <v>46168.427766203698</v>
      </c>
      <c r="C87" s="1">
        <v>46168.430324074099</v>
      </c>
      <c r="D87" t="s">
        <v>37</v>
      </c>
      <c r="F87" s="1"/>
      <c r="G87" t="s">
        <v>38</v>
      </c>
      <c r="H87" t="s">
        <v>39</v>
      </c>
      <c r="I87" t="s">
        <v>52</v>
      </c>
      <c r="J87" s="2">
        <v>46168</v>
      </c>
      <c r="K87" t="s">
        <v>581</v>
      </c>
      <c r="L87" t="s">
        <v>582</v>
      </c>
      <c r="M87" t="s">
        <v>43</v>
      </c>
      <c r="N87" s="3">
        <v>1007861203</v>
      </c>
      <c r="O87" s="3">
        <v>1007861203</v>
      </c>
      <c r="P87" t="s">
        <v>583</v>
      </c>
      <c r="Q87" s="3">
        <v>41690582</v>
      </c>
      <c r="R87" t="s">
        <v>584</v>
      </c>
      <c r="S87" t="s">
        <v>57</v>
      </c>
      <c r="T87" s="3">
        <v>3212860379</v>
      </c>
      <c r="U87" t="s">
        <v>585</v>
      </c>
      <c r="V87" s="5" t="s">
        <v>48</v>
      </c>
      <c r="W87" s="3">
        <v>4</v>
      </c>
      <c r="X87" s="3">
        <v>4</v>
      </c>
      <c r="Y87" s="3">
        <v>4</v>
      </c>
      <c r="Z87" s="3">
        <v>4</v>
      </c>
      <c r="AA87" s="3">
        <v>4</v>
      </c>
      <c r="AB87" s="3">
        <v>4</v>
      </c>
      <c r="AC87" s="3">
        <v>4</v>
      </c>
      <c r="AD87" s="3">
        <v>4</v>
      </c>
      <c r="AE87" s="3">
        <v>4</v>
      </c>
      <c r="AF87" s="3">
        <v>4</v>
      </c>
      <c r="AG87" s="3">
        <v>4</v>
      </c>
      <c r="AH87" s="3">
        <v>4</v>
      </c>
      <c r="AI87" t="s">
        <v>586</v>
      </c>
      <c r="AJ87" t="s">
        <v>381</v>
      </c>
      <c r="AK87" t="s">
        <v>94</v>
      </c>
    </row>
    <row r="88" spans="1:37">
      <c r="A88">
        <v>4165</v>
      </c>
      <c r="B88" s="1">
        <v>46168.3975810185</v>
      </c>
      <c r="C88" s="1">
        <v>46168.4313541667</v>
      </c>
      <c r="D88" t="s">
        <v>37</v>
      </c>
      <c r="F88" s="1"/>
      <c r="G88" t="s">
        <v>38</v>
      </c>
      <c r="H88" t="s">
        <v>39</v>
      </c>
      <c r="I88" t="s">
        <v>52</v>
      </c>
      <c r="J88" s="2">
        <v>46168</v>
      </c>
      <c r="K88" t="s">
        <v>587</v>
      </c>
      <c r="L88" t="s">
        <v>588</v>
      </c>
      <c r="M88" t="s">
        <v>43</v>
      </c>
      <c r="N88" s="3">
        <v>51908286</v>
      </c>
      <c r="O88" s="3">
        <v>51908286</v>
      </c>
      <c r="P88" t="s">
        <v>589</v>
      </c>
      <c r="Q88" s="3">
        <v>19419235</v>
      </c>
      <c r="R88" t="s">
        <v>590</v>
      </c>
      <c r="S88" t="s">
        <v>57</v>
      </c>
      <c r="T88" s="3">
        <v>3506209724</v>
      </c>
      <c r="U88" t="s">
        <v>591</v>
      </c>
      <c r="V88" s="5" t="s">
        <v>48</v>
      </c>
      <c r="W88" s="3">
        <v>3</v>
      </c>
      <c r="X88" s="3">
        <v>3</v>
      </c>
      <c r="Y88" s="3">
        <v>2</v>
      </c>
      <c r="Z88" s="3">
        <v>3</v>
      </c>
      <c r="AA88" s="3">
        <v>3</v>
      </c>
      <c r="AB88" s="3">
        <v>3</v>
      </c>
      <c r="AC88" s="3">
        <v>3</v>
      </c>
      <c r="AD88" s="3">
        <v>3</v>
      </c>
      <c r="AE88" s="3">
        <v>3</v>
      </c>
      <c r="AF88" s="3">
        <v>3</v>
      </c>
      <c r="AG88" s="3">
        <v>3</v>
      </c>
      <c r="AH88" s="3">
        <v>3</v>
      </c>
      <c r="AI88" t="s">
        <v>592</v>
      </c>
      <c r="AJ88" t="s">
        <v>88</v>
      </c>
      <c r="AK88" t="s">
        <v>593</v>
      </c>
    </row>
    <row r="89" spans="1:37">
      <c r="A89">
        <v>4166</v>
      </c>
      <c r="B89" s="1">
        <v>46168.434884259303</v>
      </c>
      <c r="C89" s="1">
        <v>46168.439050925903</v>
      </c>
      <c r="D89" t="s">
        <v>37</v>
      </c>
      <c r="F89" s="1"/>
      <c r="G89" t="s">
        <v>38</v>
      </c>
      <c r="H89" t="s">
        <v>39</v>
      </c>
      <c r="I89" t="s">
        <v>40</v>
      </c>
      <c r="J89" s="2">
        <v>46168</v>
      </c>
      <c r="K89" t="s">
        <v>594</v>
      </c>
      <c r="L89" t="s">
        <v>595</v>
      </c>
      <c r="M89" t="s">
        <v>43</v>
      </c>
      <c r="N89" s="3">
        <v>52505552</v>
      </c>
      <c r="O89" s="3">
        <v>52505552</v>
      </c>
      <c r="P89" t="s">
        <v>596</v>
      </c>
      <c r="Q89" s="3">
        <v>800088702</v>
      </c>
      <c r="R89" t="s">
        <v>597</v>
      </c>
      <c r="S89" t="s">
        <v>57</v>
      </c>
      <c r="T89" s="3">
        <v>3204503463</v>
      </c>
      <c r="U89" t="s">
        <v>598</v>
      </c>
      <c r="V89" s="5" t="s">
        <v>48</v>
      </c>
      <c r="W89" s="3">
        <v>4</v>
      </c>
      <c r="X89" s="3">
        <v>4</v>
      </c>
      <c r="Y89" s="3">
        <v>4</v>
      </c>
      <c r="Z89" s="3">
        <v>4</v>
      </c>
      <c r="AA89" s="3">
        <v>4</v>
      </c>
      <c r="AB89" s="3">
        <v>4</v>
      </c>
      <c r="AC89" s="3">
        <v>4</v>
      </c>
      <c r="AD89" s="3">
        <v>4</v>
      </c>
      <c r="AE89" s="3">
        <v>4</v>
      </c>
      <c r="AF89" s="3">
        <v>4</v>
      </c>
      <c r="AG89" s="3">
        <v>4</v>
      </c>
      <c r="AH89" s="3">
        <v>4</v>
      </c>
      <c r="AI89" t="s">
        <v>599</v>
      </c>
      <c r="AJ89" t="s">
        <v>138</v>
      </c>
      <c r="AK89" t="s">
        <v>600</v>
      </c>
    </row>
    <row r="90" spans="1:37">
      <c r="A90">
        <v>4167</v>
      </c>
      <c r="B90" s="1">
        <v>46168.439699074101</v>
      </c>
      <c r="C90" s="1">
        <v>46168.4425231481</v>
      </c>
      <c r="D90" t="s">
        <v>37</v>
      </c>
      <c r="F90" s="1"/>
      <c r="G90" t="s">
        <v>38</v>
      </c>
      <c r="H90" t="s">
        <v>39</v>
      </c>
      <c r="I90" t="s">
        <v>52</v>
      </c>
      <c r="J90" s="2">
        <v>46168</v>
      </c>
      <c r="K90" t="s">
        <v>601</v>
      </c>
      <c r="L90" t="s">
        <v>602</v>
      </c>
      <c r="M90" t="s">
        <v>43</v>
      </c>
      <c r="N90" s="3">
        <v>1000004842</v>
      </c>
      <c r="O90" s="3">
        <v>1000004842</v>
      </c>
      <c r="P90" t="s">
        <v>603</v>
      </c>
      <c r="Q90" s="3">
        <v>79484917</v>
      </c>
      <c r="R90" t="s">
        <v>604</v>
      </c>
      <c r="S90" t="s">
        <v>57</v>
      </c>
      <c r="T90" s="3">
        <v>3112768860</v>
      </c>
      <c r="U90" t="s">
        <v>605</v>
      </c>
      <c r="V90" s="5" t="s">
        <v>48</v>
      </c>
      <c r="W90" s="3">
        <v>4</v>
      </c>
      <c r="X90" s="3">
        <v>4</v>
      </c>
      <c r="Y90" s="3">
        <v>4</v>
      </c>
      <c r="Z90" s="3">
        <v>4</v>
      </c>
      <c r="AA90" s="3">
        <v>4</v>
      </c>
      <c r="AB90" s="3">
        <v>4</v>
      </c>
      <c r="AC90" s="3">
        <v>4</v>
      </c>
      <c r="AD90" s="3">
        <v>4</v>
      </c>
      <c r="AE90" s="3">
        <v>4</v>
      </c>
      <c r="AF90" s="3">
        <v>4</v>
      </c>
      <c r="AG90" s="3">
        <v>4</v>
      </c>
      <c r="AH90" s="3">
        <v>4</v>
      </c>
      <c r="AI90" s="3" t="s">
        <v>59</v>
      </c>
      <c r="AJ90" t="s">
        <v>60</v>
      </c>
      <c r="AK90" s="3" t="s">
        <v>59</v>
      </c>
    </row>
    <row r="91" spans="1:37">
      <c r="A91">
        <v>4168</v>
      </c>
      <c r="B91" s="1">
        <v>46168.442164351902</v>
      </c>
      <c r="C91" s="1">
        <v>46168.445011574098</v>
      </c>
      <c r="D91" t="s">
        <v>37</v>
      </c>
      <c r="F91" s="1"/>
      <c r="G91" t="s">
        <v>38</v>
      </c>
      <c r="H91" t="s">
        <v>39</v>
      </c>
      <c r="I91" t="s">
        <v>52</v>
      </c>
      <c r="J91" s="2">
        <v>46168</v>
      </c>
      <c r="K91" t="s">
        <v>606</v>
      </c>
      <c r="L91" t="s">
        <v>607</v>
      </c>
      <c r="M91" t="s">
        <v>43</v>
      </c>
      <c r="N91" s="3">
        <v>4150962</v>
      </c>
      <c r="O91" s="3">
        <v>4150962</v>
      </c>
      <c r="P91" t="s">
        <v>608</v>
      </c>
      <c r="Q91" s="3">
        <v>4150962</v>
      </c>
      <c r="R91" t="s">
        <v>609</v>
      </c>
      <c r="S91" t="s">
        <v>57</v>
      </c>
      <c r="T91" s="3">
        <v>3124301651</v>
      </c>
      <c r="U91" t="s">
        <v>610</v>
      </c>
      <c r="V91" s="5" t="s">
        <v>48</v>
      </c>
      <c r="W91" s="3">
        <v>3</v>
      </c>
      <c r="X91" s="3">
        <v>4</v>
      </c>
      <c r="Y91" s="3">
        <v>3</v>
      </c>
      <c r="Z91" s="3">
        <v>4</v>
      </c>
      <c r="AA91" s="3">
        <v>3</v>
      </c>
      <c r="AB91" s="3">
        <v>4</v>
      </c>
      <c r="AC91" s="3">
        <v>3</v>
      </c>
      <c r="AD91" s="3">
        <v>4</v>
      </c>
      <c r="AE91" s="3">
        <v>4</v>
      </c>
      <c r="AF91" s="3">
        <v>3</v>
      </c>
      <c r="AG91" s="3">
        <v>4</v>
      </c>
      <c r="AH91" s="3">
        <v>4</v>
      </c>
      <c r="AI91" t="s">
        <v>611</v>
      </c>
      <c r="AJ91" t="s">
        <v>138</v>
      </c>
      <c r="AK91" t="s">
        <v>612</v>
      </c>
    </row>
    <row r="92" spans="1:37">
      <c r="A92">
        <v>4169</v>
      </c>
      <c r="B92" s="1">
        <v>46168.392939814803</v>
      </c>
      <c r="C92" s="1">
        <v>46168.448877314797</v>
      </c>
      <c r="D92" t="s">
        <v>37</v>
      </c>
      <c r="F92" s="1"/>
      <c r="G92" t="s">
        <v>38</v>
      </c>
      <c r="H92" t="s">
        <v>39</v>
      </c>
      <c r="I92" t="s">
        <v>40</v>
      </c>
      <c r="J92" s="2">
        <v>46168</v>
      </c>
      <c r="K92" t="s">
        <v>613</v>
      </c>
      <c r="L92" t="s">
        <v>614</v>
      </c>
      <c r="M92" t="s">
        <v>43</v>
      </c>
      <c r="N92" s="3">
        <v>35418392</v>
      </c>
      <c r="O92" s="3">
        <v>35418392</v>
      </c>
      <c r="P92" t="s">
        <v>615</v>
      </c>
      <c r="Q92" s="3">
        <v>901138410</v>
      </c>
      <c r="R92" t="s">
        <v>616</v>
      </c>
      <c r="S92" t="s">
        <v>57</v>
      </c>
      <c r="T92" s="3">
        <v>3114849286</v>
      </c>
      <c r="U92" t="s">
        <v>617</v>
      </c>
      <c r="V92" s="5" t="s">
        <v>48</v>
      </c>
      <c r="W92" s="3">
        <v>4</v>
      </c>
      <c r="X92" s="3">
        <v>4</v>
      </c>
      <c r="Y92" s="3">
        <v>4</v>
      </c>
      <c r="Z92" s="3">
        <v>4</v>
      </c>
      <c r="AA92" s="3">
        <v>4</v>
      </c>
      <c r="AB92" s="3">
        <v>4</v>
      </c>
      <c r="AC92" s="3">
        <v>4</v>
      </c>
      <c r="AD92" s="3">
        <v>4</v>
      </c>
      <c r="AE92" s="3">
        <v>4</v>
      </c>
      <c r="AF92" s="3">
        <v>4</v>
      </c>
      <c r="AG92" s="3">
        <v>4</v>
      </c>
      <c r="AH92" s="3">
        <v>4</v>
      </c>
      <c r="AI92" t="s">
        <v>618</v>
      </c>
      <c r="AJ92" t="s">
        <v>176</v>
      </c>
      <c r="AK92" t="s">
        <v>619</v>
      </c>
    </row>
    <row r="93" spans="1:37">
      <c r="A93">
        <v>4170</v>
      </c>
      <c r="B93" s="1">
        <v>46168.451967592599</v>
      </c>
      <c r="C93" s="1">
        <v>46168.453564814801</v>
      </c>
      <c r="D93" t="s">
        <v>37</v>
      </c>
      <c r="F93" s="1"/>
      <c r="G93" t="s">
        <v>38</v>
      </c>
      <c r="H93" t="s">
        <v>39</v>
      </c>
      <c r="I93" t="s">
        <v>96</v>
      </c>
      <c r="J93" s="2">
        <v>46168</v>
      </c>
      <c r="K93" t="s">
        <v>620</v>
      </c>
      <c r="L93" t="s">
        <v>621</v>
      </c>
      <c r="M93" t="s">
        <v>43</v>
      </c>
      <c r="N93" s="3">
        <v>80155025</v>
      </c>
      <c r="O93" s="3">
        <v>80155025</v>
      </c>
      <c r="P93" t="s">
        <v>622</v>
      </c>
      <c r="Q93" s="3">
        <v>80155025</v>
      </c>
      <c r="R93" t="s">
        <v>623</v>
      </c>
      <c r="S93" t="s">
        <v>57</v>
      </c>
      <c r="T93" s="3">
        <v>3043363829</v>
      </c>
      <c r="U93" t="s">
        <v>624</v>
      </c>
      <c r="V93" s="5" t="s">
        <v>48</v>
      </c>
      <c r="W93" s="3">
        <v>4</v>
      </c>
      <c r="X93" s="3">
        <v>4</v>
      </c>
      <c r="Y93" s="3">
        <v>4</v>
      </c>
      <c r="Z93" s="3">
        <v>4</v>
      </c>
      <c r="AA93" s="3">
        <v>4</v>
      </c>
      <c r="AB93" s="3">
        <v>4</v>
      </c>
      <c r="AC93" s="3">
        <v>4</v>
      </c>
      <c r="AD93" s="3">
        <v>4</v>
      </c>
      <c r="AE93" s="3">
        <v>4</v>
      </c>
      <c r="AF93" s="3">
        <v>4</v>
      </c>
      <c r="AG93" s="3">
        <v>4</v>
      </c>
      <c r="AH93" s="3">
        <v>4</v>
      </c>
      <c r="AI93" t="s">
        <v>625</v>
      </c>
      <c r="AJ93" t="s">
        <v>125</v>
      </c>
      <c r="AK93" t="s">
        <v>626</v>
      </c>
    </row>
    <row r="94" spans="1:37">
      <c r="A94">
        <v>4171</v>
      </c>
      <c r="B94" s="1">
        <v>46168.451736111099</v>
      </c>
      <c r="C94" s="1">
        <v>46168.4543865741</v>
      </c>
      <c r="D94" t="s">
        <v>37</v>
      </c>
      <c r="F94" s="1"/>
      <c r="G94" t="s">
        <v>38</v>
      </c>
      <c r="H94" t="s">
        <v>39</v>
      </c>
      <c r="I94" t="s">
        <v>52</v>
      </c>
      <c r="J94" s="2">
        <v>46168</v>
      </c>
      <c r="K94" t="s">
        <v>627</v>
      </c>
      <c r="L94" t="s">
        <v>628</v>
      </c>
      <c r="M94" t="s">
        <v>43</v>
      </c>
      <c r="N94" s="3">
        <v>79339008</v>
      </c>
      <c r="O94" s="3">
        <v>79339008</v>
      </c>
      <c r="P94" t="s">
        <v>629</v>
      </c>
      <c r="Q94" s="3">
        <v>79339008</v>
      </c>
      <c r="R94" t="s">
        <v>630</v>
      </c>
      <c r="S94" t="s">
        <v>57</v>
      </c>
      <c r="T94" s="3">
        <v>3213343100</v>
      </c>
      <c r="U94" t="s">
        <v>631</v>
      </c>
      <c r="V94" s="5" t="s">
        <v>48</v>
      </c>
      <c r="W94" s="3">
        <v>4</v>
      </c>
      <c r="X94" s="3">
        <v>4</v>
      </c>
      <c r="Y94" s="3">
        <v>4</v>
      </c>
      <c r="Z94" s="3">
        <v>4</v>
      </c>
      <c r="AA94" s="3">
        <v>4</v>
      </c>
      <c r="AB94" s="3">
        <v>4</v>
      </c>
      <c r="AC94" s="3">
        <v>4</v>
      </c>
      <c r="AD94" s="3">
        <v>4</v>
      </c>
      <c r="AE94" s="3">
        <v>4</v>
      </c>
      <c r="AF94" s="3">
        <v>4</v>
      </c>
      <c r="AG94" s="3">
        <v>4</v>
      </c>
      <c r="AH94" s="3">
        <v>4</v>
      </c>
      <c r="AI94" t="s">
        <v>196</v>
      </c>
      <c r="AJ94" t="s">
        <v>50</v>
      </c>
      <c r="AK94" t="s">
        <v>196</v>
      </c>
    </row>
    <row r="95" spans="1:37">
      <c r="A95">
        <v>4172</v>
      </c>
      <c r="B95" s="1">
        <v>46168.386226851799</v>
      </c>
      <c r="C95" s="1">
        <v>46168.4546527778</v>
      </c>
      <c r="D95" t="s">
        <v>37</v>
      </c>
      <c r="F95" s="1"/>
      <c r="G95" t="s">
        <v>38</v>
      </c>
      <c r="H95" t="s">
        <v>39</v>
      </c>
      <c r="I95" t="s">
        <v>40</v>
      </c>
      <c r="J95" s="2">
        <v>46168</v>
      </c>
      <c r="K95" t="s">
        <v>632</v>
      </c>
      <c r="L95" t="s">
        <v>633</v>
      </c>
      <c r="M95" t="s">
        <v>43</v>
      </c>
      <c r="N95" s="3">
        <v>41116606</v>
      </c>
      <c r="O95" s="3">
        <v>41116606</v>
      </c>
      <c r="P95" t="s">
        <v>634</v>
      </c>
      <c r="Q95" s="3">
        <v>891200679</v>
      </c>
      <c r="R95" t="s">
        <v>635</v>
      </c>
      <c r="S95" t="s">
        <v>636</v>
      </c>
      <c r="T95" s="3">
        <v>3202007226</v>
      </c>
      <c r="U95" t="s">
        <v>637</v>
      </c>
      <c r="V95" s="5" t="s">
        <v>48</v>
      </c>
      <c r="W95" s="3">
        <v>4</v>
      </c>
      <c r="X95" s="3">
        <v>4</v>
      </c>
      <c r="Y95" s="3">
        <v>4</v>
      </c>
      <c r="Z95" s="3">
        <v>4</v>
      </c>
      <c r="AA95" s="3">
        <v>4</v>
      </c>
      <c r="AB95" s="3">
        <v>4</v>
      </c>
      <c r="AC95" s="3">
        <v>4</v>
      </c>
      <c r="AD95" s="3">
        <v>4</v>
      </c>
      <c r="AE95" s="3">
        <v>4</v>
      </c>
      <c r="AF95" s="3">
        <v>4</v>
      </c>
      <c r="AG95" s="3">
        <v>4</v>
      </c>
      <c r="AH95" s="3">
        <v>4</v>
      </c>
      <c r="AI95" t="s">
        <v>638</v>
      </c>
      <c r="AJ95" t="s">
        <v>207</v>
      </c>
      <c r="AK95" t="s">
        <v>639</v>
      </c>
    </row>
    <row r="96" spans="1:37">
      <c r="A96">
        <v>4173</v>
      </c>
      <c r="B96" s="1">
        <v>46168.4524074074</v>
      </c>
      <c r="C96" s="1">
        <v>46168.454837963</v>
      </c>
      <c r="D96" t="s">
        <v>37</v>
      </c>
      <c r="F96" s="1"/>
      <c r="G96" t="s">
        <v>38</v>
      </c>
      <c r="H96" t="s">
        <v>39</v>
      </c>
      <c r="I96" t="s">
        <v>52</v>
      </c>
      <c r="J96" s="2">
        <v>46168</v>
      </c>
      <c r="K96" t="s">
        <v>640</v>
      </c>
      <c r="L96" t="s">
        <v>641</v>
      </c>
      <c r="M96" t="s">
        <v>43</v>
      </c>
      <c r="N96" s="3">
        <v>10262544</v>
      </c>
      <c r="O96" s="3">
        <v>10262544</v>
      </c>
      <c r="P96" t="s">
        <v>642</v>
      </c>
      <c r="Q96" s="3">
        <v>10262544</v>
      </c>
      <c r="R96" t="s">
        <v>643</v>
      </c>
      <c r="S96" t="s">
        <v>57</v>
      </c>
      <c r="T96" s="3">
        <v>3011979295</v>
      </c>
      <c r="U96" t="s">
        <v>644</v>
      </c>
      <c r="V96" s="5" t="s">
        <v>48</v>
      </c>
      <c r="W96" s="3">
        <v>4</v>
      </c>
      <c r="X96" s="3">
        <v>4</v>
      </c>
      <c r="Y96" s="3">
        <v>4</v>
      </c>
      <c r="Z96" s="3">
        <v>4</v>
      </c>
      <c r="AA96" s="3">
        <v>4</v>
      </c>
      <c r="AB96" s="3">
        <v>4</v>
      </c>
      <c r="AC96" s="3">
        <v>4</v>
      </c>
      <c r="AD96" s="3">
        <v>4</v>
      </c>
      <c r="AE96" s="3">
        <v>4</v>
      </c>
      <c r="AF96" s="3">
        <v>4</v>
      </c>
      <c r="AG96" s="3">
        <v>4</v>
      </c>
      <c r="AH96" s="3">
        <v>4</v>
      </c>
      <c r="AI96" t="s">
        <v>94</v>
      </c>
      <c r="AJ96" t="s">
        <v>50</v>
      </c>
      <c r="AK96" t="s">
        <v>94</v>
      </c>
    </row>
    <row r="97" spans="1:37">
      <c r="A97">
        <v>4174</v>
      </c>
      <c r="B97" s="1">
        <v>46168.453159722201</v>
      </c>
      <c r="C97" s="1">
        <v>46168.455023148097</v>
      </c>
      <c r="D97" t="s">
        <v>37</v>
      </c>
      <c r="F97" s="1"/>
      <c r="G97" t="s">
        <v>38</v>
      </c>
      <c r="H97" t="s">
        <v>39</v>
      </c>
      <c r="I97" t="s">
        <v>96</v>
      </c>
      <c r="J97" s="2">
        <v>46168</v>
      </c>
      <c r="K97" t="s">
        <v>645</v>
      </c>
      <c r="L97" t="s">
        <v>646</v>
      </c>
      <c r="M97" t="s">
        <v>43</v>
      </c>
      <c r="N97" s="3">
        <v>1130637429</v>
      </c>
      <c r="O97" s="3">
        <v>1130637429</v>
      </c>
      <c r="P97" t="s">
        <v>647</v>
      </c>
      <c r="Q97" s="3">
        <v>900156264</v>
      </c>
      <c r="R97" t="s">
        <v>648</v>
      </c>
      <c r="S97" t="s">
        <v>154</v>
      </c>
      <c r="T97" s="3">
        <v>3175800605</v>
      </c>
      <c r="U97" t="s">
        <v>649</v>
      </c>
      <c r="V97" s="5" t="s">
        <v>48</v>
      </c>
      <c r="W97" s="3">
        <v>4</v>
      </c>
      <c r="X97" s="3">
        <v>4</v>
      </c>
      <c r="Y97" s="3">
        <v>4</v>
      </c>
      <c r="Z97" s="3">
        <v>4</v>
      </c>
      <c r="AA97" s="3">
        <v>4</v>
      </c>
      <c r="AB97" s="3">
        <v>4</v>
      </c>
      <c r="AC97" s="3">
        <v>4</v>
      </c>
      <c r="AD97" s="3">
        <v>4</v>
      </c>
      <c r="AE97" s="3">
        <v>4</v>
      </c>
      <c r="AF97" s="3">
        <v>4</v>
      </c>
      <c r="AG97" s="3">
        <v>4</v>
      </c>
      <c r="AH97" s="3">
        <v>4</v>
      </c>
      <c r="AI97" t="s">
        <v>650</v>
      </c>
      <c r="AJ97" t="s">
        <v>207</v>
      </c>
      <c r="AK97" t="s">
        <v>196</v>
      </c>
    </row>
    <row r="98" spans="1:37">
      <c r="A98">
        <v>4175</v>
      </c>
      <c r="B98" s="1">
        <v>46168.451331018499</v>
      </c>
      <c r="C98" s="1">
        <v>46168.455486111103</v>
      </c>
      <c r="D98" t="s">
        <v>37</v>
      </c>
      <c r="F98" s="1"/>
      <c r="G98" t="s">
        <v>38</v>
      </c>
      <c r="H98" t="s">
        <v>39</v>
      </c>
      <c r="I98" t="s">
        <v>40</v>
      </c>
      <c r="J98" s="2">
        <v>46168</v>
      </c>
      <c r="K98" t="s">
        <v>651</v>
      </c>
      <c r="L98" t="s">
        <v>652</v>
      </c>
      <c r="M98" t="s">
        <v>43</v>
      </c>
      <c r="N98" s="3">
        <v>40439842</v>
      </c>
      <c r="O98" s="3">
        <v>40439842</v>
      </c>
      <c r="P98" t="s">
        <v>653</v>
      </c>
      <c r="Q98" s="3">
        <v>900210955</v>
      </c>
      <c r="R98" t="s">
        <v>654</v>
      </c>
      <c r="S98" t="s">
        <v>57</v>
      </c>
      <c r="T98" s="3">
        <v>3153273156</v>
      </c>
      <c r="U98" t="s">
        <v>655</v>
      </c>
      <c r="V98" s="5" t="s">
        <v>48</v>
      </c>
      <c r="W98" s="3">
        <v>4</v>
      </c>
      <c r="X98" s="3">
        <v>4</v>
      </c>
      <c r="Y98" s="3">
        <v>4</v>
      </c>
      <c r="Z98" s="3">
        <v>4</v>
      </c>
      <c r="AA98" s="3">
        <v>4</v>
      </c>
      <c r="AB98" s="3">
        <v>4</v>
      </c>
      <c r="AC98" s="3">
        <v>4</v>
      </c>
      <c r="AD98" s="3">
        <v>4</v>
      </c>
      <c r="AE98" s="3">
        <v>4</v>
      </c>
      <c r="AF98" s="3">
        <v>4</v>
      </c>
      <c r="AG98" s="3">
        <v>4</v>
      </c>
      <c r="AH98" s="3">
        <v>4</v>
      </c>
      <c r="AI98" t="s">
        <v>94</v>
      </c>
      <c r="AJ98" t="s">
        <v>176</v>
      </c>
      <c r="AK98" t="s">
        <v>94</v>
      </c>
    </row>
    <row r="99" spans="1:37">
      <c r="A99">
        <v>4176</v>
      </c>
      <c r="B99" s="1">
        <v>46168.4525810185</v>
      </c>
      <c r="C99" s="1">
        <v>46168.4555092593</v>
      </c>
      <c r="D99" t="s">
        <v>37</v>
      </c>
      <c r="F99" s="1"/>
      <c r="G99" t="s">
        <v>38</v>
      </c>
      <c r="H99" t="s">
        <v>39</v>
      </c>
      <c r="I99" t="s">
        <v>40</v>
      </c>
      <c r="J99" s="2">
        <v>46168</v>
      </c>
      <c r="K99" t="s">
        <v>656</v>
      </c>
      <c r="L99" t="s">
        <v>657</v>
      </c>
      <c r="M99" t="s">
        <v>43</v>
      </c>
      <c r="N99" s="3">
        <v>75104266</v>
      </c>
      <c r="O99" s="3">
        <v>75104266</v>
      </c>
      <c r="P99" t="s">
        <v>658</v>
      </c>
      <c r="Q99" s="3">
        <v>900300358</v>
      </c>
      <c r="R99" t="s">
        <v>659</v>
      </c>
      <c r="S99" t="s">
        <v>57</v>
      </c>
      <c r="T99" s="3">
        <v>3213803238</v>
      </c>
      <c r="U99" t="s">
        <v>660</v>
      </c>
      <c r="V99" s="5" t="s">
        <v>48</v>
      </c>
      <c r="W99" s="3">
        <v>4</v>
      </c>
      <c r="X99" s="3">
        <v>4</v>
      </c>
      <c r="Y99" s="3">
        <v>4</v>
      </c>
      <c r="Z99" s="3">
        <v>4</v>
      </c>
      <c r="AA99" s="3">
        <v>4</v>
      </c>
      <c r="AB99" s="3">
        <v>4</v>
      </c>
      <c r="AC99" s="3">
        <v>4</v>
      </c>
      <c r="AD99" s="3">
        <v>4</v>
      </c>
      <c r="AE99" s="3">
        <v>4</v>
      </c>
      <c r="AF99" s="3">
        <v>4</v>
      </c>
      <c r="AG99" s="3">
        <v>4</v>
      </c>
      <c r="AH99" s="3">
        <v>4</v>
      </c>
      <c r="AI99" t="s">
        <v>661</v>
      </c>
      <c r="AJ99" t="s">
        <v>125</v>
      </c>
      <c r="AK99" t="s">
        <v>662</v>
      </c>
    </row>
    <row r="100" spans="1:37">
      <c r="A100">
        <v>4178</v>
      </c>
      <c r="B100" s="1">
        <v>46168.453506944403</v>
      </c>
      <c r="C100" s="1">
        <v>46168.456087963001</v>
      </c>
      <c r="D100" t="s">
        <v>37</v>
      </c>
      <c r="F100" s="1"/>
      <c r="G100" t="s">
        <v>38</v>
      </c>
      <c r="H100" t="s">
        <v>39</v>
      </c>
      <c r="I100" t="s">
        <v>40</v>
      </c>
      <c r="J100" s="2">
        <v>46168</v>
      </c>
      <c r="K100" t="s">
        <v>663</v>
      </c>
      <c r="L100" t="s">
        <v>664</v>
      </c>
      <c r="M100" t="s">
        <v>43</v>
      </c>
      <c r="N100" s="3">
        <v>63517665</v>
      </c>
      <c r="O100" s="3">
        <v>63517665</v>
      </c>
      <c r="P100" t="s">
        <v>665</v>
      </c>
      <c r="Q100" s="3">
        <v>800126785</v>
      </c>
      <c r="R100" t="s">
        <v>666</v>
      </c>
      <c r="S100" t="s">
        <v>57</v>
      </c>
      <c r="T100" s="3">
        <v>3002151051</v>
      </c>
      <c r="U100" t="s">
        <v>667</v>
      </c>
      <c r="V100" s="5" t="s">
        <v>48</v>
      </c>
      <c r="W100" s="3">
        <v>4</v>
      </c>
      <c r="X100" s="3">
        <v>4</v>
      </c>
      <c r="Y100" s="3">
        <v>4</v>
      </c>
      <c r="Z100" s="3">
        <v>4</v>
      </c>
      <c r="AA100" s="3">
        <v>2</v>
      </c>
      <c r="AB100" s="3">
        <v>4</v>
      </c>
      <c r="AC100" s="3">
        <v>4</v>
      </c>
      <c r="AD100" s="3">
        <v>4</v>
      </c>
      <c r="AE100" s="3">
        <v>4</v>
      </c>
      <c r="AF100" s="3">
        <v>4</v>
      </c>
      <c r="AG100" s="3">
        <v>4</v>
      </c>
      <c r="AH100" s="3">
        <v>4</v>
      </c>
      <c r="AI100" t="s">
        <v>668</v>
      </c>
      <c r="AJ100" t="s">
        <v>67</v>
      </c>
      <c r="AK100" t="s">
        <v>669</v>
      </c>
    </row>
    <row r="101" spans="1:37">
      <c r="A101">
        <v>4179</v>
      </c>
      <c r="B101" s="1">
        <v>46168.452905092599</v>
      </c>
      <c r="C101" s="1">
        <v>46168.456608796303</v>
      </c>
      <c r="D101" t="s">
        <v>37</v>
      </c>
      <c r="F101" s="1"/>
      <c r="G101" t="s">
        <v>38</v>
      </c>
      <c r="H101" t="s">
        <v>39</v>
      </c>
      <c r="I101" t="s">
        <v>52</v>
      </c>
      <c r="J101" s="2">
        <v>46168</v>
      </c>
      <c r="K101" t="s">
        <v>670</v>
      </c>
      <c r="L101" t="s">
        <v>671</v>
      </c>
      <c r="M101" t="s">
        <v>43</v>
      </c>
      <c r="N101" s="3">
        <v>51707344</v>
      </c>
      <c r="O101" s="3">
        <v>51707344</v>
      </c>
      <c r="P101" t="s">
        <v>672</v>
      </c>
      <c r="Q101" s="3">
        <v>51707344</v>
      </c>
      <c r="R101" t="s">
        <v>673</v>
      </c>
      <c r="S101" t="s">
        <v>57</v>
      </c>
      <c r="T101" s="3">
        <v>3147039076</v>
      </c>
      <c r="U101" t="s">
        <v>674</v>
      </c>
      <c r="V101" s="5" t="s">
        <v>48</v>
      </c>
      <c r="W101" s="3">
        <v>4</v>
      </c>
      <c r="X101" s="3">
        <v>4</v>
      </c>
      <c r="Y101" s="3">
        <v>4</v>
      </c>
      <c r="Z101" s="3">
        <v>4</v>
      </c>
      <c r="AA101" s="3">
        <v>4</v>
      </c>
      <c r="AB101" s="3">
        <v>4</v>
      </c>
      <c r="AC101" s="3">
        <v>4</v>
      </c>
      <c r="AD101" s="3">
        <v>4</v>
      </c>
      <c r="AE101" s="3">
        <v>4</v>
      </c>
      <c r="AF101" s="3">
        <v>4</v>
      </c>
      <c r="AG101" s="3">
        <v>4</v>
      </c>
      <c r="AH101" s="3">
        <v>4</v>
      </c>
      <c r="AI101" t="s">
        <v>94</v>
      </c>
      <c r="AJ101" t="s">
        <v>222</v>
      </c>
      <c r="AK101" t="s">
        <v>675</v>
      </c>
    </row>
    <row r="102" spans="1:37">
      <c r="A102">
        <v>4180</v>
      </c>
      <c r="B102" s="1">
        <v>46168.455127314803</v>
      </c>
      <c r="C102" s="1">
        <v>46168.457847222198</v>
      </c>
      <c r="D102" t="s">
        <v>37</v>
      </c>
      <c r="F102" s="1"/>
      <c r="G102" t="s">
        <v>38</v>
      </c>
      <c r="H102" t="s">
        <v>39</v>
      </c>
      <c r="I102" t="s">
        <v>40</v>
      </c>
      <c r="J102" s="2">
        <v>46168</v>
      </c>
      <c r="K102" t="s">
        <v>676</v>
      </c>
      <c r="L102" t="s">
        <v>677</v>
      </c>
      <c r="M102" t="s">
        <v>43</v>
      </c>
      <c r="N102" s="3">
        <v>52018453</v>
      </c>
      <c r="O102" s="3">
        <v>52018453</v>
      </c>
      <c r="P102" t="s">
        <v>678</v>
      </c>
      <c r="Q102" s="3">
        <v>860006792</v>
      </c>
      <c r="R102" t="s">
        <v>679</v>
      </c>
      <c r="S102" t="s">
        <v>57</v>
      </c>
      <c r="T102" s="3">
        <v>3118066992</v>
      </c>
      <c r="U102" t="s">
        <v>680</v>
      </c>
      <c r="V102" s="5" t="s">
        <v>48</v>
      </c>
      <c r="W102" s="3">
        <v>4</v>
      </c>
      <c r="X102" s="3">
        <v>4</v>
      </c>
      <c r="Y102" s="3">
        <v>4</v>
      </c>
      <c r="Z102" s="3">
        <v>4</v>
      </c>
      <c r="AA102" s="3">
        <v>4</v>
      </c>
      <c r="AB102" s="3">
        <v>4</v>
      </c>
      <c r="AC102" s="3">
        <v>4</v>
      </c>
      <c r="AD102" s="3">
        <v>4</v>
      </c>
      <c r="AE102" s="3">
        <v>4</v>
      </c>
      <c r="AF102" s="3">
        <v>4</v>
      </c>
      <c r="AG102" s="3">
        <v>4</v>
      </c>
      <c r="AH102" s="3">
        <v>4</v>
      </c>
      <c r="AI102" t="s">
        <v>681</v>
      </c>
      <c r="AJ102" t="s">
        <v>176</v>
      </c>
      <c r="AK102" s="3" t="s">
        <v>682</v>
      </c>
    </row>
    <row r="103" spans="1:37">
      <c r="A103">
        <v>4181</v>
      </c>
      <c r="B103" s="1">
        <v>46168.4551967593</v>
      </c>
      <c r="C103" s="1">
        <v>46168.458379629599</v>
      </c>
      <c r="D103" t="s">
        <v>37</v>
      </c>
      <c r="F103" s="1"/>
      <c r="G103" t="s">
        <v>38</v>
      </c>
      <c r="H103" t="s">
        <v>39</v>
      </c>
      <c r="I103" t="s">
        <v>52</v>
      </c>
      <c r="J103" s="2">
        <v>46168</v>
      </c>
      <c r="K103" t="s">
        <v>683</v>
      </c>
      <c r="L103" t="s">
        <v>684</v>
      </c>
      <c r="M103" t="s">
        <v>43</v>
      </c>
      <c r="N103" s="3">
        <v>79573837</v>
      </c>
      <c r="O103" s="3">
        <v>79573837</v>
      </c>
      <c r="P103" t="s">
        <v>685</v>
      </c>
      <c r="Q103" s="3">
        <v>795738373</v>
      </c>
      <c r="R103" t="s">
        <v>686</v>
      </c>
      <c r="S103" t="s">
        <v>57</v>
      </c>
      <c r="T103" s="3">
        <v>3147149617</v>
      </c>
      <c r="U103" t="s">
        <v>687</v>
      </c>
      <c r="V103" s="5" t="s">
        <v>48</v>
      </c>
      <c r="W103" s="3">
        <v>4</v>
      </c>
      <c r="X103" s="3">
        <v>4</v>
      </c>
      <c r="Y103" s="3">
        <v>4</v>
      </c>
      <c r="Z103" s="3">
        <v>4</v>
      </c>
      <c r="AA103" s="3">
        <v>4</v>
      </c>
      <c r="AB103" s="3">
        <v>4</v>
      </c>
      <c r="AC103" s="3">
        <v>4</v>
      </c>
      <c r="AD103" s="3">
        <v>4</v>
      </c>
      <c r="AE103" s="3">
        <v>4</v>
      </c>
      <c r="AF103" s="3">
        <v>4</v>
      </c>
      <c r="AG103" s="3">
        <v>4</v>
      </c>
      <c r="AH103" s="3">
        <v>4</v>
      </c>
      <c r="AI103" t="s">
        <v>196</v>
      </c>
      <c r="AJ103" t="s">
        <v>95</v>
      </c>
      <c r="AK103" t="s">
        <v>196</v>
      </c>
    </row>
    <row r="104" spans="1:37">
      <c r="A104">
        <v>4182</v>
      </c>
      <c r="B104" s="1">
        <v>46168.456805555601</v>
      </c>
      <c r="C104" s="1">
        <v>46168.458622685197</v>
      </c>
      <c r="D104" t="s">
        <v>37</v>
      </c>
      <c r="F104" s="1"/>
      <c r="G104" t="s">
        <v>38</v>
      </c>
      <c r="H104" t="s">
        <v>39</v>
      </c>
      <c r="I104" t="s">
        <v>40</v>
      </c>
      <c r="J104" s="2">
        <v>46168</v>
      </c>
      <c r="K104" t="s">
        <v>688</v>
      </c>
      <c r="L104" t="s">
        <v>689</v>
      </c>
      <c r="M104" t="s">
        <v>43</v>
      </c>
      <c r="N104" s="3">
        <v>1030637555</v>
      </c>
      <c r="O104" s="3">
        <v>1030637555</v>
      </c>
      <c r="P104" t="s">
        <v>690</v>
      </c>
      <c r="Q104" s="3">
        <v>820002596</v>
      </c>
      <c r="R104" t="s">
        <v>691</v>
      </c>
      <c r="S104" t="s">
        <v>57</v>
      </c>
      <c r="T104" s="3">
        <v>3185242126</v>
      </c>
      <c r="U104" t="s">
        <v>692</v>
      </c>
      <c r="V104" s="5" t="s">
        <v>48</v>
      </c>
      <c r="W104" s="3">
        <v>4</v>
      </c>
      <c r="X104" s="3">
        <v>4</v>
      </c>
      <c r="Y104" s="3">
        <v>4</v>
      </c>
      <c r="Z104" s="3">
        <v>4</v>
      </c>
      <c r="AA104" s="3">
        <v>4</v>
      </c>
      <c r="AB104" s="3">
        <v>4</v>
      </c>
      <c r="AC104" s="3">
        <v>4</v>
      </c>
      <c r="AD104" s="3">
        <v>4</v>
      </c>
      <c r="AE104" s="3">
        <v>4</v>
      </c>
      <c r="AF104" s="3">
        <v>4</v>
      </c>
      <c r="AG104" s="3">
        <v>4</v>
      </c>
      <c r="AH104" s="3">
        <v>4</v>
      </c>
      <c r="AI104" t="s">
        <v>558</v>
      </c>
      <c r="AJ104" t="s">
        <v>169</v>
      </c>
      <c r="AK104" t="s">
        <v>693</v>
      </c>
    </row>
    <row r="105" spans="1:37">
      <c r="A105">
        <v>4183</v>
      </c>
      <c r="B105" s="1">
        <v>46168.456087963001</v>
      </c>
      <c r="C105" s="1">
        <v>46168.458634259303</v>
      </c>
      <c r="D105" t="s">
        <v>37</v>
      </c>
      <c r="F105" s="1"/>
      <c r="G105" t="s">
        <v>38</v>
      </c>
      <c r="H105" t="s">
        <v>39</v>
      </c>
      <c r="I105" t="s">
        <v>96</v>
      </c>
      <c r="J105" s="2">
        <v>46168</v>
      </c>
      <c r="K105" t="s">
        <v>694</v>
      </c>
      <c r="L105" t="s">
        <v>695</v>
      </c>
      <c r="M105" t="s">
        <v>43</v>
      </c>
      <c r="N105" s="3">
        <v>88214089</v>
      </c>
      <c r="O105" s="3">
        <v>88214089</v>
      </c>
      <c r="P105" t="s">
        <v>696</v>
      </c>
      <c r="Q105" s="3">
        <v>27592622</v>
      </c>
      <c r="R105" t="s">
        <v>697</v>
      </c>
      <c r="S105" t="s">
        <v>57</v>
      </c>
      <c r="T105" s="3">
        <v>3002039226</v>
      </c>
      <c r="U105" t="s">
        <v>698</v>
      </c>
      <c r="V105" s="5" t="s">
        <v>48</v>
      </c>
      <c r="W105" s="3">
        <v>3</v>
      </c>
      <c r="X105" s="3">
        <v>3</v>
      </c>
      <c r="Y105" s="3">
        <v>3</v>
      </c>
      <c r="Z105" s="3">
        <v>3</v>
      </c>
      <c r="AA105" s="3">
        <v>3</v>
      </c>
      <c r="AB105" s="3">
        <v>3</v>
      </c>
      <c r="AC105" s="3">
        <v>3</v>
      </c>
      <c r="AD105" s="3">
        <v>3</v>
      </c>
      <c r="AE105" s="3">
        <v>3</v>
      </c>
      <c r="AF105" s="3">
        <v>3</v>
      </c>
      <c r="AG105" s="3">
        <v>3</v>
      </c>
      <c r="AH105" s="3">
        <v>3</v>
      </c>
      <c r="AI105" t="s">
        <v>699</v>
      </c>
      <c r="AJ105" t="s">
        <v>144</v>
      </c>
      <c r="AK105" t="s">
        <v>700</v>
      </c>
    </row>
    <row r="106" spans="1:37">
      <c r="A106">
        <v>4184</v>
      </c>
      <c r="B106" s="1">
        <v>46168.456273148098</v>
      </c>
      <c r="C106" s="1">
        <v>46168.459027777797</v>
      </c>
      <c r="D106" t="s">
        <v>37</v>
      </c>
      <c r="F106" s="1"/>
      <c r="G106" t="s">
        <v>38</v>
      </c>
      <c r="H106" t="s">
        <v>39</v>
      </c>
      <c r="I106" t="s">
        <v>40</v>
      </c>
      <c r="J106" s="2">
        <v>46168</v>
      </c>
      <c r="K106" t="s">
        <v>701</v>
      </c>
      <c r="L106" t="s">
        <v>702</v>
      </c>
      <c r="M106" t="s">
        <v>43</v>
      </c>
      <c r="N106" s="3">
        <v>1001200178</v>
      </c>
      <c r="O106" s="3">
        <v>10001200178</v>
      </c>
      <c r="P106" t="s">
        <v>703</v>
      </c>
      <c r="Q106" s="3">
        <v>900364721</v>
      </c>
      <c r="R106" t="s">
        <v>704</v>
      </c>
      <c r="S106" t="s">
        <v>57</v>
      </c>
      <c r="T106" s="3">
        <v>3209636751</v>
      </c>
      <c r="U106" t="s">
        <v>705</v>
      </c>
      <c r="V106" s="5" t="s">
        <v>48</v>
      </c>
      <c r="W106" s="3">
        <v>3</v>
      </c>
      <c r="X106" s="3">
        <v>3</v>
      </c>
      <c r="Y106" s="3">
        <v>3</v>
      </c>
      <c r="Z106" s="3">
        <v>3</v>
      </c>
      <c r="AA106" s="3">
        <v>3</v>
      </c>
      <c r="AB106" s="3">
        <v>3</v>
      </c>
      <c r="AC106" s="3">
        <v>3</v>
      </c>
      <c r="AD106" s="3">
        <v>3</v>
      </c>
      <c r="AE106" s="3">
        <v>3</v>
      </c>
      <c r="AF106" s="3">
        <v>3</v>
      </c>
      <c r="AG106" s="3">
        <v>3</v>
      </c>
      <c r="AH106" s="3">
        <v>3</v>
      </c>
      <c r="AI106" t="s">
        <v>706</v>
      </c>
      <c r="AJ106" t="s">
        <v>125</v>
      </c>
      <c r="AK106" t="s">
        <v>707</v>
      </c>
    </row>
    <row r="107" spans="1:37">
      <c r="A107" s="70">
        <v>4185</v>
      </c>
      <c r="B107" s="72" t="s">
        <v>708</v>
      </c>
      <c r="C107" s="72" t="s">
        <v>709</v>
      </c>
      <c r="D107" s="63" t="s">
        <v>37</v>
      </c>
      <c r="E107" s="63"/>
      <c r="F107" s="72"/>
      <c r="G107" s="63" t="s">
        <v>38</v>
      </c>
      <c r="H107" s="63" t="s">
        <v>710</v>
      </c>
      <c r="I107" s="63" t="s">
        <v>40</v>
      </c>
      <c r="J107" s="75" t="s">
        <v>711</v>
      </c>
      <c r="K107" s="63" t="s">
        <v>712</v>
      </c>
      <c r="L107" s="63" t="s">
        <v>713</v>
      </c>
      <c r="M107" s="63" t="s">
        <v>43</v>
      </c>
      <c r="N107" s="63">
        <v>1022362134</v>
      </c>
      <c r="O107" s="63">
        <v>1022362134</v>
      </c>
      <c r="P107" s="63" t="s">
        <v>714</v>
      </c>
      <c r="Q107" s="63">
        <v>900519191</v>
      </c>
      <c r="R107" s="63" t="s">
        <v>353</v>
      </c>
      <c r="S107" s="63" t="s">
        <v>57</v>
      </c>
      <c r="T107" s="63">
        <v>3118210047</v>
      </c>
      <c r="U107" s="63" t="s">
        <v>528</v>
      </c>
      <c r="V107" s="85" t="s">
        <v>715</v>
      </c>
      <c r="W107" s="63">
        <v>4</v>
      </c>
      <c r="X107" s="63">
        <v>4</v>
      </c>
      <c r="Y107" s="63">
        <v>4</v>
      </c>
      <c r="Z107" s="63">
        <v>4</v>
      </c>
      <c r="AA107" s="63">
        <v>4</v>
      </c>
      <c r="AB107" s="63">
        <v>4</v>
      </c>
      <c r="AC107" s="63">
        <v>4</v>
      </c>
      <c r="AD107" s="63">
        <v>4</v>
      </c>
      <c r="AE107" s="63">
        <v>4</v>
      </c>
      <c r="AF107" s="63">
        <v>4</v>
      </c>
      <c r="AG107" s="63">
        <v>4</v>
      </c>
      <c r="AH107" s="63">
        <v>4</v>
      </c>
      <c r="AI107" s="63" t="s">
        <v>528</v>
      </c>
      <c r="AJ107" s="63" t="s">
        <v>176</v>
      </c>
      <c r="AK107" s="65" t="s">
        <v>528</v>
      </c>
    </row>
    <row r="108" spans="1:37">
      <c r="A108" s="71">
        <v>4186</v>
      </c>
      <c r="B108" s="73" t="s">
        <v>716</v>
      </c>
      <c r="C108" s="73" t="s">
        <v>717</v>
      </c>
      <c r="D108" s="66" t="s">
        <v>37</v>
      </c>
      <c r="E108" s="66"/>
      <c r="F108" s="73"/>
      <c r="G108" s="66" t="s">
        <v>38</v>
      </c>
      <c r="H108" s="66" t="s">
        <v>710</v>
      </c>
      <c r="I108" s="66" t="s">
        <v>40</v>
      </c>
      <c r="J108" s="76" t="s">
        <v>711</v>
      </c>
      <c r="K108" s="66" t="s">
        <v>718</v>
      </c>
      <c r="L108" s="66" t="s">
        <v>719</v>
      </c>
      <c r="M108" s="66" t="s">
        <v>43</v>
      </c>
      <c r="N108" s="66">
        <v>40436878</v>
      </c>
      <c r="O108" s="66">
        <v>40436878</v>
      </c>
      <c r="P108" s="66" t="s">
        <v>720</v>
      </c>
      <c r="Q108" s="66">
        <v>860039431</v>
      </c>
      <c r="R108" s="66" t="s">
        <v>721</v>
      </c>
      <c r="S108" s="66" t="s">
        <v>57</v>
      </c>
      <c r="T108" s="66">
        <v>3115992141</v>
      </c>
      <c r="U108" s="66" t="s">
        <v>722</v>
      </c>
      <c r="V108" s="86" t="s">
        <v>715</v>
      </c>
      <c r="W108" s="66">
        <v>4</v>
      </c>
      <c r="X108" s="66">
        <v>4</v>
      </c>
      <c r="Y108" s="66">
        <v>4</v>
      </c>
      <c r="Z108" s="66">
        <v>4</v>
      </c>
      <c r="AA108" s="66">
        <v>4</v>
      </c>
      <c r="AB108" s="66">
        <v>4</v>
      </c>
      <c r="AC108" s="66">
        <v>4</v>
      </c>
      <c r="AD108" s="66">
        <v>4</v>
      </c>
      <c r="AE108" s="66">
        <v>4</v>
      </c>
      <c r="AF108" s="66">
        <v>4</v>
      </c>
      <c r="AG108" s="66">
        <v>4</v>
      </c>
      <c r="AH108" s="66">
        <v>4</v>
      </c>
      <c r="AI108" s="66" t="s">
        <v>723</v>
      </c>
      <c r="AJ108" s="66" t="s">
        <v>88</v>
      </c>
      <c r="AK108" s="68" t="s">
        <v>724</v>
      </c>
    </row>
    <row r="109" spans="1:37">
      <c r="A109" s="70">
        <v>4187</v>
      </c>
      <c r="B109" s="72" t="s">
        <v>725</v>
      </c>
      <c r="C109" s="72" t="s">
        <v>726</v>
      </c>
      <c r="D109" s="63" t="s">
        <v>37</v>
      </c>
      <c r="E109" s="63"/>
      <c r="F109" s="72"/>
      <c r="G109" s="63" t="s">
        <v>38</v>
      </c>
      <c r="H109" s="63" t="s">
        <v>710</v>
      </c>
      <c r="I109" s="63" t="s">
        <v>52</v>
      </c>
      <c r="J109" s="75" t="s">
        <v>711</v>
      </c>
      <c r="K109" s="63" t="s">
        <v>727</v>
      </c>
      <c r="L109" s="63" t="s">
        <v>728</v>
      </c>
      <c r="M109" s="63" t="s">
        <v>43</v>
      </c>
      <c r="N109" s="63">
        <v>1000004842</v>
      </c>
      <c r="O109" s="63">
        <v>1000004842</v>
      </c>
      <c r="P109" s="63" t="s">
        <v>729</v>
      </c>
      <c r="Q109" s="63">
        <v>79484917</v>
      </c>
      <c r="R109" s="63" t="s">
        <v>604</v>
      </c>
      <c r="S109" s="63" t="s">
        <v>57</v>
      </c>
      <c r="T109" s="63">
        <v>3112768860</v>
      </c>
      <c r="U109" s="63" t="s">
        <v>605</v>
      </c>
      <c r="V109" s="85" t="s">
        <v>715</v>
      </c>
      <c r="W109" s="63">
        <v>4</v>
      </c>
      <c r="X109" s="63">
        <v>4</v>
      </c>
      <c r="Y109" s="63">
        <v>4</v>
      </c>
      <c r="Z109" s="63">
        <v>4</v>
      </c>
      <c r="AA109" s="63">
        <v>4</v>
      </c>
      <c r="AB109" s="63">
        <v>4</v>
      </c>
      <c r="AC109" s="63">
        <v>4</v>
      </c>
      <c r="AD109" s="63">
        <v>4</v>
      </c>
      <c r="AE109" s="63">
        <v>4</v>
      </c>
      <c r="AF109" s="63">
        <v>4</v>
      </c>
      <c r="AG109" s="63">
        <v>4</v>
      </c>
      <c r="AH109" s="63">
        <v>4</v>
      </c>
      <c r="AI109" s="63" t="s">
        <v>59</v>
      </c>
      <c r="AJ109" s="63" t="s">
        <v>60</v>
      </c>
      <c r="AK109" s="65" t="s">
        <v>59</v>
      </c>
    </row>
    <row r="110" spans="1:37">
      <c r="A110" s="71">
        <v>4188</v>
      </c>
      <c r="B110" s="73" t="s">
        <v>730</v>
      </c>
      <c r="C110" s="73" t="s">
        <v>731</v>
      </c>
      <c r="D110" s="66" t="s">
        <v>37</v>
      </c>
      <c r="E110" s="66"/>
      <c r="F110" s="73"/>
      <c r="G110" s="66" t="s">
        <v>38</v>
      </c>
      <c r="H110" s="66" t="s">
        <v>710</v>
      </c>
      <c r="I110" s="66" t="s">
        <v>52</v>
      </c>
      <c r="J110" s="76" t="s">
        <v>711</v>
      </c>
      <c r="K110" s="66" t="s">
        <v>83</v>
      </c>
      <c r="L110" s="66" t="s">
        <v>732</v>
      </c>
      <c r="M110" s="66" t="s">
        <v>43</v>
      </c>
      <c r="N110" s="66">
        <v>51791739</v>
      </c>
      <c r="O110" s="66">
        <v>51791739</v>
      </c>
      <c r="P110" s="66" t="s">
        <v>461</v>
      </c>
      <c r="Q110" s="66">
        <v>51791739</v>
      </c>
      <c r="R110" s="66" t="s">
        <v>733</v>
      </c>
      <c r="S110" s="66" t="s">
        <v>57</v>
      </c>
      <c r="T110" s="66">
        <v>3107532393</v>
      </c>
      <c r="U110" s="66" t="s">
        <v>87</v>
      </c>
      <c r="V110" s="86" t="s">
        <v>715</v>
      </c>
      <c r="W110" s="66">
        <v>4</v>
      </c>
      <c r="X110" s="66">
        <v>4</v>
      </c>
      <c r="Y110" s="66">
        <v>4</v>
      </c>
      <c r="Z110" s="66">
        <v>4</v>
      </c>
      <c r="AA110" s="66">
        <v>4</v>
      </c>
      <c r="AB110" s="66">
        <v>4</v>
      </c>
      <c r="AC110" s="66">
        <v>4</v>
      </c>
      <c r="AD110" s="66">
        <v>4</v>
      </c>
      <c r="AE110" s="66">
        <v>4</v>
      </c>
      <c r="AF110" s="66">
        <v>4</v>
      </c>
      <c r="AG110" s="66">
        <v>4</v>
      </c>
      <c r="AH110" s="66">
        <v>4</v>
      </c>
      <c r="AI110" s="66" t="s">
        <v>75</v>
      </c>
      <c r="AJ110" s="66" t="s">
        <v>88</v>
      </c>
      <c r="AK110" s="68" t="s">
        <v>75</v>
      </c>
    </row>
    <row r="111" spans="1:37">
      <c r="A111" s="70">
        <v>4189</v>
      </c>
      <c r="B111" s="72" t="s">
        <v>734</v>
      </c>
      <c r="C111" s="72" t="s">
        <v>735</v>
      </c>
      <c r="D111" s="63" t="s">
        <v>37</v>
      </c>
      <c r="E111" s="63"/>
      <c r="F111" s="72"/>
      <c r="G111" s="63" t="s">
        <v>38</v>
      </c>
      <c r="H111" s="63" t="s">
        <v>710</v>
      </c>
      <c r="I111" t="s">
        <v>96</v>
      </c>
      <c r="J111" s="75" t="s">
        <v>711</v>
      </c>
      <c r="K111" s="63" t="s">
        <v>736</v>
      </c>
      <c r="L111" s="63" t="s">
        <v>151</v>
      </c>
      <c r="M111" s="63" t="s">
        <v>43</v>
      </c>
      <c r="N111" s="63">
        <v>1113638603</v>
      </c>
      <c r="O111" s="63">
        <v>1113638603</v>
      </c>
      <c r="P111" s="63" t="s">
        <v>647</v>
      </c>
      <c r="Q111" s="63">
        <v>900156264</v>
      </c>
      <c r="R111" s="63" t="s">
        <v>737</v>
      </c>
      <c r="S111" s="63" t="s">
        <v>154</v>
      </c>
      <c r="T111" s="63">
        <v>3105904181</v>
      </c>
      <c r="U111" s="63" t="s">
        <v>155</v>
      </c>
      <c r="V111" s="85" t="s">
        <v>715</v>
      </c>
      <c r="W111" s="63">
        <v>4</v>
      </c>
      <c r="X111" s="63">
        <v>4</v>
      </c>
      <c r="Y111" s="63">
        <v>4</v>
      </c>
      <c r="Z111" s="63">
        <v>4</v>
      </c>
      <c r="AA111" s="63">
        <v>4</v>
      </c>
      <c r="AB111" s="63">
        <v>4</v>
      </c>
      <c r="AC111" s="63">
        <v>4</v>
      </c>
      <c r="AD111" s="63">
        <v>4</v>
      </c>
      <c r="AE111" s="63">
        <v>4</v>
      </c>
      <c r="AF111" s="63">
        <v>4</v>
      </c>
      <c r="AG111" s="63">
        <v>4</v>
      </c>
      <c r="AH111" s="63">
        <v>4</v>
      </c>
      <c r="AI111" s="63" t="s">
        <v>94</v>
      </c>
      <c r="AJ111" s="63" t="s">
        <v>117</v>
      </c>
      <c r="AK111" s="65" t="s">
        <v>50</v>
      </c>
    </row>
    <row r="112" spans="1:37">
      <c r="A112" s="71">
        <v>4190</v>
      </c>
      <c r="B112" s="73" t="s">
        <v>738</v>
      </c>
      <c r="C112" s="73" t="s">
        <v>739</v>
      </c>
      <c r="D112" s="66" t="s">
        <v>37</v>
      </c>
      <c r="E112" s="66"/>
      <c r="F112" s="73"/>
      <c r="G112" s="66" t="s">
        <v>38</v>
      </c>
      <c r="H112" s="66" t="s">
        <v>710</v>
      </c>
      <c r="I112" t="s">
        <v>96</v>
      </c>
      <c r="J112" s="76" t="s">
        <v>711</v>
      </c>
      <c r="K112" s="66" t="s">
        <v>740</v>
      </c>
      <c r="L112" s="66" t="s">
        <v>741</v>
      </c>
      <c r="M112" s="66" t="s">
        <v>43</v>
      </c>
      <c r="N112" s="66">
        <v>52308636</v>
      </c>
      <c r="O112" s="66">
        <v>52308636</v>
      </c>
      <c r="P112" s="66" t="s">
        <v>742</v>
      </c>
      <c r="Q112" s="66">
        <v>52308636</v>
      </c>
      <c r="R112" s="66" t="s">
        <v>86</v>
      </c>
      <c r="S112" s="66" t="s">
        <v>57</v>
      </c>
      <c r="T112" s="66">
        <v>3142693491</v>
      </c>
      <c r="U112" s="66" t="s">
        <v>206</v>
      </c>
      <c r="V112" s="86" t="s">
        <v>715</v>
      </c>
      <c r="W112" s="66">
        <v>4</v>
      </c>
      <c r="X112" s="66">
        <v>4</v>
      </c>
      <c r="Y112" s="66">
        <v>4</v>
      </c>
      <c r="Z112" s="66">
        <v>4</v>
      </c>
      <c r="AA112" s="66">
        <v>4</v>
      </c>
      <c r="AB112" s="66">
        <v>4</v>
      </c>
      <c r="AC112" s="66">
        <v>4</v>
      </c>
      <c r="AD112" s="66">
        <v>4</v>
      </c>
      <c r="AE112" s="66">
        <v>4</v>
      </c>
      <c r="AF112" s="66">
        <v>4</v>
      </c>
      <c r="AG112" s="66">
        <v>4</v>
      </c>
      <c r="AH112" s="66">
        <v>4</v>
      </c>
      <c r="AI112" s="66" t="s">
        <v>94</v>
      </c>
      <c r="AJ112" s="66" t="s">
        <v>67</v>
      </c>
      <c r="AK112" s="68" t="s">
        <v>94</v>
      </c>
    </row>
    <row r="113" spans="1:37">
      <c r="A113" s="70">
        <v>4191</v>
      </c>
      <c r="B113" s="72" t="s">
        <v>743</v>
      </c>
      <c r="C113" s="72" t="s">
        <v>744</v>
      </c>
      <c r="D113" s="63" t="s">
        <v>37</v>
      </c>
      <c r="E113" s="63"/>
      <c r="F113" s="72"/>
      <c r="G113" s="63" t="s">
        <v>38</v>
      </c>
      <c r="H113" s="63" t="s">
        <v>710</v>
      </c>
      <c r="I113" s="63" t="s">
        <v>40</v>
      </c>
      <c r="J113" s="75" t="s">
        <v>711</v>
      </c>
      <c r="K113" s="63" t="s">
        <v>279</v>
      </c>
      <c r="L113" s="63" t="s">
        <v>280</v>
      </c>
      <c r="M113" s="63" t="s">
        <v>43</v>
      </c>
      <c r="N113" s="63">
        <v>94472575</v>
      </c>
      <c r="O113" s="63">
        <v>94472575</v>
      </c>
      <c r="P113" s="63" t="s">
        <v>281</v>
      </c>
      <c r="Q113" s="63">
        <v>890312380</v>
      </c>
      <c r="R113" s="63" t="s">
        <v>745</v>
      </c>
      <c r="S113" s="63" t="s">
        <v>746</v>
      </c>
      <c r="T113" s="63">
        <v>3154800026</v>
      </c>
      <c r="U113" s="63" t="s">
        <v>284</v>
      </c>
      <c r="V113" s="85" t="s">
        <v>715</v>
      </c>
      <c r="W113" s="63">
        <v>4</v>
      </c>
      <c r="X113" s="63">
        <v>4</v>
      </c>
      <c r="Y113" s="63">
        <v>4</v>
      </c>
      <c r="Z113" s="63">
        <v>4</v>
      </c>
      <c r="AA113" s="63">
        <v>4</v>
      </c>
      <c r="AB113" s="63">
        <v>4</v>
      </c>
      <c r="AC113" s="63">
        <v>4</v>
      </c>
      <c r="AD113" s="63">
        <v>3</v>
      </c>
      <c r="AE113" s="63">
        <v>4</v>
      </c>
      <c r="AF113" s="63">
        <v>4</v>
      </c>
      <c r="AG113" s="63">
        <v>4</v>
      </c>
      <c r="AH113" s="63">
        <v>4</v>
      </c>
      <c r="AI113" s="63" t="s">
        <v>285</v>
      </c>
      <c r="AJ113" s="63" t="s">
        <v>222</v>
      </c>
      <c r="AK113" s="65" t="s">
        <v>285</v>
      </c>
    </row>
    <row r="114" spans="1:37">
      <c r="A114" s="71">
        <v>4192</v>
      </c>
      <c r="B114" s="73" t="s">
        <v>747</v>
      </c>
      <c r="C114" s="73" t="s">
        <v>748</v>
      </c>
      <c r="D114" s="66" t="s">
        <v>37</v>
      </c>
      <c r="E114" s="66"/>
      <c r="F114" s="73"/>
      <c r="G114" s="66" t="s">
        <v>38</v>
      </c>
      <c r="H114" s="66" t="s">
        <v>710</v>
      </c>
      <c r="I114" s="66" t="s">
        <v>40</v>
      </c>
      <c r="J114" s="76" t="s">
        <v>711</v>
      </c>
      <c r="K114" s="66" t="s">
        <v>749</v>
      </c>
      <c r="L114" s="66" t="s">
        <v>750</v>
      </c>
      <c r="M114" s="66" t="s">
        <v>43</v>
      </c>
      <c r="N114" s="66">
        <v>1000383644</v>
      </c>
      <c r="O114" s="66">
        <v>1000383644</v>
      </c>
      <c r="P114" s="66" t="s">
        <v>751</v>
      </c>
      <c r="Q114" s="66">
        <v>900519191</v>
      </c>
      <c r="R114" s="66" t="s">
        <v>752</v>
      </c>
      <c r="S114" s="66" t="s">
        <v>57</v>
      </c>
      <c r="T114" s="66">
        <v>3188941680</v>
      </c>
      <c r="U114" s="66" t="s">
        <v>753</v>
      </c>
      <c r="V114" s="86" t="s">
        <v>715</v>
      </c>
      <c r="W114" s="66">
        <v>4</v>
      </c>
      <c r="X114" s="66">
        <v>4</v>
      </c>
      <c r="Y114" s="66">
        <v>4</v>
      </c>
      <c r="Z114" s="66">
        <v>4</v>
      </c>
      <c r="AA114" s="66">
        <v>4</v>
      </c>
      <c r="AB114" s="66">
        <v>4</v>
      </c>
      <c r="AC114" s="66">
        <v>4</v>
      </c>
      <c r="AD114" s="66">
        <v>4</v>
      </c>
      <c r="AE114" s="66">
        <v>4</v>
      </c>
      <c r="AF114" s="66">
        <v>4</v>
      </c>
      <c r="AG114" s="66">
        <v>4</v>
      </c>
      <c r="AH114" s="66">
        <v>4</v>
      </c>
      <c r="AI114" s="66" t="s">
        <v>754</v>
      </c>
      <c r="AJ114" s="66" t="s">
        <v>60</v>
      </c>
      <c r="AK114" s="68" t="s">
        <v>75</v>
      </c>
    </row>
    <row r="115" spans="1:37">
      <c r="A115" s="70">
        <v>4193</v>
      </c>
      <c r="B115" s="72" t="s">
        <v>743</v>
      </c>
      <c r="C115" s="72" t="s">
        <v>755</v>
      </c>
      <c r="D115" s="63" t="s">
        <v>37</v>
      </c>
      <c r="E115" s="63"/>
      <c r="F115" s="72"/>
      <c r="G115" s="63" t="s">
        <v>38</v>
      </c>
      <c r="H115" s="63" t="s">
        <v>710</v>
      </c>
      <c r="I115" t="s">
        <v>96</v>
      </c>
      <c r="J115" s="75" t="s">
        <v>711</v>
      </c>
      <c r="K115" s="63" t="s">
        <v>756</v>
      </c>
      <c r="L115" s="63" t="s">
        <v>695</v>
      </c>
      <c r="M115" s="63" t="s">
        <v>43</v>
      </c>
      <c r="N115" s="63">
        <v>88214089</v>
      </c>
      <c r="O115" s="63">
        <v>88214089</v>
      </c>
      <c r="P115" s="63" t="s">
        <v>696</v>
      </c>
      <c r="Q115" s="63">
        <v>27592622</v>
      </c>
      <c r="R115" s="63" t="s">
        <v>697</v>
      </c>
      <c r="S115" s="63" t="s">
        <v>57</v>
      </c>
      <c r="T115" s="63">
        <v>3002039226</v>
      </c>
      <c r="U115" s="63" t="s">
        <v>698</v>
      </c>
      <c r="V115" s="85" t="s">
        <v>715</v>
      </c>
      <c r="W115" s="63">
        <v>3</v>
      </c>
      <c r="X115" s="63">
        <v>3</v>
      </c>
      <c r="Y115" s="63">
        <v>3</v>
      </c>
      <c r="Z115" s="63">
        <v>3</v>
      </c>
      <c r="AA115" s="63">
        <v>4</v>
      </c>
      <c r="AB115" s="63">
        <v>3</v>
      </c>
      <c r="AC115" s="63">
        <v>3</v>
      </c>
      <c r="AD115" s="63">
        <v>3</v>
      </c>
      <c r="AE115" s="63">
        <v>3</v>
      </c>
      <c r="AF115" s="63">
        <v>3</v>
      </c>
      <c r="AG115" s="63">
        <v>3</v>
      </c>
      <c r="AH115" s="63">
        <v>3</v>
      </c>
      <c r="AI115" s="63" t="s">
        <v>757</v>
      </c>
      <c r="AJ115" s="63" t="s">
        <v>117</v>
      </c>
      <c r="AK115" s="65" t="s">
        <v>700</v>
      </c>
    </row>
    <row r="116" spans="1:37">
      <c r="A116" s="71">
        <v>4194</v>
      </c>
      <c r="B116" s="73" t="s">
        <v>758</v>
      </c>
      <c r="C116" s="73" t="s">
        <v>759</v>
      </c>
      <c r="D116" s="66" t="s">
        <v>37</v>
      </c>
      <c r="E116" s="66"/>
      <c r="F116" s="73"/>
      <c r="G116" s="66" t="s">
        <v>38</v>
      </c>
      <c r="H116" s="66" t="s">
        <v>710</v>
      </c>
      <c r="I116" s="66" t="s">
        <v>52</v>
      </c>
      <c r="J116" s="76" t="s">
        <v>711</v>
      </c>
      <c r="K116" s="66" t="s">
        <v>760</v>
      </c>
      <c r="L116" s="66" t="s">
        <v>140</v>
      </c>
      <c r="M116" s="66" t="s">
        <v>43</v>
      </c>
      <c r="N116" s="66">
        <v>52106590</v>
      </c>
      <c r="O116" s="66">
        <v>52106590</v>
      </c>
      <c r="P116" s="66" t="s">
        <v>761</v>
      </c>
      <c r="Q116" s="66">
        <v>19471221</v>
      </c>
      <c r="R116" s="66" t="s">
        <v>142</v>
      </c>
      <c r="S116" s="66" t="s">
        <v>57</v>
      </c>
      <c r="T116" s="66">
        <v>3195143908</v>
      </c>
      <c r="U116" s="66" t="s">
        <v>143</v>
      </c>
      <c r="V116" s="86" t="s">
        <v>715</v>
      </c>
      <c r="W116" s="66">
        <v>3</v>
      </c>
      <c r="X116" s="66">
        <v>3</v>
      </c>
      <c r="Y116" s="66">
        <v>3</v>
      </c>
      <c r="Z116" s="66">
        <v>3</v>
      </c>
      <c r="AA116" s="66">
        <v>4</v>
      </c>
      <c r="AB116" s="66">
        <v>4</v>
      </c>
      <c r="AC116" s="66">
        <v>4</v>
      </c>
      <c r="AD116" s="66">
        <v>4</v>
      </c>
      <c r="AE116" s="66">
        <v>3</v>
      </c>
      <c r="AF116" s="66">
        <v>3</v>
      </c>
      <c r="AG116" s="66">
        <v>4</v>
      </c>
      <c r="AH116" s="66">
        <v>4</v>
      </c>
      <c r="AI116" s="66" t="s">
        <v>94</v>
      </c>
      <c r="AJ116" s="66" t="s">
        <v>222</v>
      </c>
      <c r="AK116" s="68" t="s">
        <v>762</v>
      </c>
    </row>
    <row r="117" spans="1:37">
      <c r="A117" s="70">
        <v>4195</v>
      </c>
      <c r="B117" s="72" t="s">
        <v>763</v>
      </c>
      <c r="C117" s="72" t="s">
        <v>764</v>
      </c>
      <c r="D117" s="63" t="s">
        <v>37</v>
      </c>
      <c r="E117" s="63"/>
      <c r="F117" s="72"/>
      <c r="G117" s="63" t="s">
        <v>38</v>
      </c>
      <c r="H117" s="63" t="s">
        <v>710</v>
      </c>
      <c r="I117" s="63" t="s">
        <v>52</v>
      </c>
      <c r="J117" s="75" t="s">
        <v>711</v>
      </c>
      <c r="K117" s="63" t="s">
        <v>553</v>
      </c>
      <c r="L117" s="63" t="s">
        <v>554</v>
      </c>
      <c r="M117" s="63" t="s">
        <v>43</v>
      </c>
      <c r="N117" s="63">
        <v>28429020</v>
      </c>
      <c r="O117" s="63">
        <v>28429020</v>
      </c>
      <c r="P117" s="63" t="s">
        <v>555</v>
      </c>
      <c r="Q117" s="63">
        <v>28429020</v>
      </c>
      <c r="R117" s="63" t="s">
        <v>462</v>
      </c>
      <c r="S117" s="63" t="s">
        <v>57</v>
      </c>
      <c r="T117" s="63" t="s">
        <v>556</v>
      </c>
      <c r="U117" s="63" t="s">
        <v>557</v>
      </c>
      <c r="V117" s="85" t="s">
        <v>715</v>
      </c>
      <c r="W117" s="63">
        <v>4</v>
      </c>
      <c r="X117" s="63">
        <v>4</v>
      </c>
      <c r="Y117" s="63">
        <v>4</v>
      </c>
      <c r="Z117" s="63">
        <v>4</v>
      </c>
      <c r="AA117" s="63">
        <v>4</v>
      </c>
      <c r="AB117" s="63">
        <v>4</v>
      </c>
      <c r="AC117" s="63">
        <v>4</v>
      </c>
      <c r="AD117" s="63">
        <v>4</v>
      </c>
      <c r="AE117" s="63">
        <v>4</v>
      </c>
      <c r="AF117" s="63">
        <v>4</v>
      </c>
      <c r="AG117" s="63">
        <v>4</v>
      </c>
      <c r="AH117" s="63">
        <v>4</v>
      </c>
      <c r="AI117" s="63" t="s">
        <v>558</v>
      </c>
      <c r="AJ117" s="63" t="s">
        <v>60</v>
      </c>
      <c r="AK117" s="65" t="s">
        <v>765</v>
      </c>
    </row>
    <row r="118" spans="1:37">
      <c r="A118" s="71">
        <v>4196</v>
      </c>
      <c r="B118" s="73" t="s">
        <v>766</v>
      </c>
      <c r="C118" s="73" t="s">
        <v>767</v>
      </c>
      <c r="D118" s="66" t="s">
        <v>37</v>
      </c>
      <c r="E118" s="66"/>
      <c r="F118" s="73"/>
      <c r="G118" s="66" t="s">
        <v>38</v>
      </c>
      <c r="H118" s="66" t="s">
        <v>710</v>
      </c>
      <c r="I118" s="66" t="s">
        <v>40</v>
      </c>
      <c r="J118" s="76" t="s">
        <v>711</v>
      </c>
      <c r="K118" s="66" t="s">
        <v>768</v>
      </c>
      <c r="L118" s="66" t="s">
        <v>769</v>
      </c>
      <c r="M118" s="66" t="s">
        <v>43</v>
      </c>
      <c r="N118" s="66">
        <v>79395400</v>
      </c>
      <c r="O118" s="66">
        <v>79395400</v>
      </c>
      <c r="P118" s="66" t="s">
        <v>770</v>
      </c>
      <c r="Q118" s="66">
        <v>900900369</v>
      </c>
      <c r="R118" s="66" t="s">
        <v>771</v>
      </c>
      <c r="S118" s="66" t="s">
        <v>57</v>
      </c>
      <c r="T118" s="66">
        <v>3164740633</v>
      </c>
      <c r="U118" s="66" t="s">
        <v>527</v>
      </c>
      <c r="V118" s="86" t="s">
        <v>715</v>
      </c>
      <c r="W118" s="66">
        <v>4</v>
      </c>
      <c r="X118" s="66">
        <v>4</v>
      </c>
      <c r="Y118" s="66">
        <v>4</v>
      </c>
      <c r="Z118" s="66">
        <v>4</v>
      </c>
      <c r="AA118" s="66">
        <v>4</v>
      </c>
      <c r="AB118" s="66">
        <v>4</v>
      </c>
      <c r="AC118" s="66">
        <v>4</v>
      </c>
      <c r="AD118" s="66">
        <v>4</v>
      </c>
      <c r="AE118" s="66">
        <v>4</v>
      </c>
      <c r="AF118" s="66">
        <v>4</v>
      </c>
      <c r="AG118" s="66">
        <v>4</v>
      </c>
      <c r="AH118" s="66">
        <v>4</v>
      </c>
      <c r="AI118" s="66" t="s">
        <v>528</v>
      </c>
      <c r="AJ118" s="66" t="s">
        <v>88</v>
      </c>
      <c r="AK118" s="68" t="s">
        <v>528</v>
      </c>
    </row>
    <row r="119" spans="1:37">
      <c r="A119" s="70">
        <v>4197</v>
      </c>
      <c r="B119" s="72" t="s">
        <v>772</v>
      </c>
      <c r="C119" s="72" t="s">
        <v>773</v>
      </c>
      <c r="D119" s="63" t="s">
        <v>37</v>
      </c>
      <c r="E119" s="63"/>
      <c r="F119" s="72"/>
      <c r="G119" s="63" t="s">
        <v>38</v>
      </c>
      <c r="H119" s="63" t="s">
        <v>710</v>
      </c>
      <c r="I119" s="63" t="s">
        <v>40</v>
      </c>
      <c r="J119" s="75" t="s">
        <v>711</v>
      </c>
      <c r="K119" s="63" t="s">
        <v>774</v>
      </c>
      <c r="L119" s="63" t="s">
        <v>775</v>
      </c>
      <c r="M119" s="63" t="s">
        <v>43</v>
      </c>
      <c r="N119" s="63">
        <v>16848698</v>
      </c>
      <c r="O119" s="63">
        <v>16848698</v>
      </c>
      <c r="P119" s="63" t="s">
        <v>776</v>
      </c>
      <c r="Q119" s="63">
        <v>901971563</v>
      </c>
      <c r="R119" s="63" t="s">
        <v>777</v>
      </c>
      <c r="S119" s="63" t="s">
        <v>57</v>
      </c>
      <c r="T119" s="63">
        <v>3108686478</v>
      </c>
      <c r="U119" s="63" t="s">
        <v>778</v>
      </c>
      <c r="V119" s="85" t="s">
        <v>715</v>
      </c>
      <c r="W119" s="63">
        <v>4</v>
      </c>
      <c r="X119" s="63">
        <v>4</v>
      </c>
      <c r="Y119" s="63">
        <v>4</v>
      </c>
      <c r="Z119" s="63">
        <v>4</v>
      </c>
      <c r="AA119" s="63">
        <v>4</v>
      </c>
      <c r="AB119" s="63">
        <v>4</v>
      </c>
      <c r="AC119" s="63">
        <v>4</v>
      </c>
      <c r="AD119" s="63">
        <v>4</v>
      </c>
      <c r="AE119" s="63">
        <v>4</v>
      </c>
      <c r="AF119" s="63">
        <v>4</v>
      </c>
      <c r="AG119" s="63">
        <v>4</v>
      </c>
      <c r="AH119" s="63">
        <v>4</v>
      </c>
      <c r="AI119" s="63" t="s">
        <v>779</v>
      </c>
      <c r="AJ119" s="63" t="s">
        <v>117</v>
      </c>
      <c r="AK119" s="65" t="s">
        <v>94</v>
      </c>
    </row>
    <row r="120" spans="1:37">
      <c r="A120" s="71">
        <v>4198</v>
      </c>
      <c r="B120" s="73" t="s">
        <v>738</v>
      </c>
      <c r="C120" s="73" t="s">
        <v>780</v>
      </c>
      <c r="D120" s="66" t="s">
        <v>37</v>
      </c>
      <c r="E120" s="66"/>
      <c r="F120" s="73"/>
      <c r="G120" s="66" t="s">
        <v>38</v>
      </c>
      <c r="H120" s="66" t="s">
        <v>710</v>
      </c>
      <c r="I120" s="66" t="s">
        <v>40</v>
      </c>
      <c r="J120" s="76" t="s">
        <v>711</v>
      </c>
      <c r="K120" s="66" t="s">
        <v>781</v>
      </c>
      <c r="L120" s="66" t="s">
        <v>782</v>
      </c>
      <c r="M120" s="66" t="s">
        <v>43</v>
      </c>
      <c r="N120" s="66">
        <v>1000225072</v>
      </c>
      <c r="O120" s="66">
        <v>1000225072</v>
      </c>
      <c r="P120" s="66" t="s">
        <v>783</v>
      </c>
      <c r="Q120" s="66">
        <v>800066001</v>
      </c>
      <c r="R120" s="66" t="s">
        <v>784</v>
      </c>
      <c r="S120" s="66" t="s">
        <v>57</v>
      </c>
      <c r="T120" s="66">
        <v>3203073228</v>
      </c>
      <c r="U120" s="66" t="s">
        <v>785</v>
      </c>
      <c r="V120" s="86" t="s">
        <v>715</v>
      </c>
      <c r="W120" s="66">
        <v>4</v>
      </c>
      <c r="X120" s="66">
        <v>4</v>
      </c>
      <c r="Y120" s="66">
        <v>4</v>
      </c>
      <c r="Z120" s="66">
        <v>4</v>
      </c>
      <c r="AA120" s="66">
        <v>4</v>
      </c>
      <c r="AB120" s="66">
        <v>4</v>
      </c>
      <c r="AC120" s="66">
        <v>4</v>
      </c>
      <c r="AD120" s="66">
        <v>4</v>
      </c>
      <c r="AE120" s="66">
        <v>4</v>
      </c>
      <c r="AF120" s="66">
        <v>4</v>
      </c>
      <c r="AG120" s="66">
        <v>4</v>
      </c>
      <c r="AH120" s="66">
        <v>4</v>
      </c>
      <c r="AI120" s="66" t="s">
        <v>94</v>
      </c>
      <c r="AJ120" s="66" t="s">
        <v>381</v>
      </c>
      <c r="AK120" s="68" t="s">
        <v>94</v>
      </c>
    </row>
    <row r="121" spans="1:37">
      <c r="A121" s="70">
        <v>4199</v>
      </c>
      <c r="B121" s="72" t="s">
        <v>786</v>
      </c>
      <c r="C121" s="72" t="s">
        <v>787</v>
      </c>
      <c r="D121" s="63" t="s">
        <v>37</v>
      </c>
      <c r="E121" s="63"/>
      <c r="F121" s="72"/>
      <c r="G121" s="63" t="s">
        <v>38</v>
      </c>
      <c r="H121" s="63" t="s">
        <v>710</v>
      </c>
      <c r="I121" s="63" t="s">
        <v>52</v>
      </c>
      <c r="J121" s="75" t="s">
        <v>711</v>
      </c>
      <c r="K121" s="63" t="s">
        <v>529</v>
      </c>
      <c r="L121" s="63" t="s">
        <v>530</v>
      </c>
      <c r="M121" s="63" t="s">
        <v>43</v>
      </c>
      <c r="N121" s="63">
        <v>52705279</v>
      </c>
      <c r="O121" s="63">
        <v>52705279</v>
      </c>
      <c r="P121" s="63" t="s">
        <v>531</v>
      </c>
      <c r="Q121" s="63">
        <v>52705279</v>
      </c>
      <c r="R121" s="63" t="s">
        <v>268</v>
      </c>
      <c r="S121" s="63" t="s">
        <v>57</v>
      </c>
      <c r="T121" s="63">
        <v>3103417698</v>
      </c>
      <c r="U121" s="63" t="s">
        <v>532</v>
      </c>
      <c r="V121" s="85" t="s">
        <v>715</v>
      </c>
      <c r="W121" s="63">
        <v>4</v>
      </c>
      <c r="X121" s="63">
        <v>3</v>
      </c>
      <c r="Y121" s="63">
        <v>3</v>
      </c>
      <c r="Z121" s="63">
        <v>3</v>
      </c>
      <c r="AA121" s="63">
        <v>3</v>
      </c>
      <c r="AB121" s="63">
        <v>3</v>
      </c>
      <c r="AC121" s="63">
        <v>3</v>
      </c>
      <c r="AD121" s="63">
        <v>3</v>
      </c>
      <c r="AE121" s="63">
        <v>3</v>
      </c>
      <c r="AF121" s="63">
        <v>3</v>
      </c>
      <c r="AG121" s="63">
        <v>3</v>
      </c>
      <c r="AH121" s="63">
        <v>3</v>
      </c>
      <c r="AI121" s="63" t="s">
        <v>788</v>
      </c>
      <c r="AJ121" s="63" t="s">
        <v>88</v>
      </c>
      <c r="AK121" s="65" t="s">
        <v>534</v>
      </c>
    </row>
    <row r="122" spans="1:37">
      <c r="A122" s="71">
        <v>4200</v>
      </c>
      <c r="B122" s="73" t="s">
        <v>789</v>
      </c>
      <c r="C122" s="73" t="s">
        <v>790</v>
      </c>
      <c r="D122" s="66" t="s">
        <v>37</v>
      </c>
      <c r="E122" s="66"/>
      <c r="F122" s="73"/>
      <c r="G122" s="66" t="s">
        <v>38</v>
      </c>
      <c r="H122" s="66" t="s">
        <v>710</v>
      </c>
      <c r="I122" s="66" t="s">
        <v>40</v>
      </c>
      <c r="J122" s="76" t="s">
        <v>711</v>
      </c>
      <c r="K122" s="66" t="s">
        <v>791</v>
      </c>
      <c r="L122" s="66" t="s">
        <v>792</v>
      </c>
      <c r="M122" s="66" t="s">
        <v>43</v>
      </c>
      <c r="N122" s="66">
        <v>53001662</v>
      </c>
      <c r="O122" s="66">
        <v>53001662</v>
      </c>
      <c r="P122" s="66" t="s">
        <v>793</v>
      </c>
      <c r="Q122" s="66">
        <v>901378224</v>
      </c>
      <c r="R122" s="66" t="s">
        <v>794</v>
      </c>
      <c r="S122" s="66" t="s">
        <v>57</v>
      </c>
      <c r="T122" s="66">
        <v>3223715204</v>
      </c>
      <c r="U122" s="66" t="s">
        <v>795</v>
      </c>
      <c r="V122" s="86" t="s">
        <v>715</v>
      </c>
      <c r="W122" s="66">
        <v>4</v>
      </c>
      <c r="X122" s="66">
        <v>4</v>
      </c>
      <c r="Y122" s="66">
        <v>4</v>
      </c>
      <c r="Z122" s="66">
        <v>4</v>
      </c>
      <c r="AA122" s="66">
        <v>4</v>
      </c>
      <c r="AB122" s="66">
        <v>4</v>
      </c>
      <c r="AC122" s="66">
        <v>4</v>
      </c>
      <c r="AD122" s="66">
        <v>4</v>
      </c>
      <c r="AE122" s="66">
        <v>4</v>
      </c>
      <c r="AF122" s="66">
        <v>4</v>
      </c>
      <c r="AG122" s="66">
        <v>4</v>
      </c>
      <c r="AH122" s="66">
        <v>4</v>
      </c>
      <c r="AI122" s="66" t="s">
        <v>196</v>
      </c>
      <c r="AJ122" s="66" t="s">
        <v>88</v>
      </c>
      <c r="AK122" s="68" t="s">
        <v>796</v>
      </c>
    </row>
    <row r="123" spans="1:37">
      <c r="A123" s="70">
        <v>4201</v>
      </c>
      <c r="B123" s="72" t="s">
        <v>797</v>
      </c>
      <c r="C123" s="72" t="s">
        <v>798</v>
      </c>
      <c r="D123" s="63" t="s">
        <v>37</v>
      </c>
      <c r="E123" s="63"/>
      <c r="F123" s="72"/>
      <c r="G123" s="63" t="s">
        <v>38</v>
      </c>
      <c r="H123" s="63" t="s">
        <v>710</v>
      </c>
      <c r="I123" t="s">
        <v>96</v>
      </c>
      <c r="J123" s="75" t="s">
        <v>711</v>
      </c>
      <c r="K123" s="63" t="s">
        <v>799</v>
      </c>
      <c r="L123" s="63" t="s">
        <v>800</v>
      </c>
      <c r="M123" s="63" t="s">
        <v>43</v>
      </c>
      <c r="N123" s="63">
        <v>80241277</v>
      </c>
      <c r="O123" s="63">
        <v>80241277</v>
      </c>
      <c r="P123" s="63" t="s">
        <v>274</v>
      </c>
      <c r="Q123" s="63">
        <v>901932819</v>
      </c>
      <c r="R123" s="63" t="s">
        <v>801</v>
      </c>
      <c r="S123" s="63" t="s">
        <v>57</v>
      </c>
      <c r="T123" s="63">
        <v>3213240446</v>
      </c>
      <c r="U123" s="63" t="s">
        <v>361</v>
      </c>
      <c r="V123" s="85" t="s">
        <v>715</v>
      </c>
      <c r="W123" s="63">
        <v>4</v>
      </c>
      <c r="X123" s="63">
        <v>4</v>
      </c>
      <c r="Y123" s="63">
        <v>4</v>
      </c>
      <c r="Z123" s="63">
        <v>4</v>
      </c>
      <c r="AA123" s="63">
        <v>4</v>
      </c>
      <c r="AB123" s="63">
        <v>4</v>
      </c>
      <c r="AC123" s="63">
        <v>4</v>
      </c>
      <c r="AD123" s="63">
        <v>4</v>
      </c>
      <c r="AE123" s="63">
        <v>4</v>
      </c>
      <c r="AF123" s="63">
        <v>4</v>
      </c>
      <c r="AG123" s="63">
        <v>4</v>
      </c>
      <c r="AH123" s="63">
        <v>4</v>
      </c>
      <c r="AI123" s="63" t="s">
        <v>94</v>
      </c>
      <c r="AJ123" s="63" t="s">
        <v>60</v>
      </c>
      <c r="AK123" s="65" t="s">
        <v>94</v>
      </c>
    </row>
    <row r="124" spans="1:37">
      <c r="A124" s="71">
        <v>4202</v>
      </c>
      <c r="B124" s="73" t="s">
        <v>802</v>
      </c>
      <c r="C124" s="73" t="s">
        <v>803</v>
      </c>
      <c r="D124" s="66" t="s">
        <v>37</v>
      </c>
      <c r="E124" s="66"/>
      <c r="F124" s="73"/>
      <c r="G124" s="66" t="s">
        <v>38</v>
      </c>
      <c r="H124" s="66" t="s">
        <v>710</v>
      </c>
      <c r="I124" s="66" t="s">
        <v>52</v>
      </c>
      <c r="J124" s="76" t="s">
        <v>711</v>
      </c>
      <c r="K124" s="66" t="s">
        <v>804</v>
      </c>
      <c r="L124" s="66" t="s">
        <v>805</v>
      </c>
      <c r="M124" s="66" t="s">
        <v>43</v>
      </c>
      <c r="N124" s="66">
        <v>51867801</v>
      </c>
      <c r="O124" s="66">
        <v>51867801</v>
      </c>
      <c r="P124" s="66" t="s">
        <v>806</v>
      </c>
      <c r="Q124" s="66">
        <v>1013595775</v>
      </c>
      <c r="R124" s="66" t="s">
        <v>807</v>
      </c>
      <c r="S124" s="66" t="s">
        <v>57</v>
      </c>
      <c r="T124" s="66">
        <v>3208497504</v>
      </c>
      <c r="U124" s="66" t="s">
        <v>808</v>
      </c>
      <c r="V124" s="86" t="s">
        <v>715</v>
      </c>
      <c r="W124" s="66">
        <v>4</v>
      </c>
      <c r="X124" s="66">
        <v>4</v>
      </c>
      <c r="Y124" s="66">
        <v>4</v>
      </c>
      <c r="Z124" s="66">
        <v>4</v>
      </c>
      <c r="AA124" s="66">
        <v>4</v>
      </c>
      <c r="AB124" s="66">
        <v>4</v>
      </c>
      <c r="AC124" s="66">
        <v>4</v>
      </c>
      <c r="AD124" s="66">
        <v>4</v>
      </c>
      <c r="AE124" s="66">
        <v>4</v>
      </c>
      <c r="AF124" s="66">
        <v>4</v>
      </c>
      <c r="AG124" s="66">
        <v>4</v>
      </c>
      <c r="AH124" s="66">
        <v>4</v>
      </c>
      <c r="AI124" s="66" t="s">
        <v>94</v>
      </c>
      <c r="AJ124" s="66" t="s">
        <v>144</v>
      </c>
      <c r="AK124" s="68" t="s">
        <v>94</v>
      </c>
    </row>
    <row r="125" spans="1:37">
      <c r="A125" s="70">
        <v>4203</v>
      </c>
      <c r="B125" s="72" t="s">
        <v>809</v>
      </c>
      <c r="C125" s="72" t="s">
        <v>810</v>
      </c>
      <c r="D125" s="63" t="s">
        <v>37</v>
      </c>
      <c r="E125" s="63"/>
      <c r="F125" s="72"/>
      <c r="G125" s="63" t="s">
        <v>38</v>
      </c>
      <c r="H125" s="63" t="s">
        <v>710</v>
      </c>
      <c r="I125" s="63" t="s">
        <v>52</v>
      </c>
      <c r="J125" s="75" t="s">
        <v>711</v>
      </c>
      <c r="K125" s="63" t="s">
        <v>811</v>
      </c>
      <c r="L125" s="63" t="s">
        <v>812</v>
      </c>
      <c r="M125" s="63" t="s">
        <v>43</v>
      </c>
      <c r="N125" s="63">
        <v>80182707</v>
      </c>
      <c r="O125" s="63">
        <v>80182707</v>
      </c>
      <c r="P125" s="63" t="s">
        <v>813</v>
      </c>
      <c r="Q125" s="63">
        <v>80182708</v>
      </c>
      <c r="R125" s="63" t="s">
        <v>814</v>
      </c>
      <c r="S125" s="63" t="s">
        <v>57</v>
      </c>
      <c r="T125" s="63">
        <v>3008445815</v>
      </c>
      <c r="U125" s="63" t="s">
        <v>815</v>
      </c>
      <c r="V125" s="85" t="s">
        <v>715</v>
      </c>
      <c r="W125" s="63">
        <v>4</v>
      </c>
      <c r="X125" s="63">
        <v>4</v>
      </c>
      <c r="Y125" s="63">
        <v>4</v>
      </c>
      <c r="Z125" s="63">
        <v>4</v>
      </c>
      <c r="AA125" s="63">
        <v>4</v>
      </c>
      <c r="AB125" s="63">
        <v>4</v>
      </c>
      <c r="AC125" s="63">
        <v>4</v>
      </c>
      <c r="AD125" s="63">
        <v>4</v>
      </c>
      <c r="AE125" s="63">
        <v>4</v>
      </c>
      <c r="AF125" s="63">
        <v>4</v>
      </c>
      <c r="AG125" s="63">
        <v>4</v>
      </c>
      <c r="AH125" s="63">
        <v>4</v>
      </c>
      <c r="AI125" s="63" t="s">
        <v>816</v>
      </c>
      <c r="AJ125" s="63" t="s">
        <v>222</v>
      </c>
      <c r="AK125" s="65" t="s">
        <v>94</v>
      </c>
    </row>
    <row r="126" spans="1:37">
      <c r="A126" s="71">
        <v>4204</v>
      </c>
      <c r="B126" s="73" t="s">
        <v>817</v>
      </c>
      <c r="C126" s="73" t="s">
        <v>818</v>
      </c>
      <c r="D126" s="66" t="s">
        <v>37</v>
      </c>
      <c r="E126" s="66"/>
      <c r="F126" s="73"/>
      <c r="G126" s="66" t="s">
        <v>38</v>
      </c>
      <c r="H126" s="66" t="s">
        <v>710</v>
      </c>
      <c r="I126" s="66" t="s">
        <v>52</v>
      </c>
      <c r="J126" s="76" t="s">
        <v>711</v>
      </c>
      <c r="K126" s="66" t="s">
        <v>819</v>
      </c>
      <c r="L126" s="66" t="s">
        <v>549</v>
      </c>
      <c r="M126" s="66" t="s">
        <v>43</v>
      </c>
      <c r="N126" s="66">
        <v>1005260119</v>
      </c>
      <c r="O126" s="66">
        <v>1005260119</v>
      </c>
      <c r="P126" s="66" t="s">
        <v>550</v>
      </c>
      <c r="Q126" s="66">
        <v>94307855</v>
      </c>
      <c r="R126" s="66" t="s">
        <v>551</v>
      </c>
      <c r="S126" s="66" t="s">
        <v>820</v>
      </c>
      <c r="T126" s="66">
        <v>3152843506</v>
      </c>
      <c r="U126" s="66" t="s">
        <v>821</v>
      </c>
      <c r="V126" s="86" t="s">
        <v>715</v>
      </c>
      <c r="W126" s="66">
        <v>4</v>
      </c>
      <c r="X126" s="66">
        <v>4</v>
      </c>
      <c r="Y126" s="66">
        <v>4</v>
      </c>
      <c r="Z126" s="66">
        <v>4</v>
      </c>
      <c r="AA126" s="66">
        <v>4</v>
      </c>
      <c r="AB126" s="66">
        <v>4</v>
      </c>
      <c r="AC126" s="66">
        <v>4</v>
      </c>
      <c r="AD126" s="66">
        <v>4</v>
      </c>
      <c r="AE126" s="66">
        <v>4</v>
      </c>
      <c r="AF126" s="66">
        <v>4</v>
      </c>
      <c r="AG126" s="66">
        <v>4</v>
      </c>
      <c r="AH126" s="66">
        <v>4</v>
      </c>
      <c r="AI126" s="66" t="s">
        <v>94</v>
      </c>
      <c r="AJ126" s="66" t="s">
        <v>162</v>
      </c>
      <c r="AK126" s="68" t="s">
        <v>94</v>
      </c>
    </row>
    <row r="127" spans="1:37">
      <c r="A127" s="70">
        <v>4205</v>
      </c>
      <c r="B127" s="72" t="s">
        <v>725</v>
      </c>
      <c r="C127" s="72" t="s">
        <v>822</v>
      </c>
      <c r="D127" s="63" t="s">
        <v>37</v>
      </c>
      <c r="E127" s="63"/>
      <c r="F127" s="72"/>
      <c r="G127" s="63" t="s">
        <v>38</v>
      </c>
      <c r="H127" s="63" t="s">
        <v>710</v>
      </c>
      <c r="I127" s="63" t="s">
        <v>52</v>
      </c>
      <c r="J127" s="75" t="s">
        <v>711</v>
      </c>
      <c r="K127" s="63" t="s">
        <v>823</v>
      </c>
      <c r="L127" s="63" t="s">
        <v>824</v>
      </c>
      <c r="M127" s="63" t="s">
        <v>43</v>
      </c>
      <c r="N127" s="63">
        <v>79897373</v>
      </c>
      <c r="O127" s="63">
        <v>79897373</v>
      </c>
      <c r="P127" s="63" t="s">
        <v>825</v>
      </c>
      <c r="Q127" s="63">
        <v>79897373</v>
      </c>
      <c r="R127" s="63" t="s">
        <v>502</v>
      </c>
      <c r="S127" s="63" t="s">
        <v>57</v>
      </c>
      <c r="T127" s="63">
        <v>3124250492</v>
      </c>
      <c r="U127" s="63" t="s">
        <v>826</v>
      </c>
      <c r="V127" s="85" t="s">
        <v>715</v>
      </c>
      <c r="W127" s="63">
        <v>4</v>
      </c>
      <c r="X127" s="63">
        <v>4</v>
      </c>
      <c r="Y127" s="63">
        <v>4</v>
      </c>
      <c r="Z127" s="63">
        <v>4</v>
      </c>
      <c r="AA127" s="63">
        <v>4</v>
      </c>
      <c r="AB127" s="63">
        <v>4</v>
      </c>
      <c r="AC127" s="63">
        <v>4</v>
      </c>
      <c r="AD127" s="63">
        <v>4</v>
      </c>
      <c r="AE127" s="63">
        <v>4</v>
      </c>
      <c r="AF127" s="63">
        <v>4</v>
      </c>
      <c r="AG127" s="63">
        <v>4</v>
      </c>
      <c r="AH127" s="63">
        <v>4</v>
      </c>
      <c r="AI127" s="63" t="s">
        <v>681</v>
      </c>
      <c r="AJ127" s="63" t="s">
        <v>381</v>
      </c>
      <c r="AK127" s="65" t="s">
        <v>827</v>
      </c>
    </row>
    <row r="128" spans="1:37">
      <c r="A128" s="71">
        <v>4206</v>
      </c>
      <c r="B128" s="73" t="s">
        <v>828</v>
      </c>
      <c r="C128" s="73" t="s">
        <v>822</v>
      </c>
      <c r="D128" s="66" t="s">
        <v>37</v>
      </c>
      <c r="E128" s="66"/>
      <c r="F128" s="73"/>
      <c r="G128" s="66" t="s">
        <v>38</v>
      </c>
      <c r="H128" s="66" t="s">
        <v>710</v>
      </c>
      <c r="I128" s="66" t="s">
        <v>52</v>
      </c>
      <c r="J128" s="76" t="s">
        <v>711</v>
      </c>
      <c r="K128" s="66" t="s">
        <v>829</v>
      </c>
      <c r="L128" s="66" t="s">
        <v>830</v>
      </c>
      <c r="M128" s="66" t="s">
        <v>43</v>
      </c>
      <c r="N128" s="66">
        <v>10262544</v>
      </c>
      <c r="O128" s="66">
        <v>10262544</v>
      </c>
      <c r="P128" s="66" t="s">
        <v>831</v>
      </c>
      <c r="Q128" s="66">
        <v>10262544</v>
      </c>
      <c r="R128" s="66" t="s">
        <v>643</v>
      </c>
      <c r="S128" s="66" t="s">
        <v>57</v>
      </c>
      <c r="T128" s="66">
        <v>3011979295</v>
      </c>
      <c r="U128" s="66" t="s">
        <v>644</v>
      </c>
      <c r="V128" s="86" t="s">
        <v>715</v>
      </c>
      <c r="W128" s="66">
        <v>4</v>
      </c>
      <c r="X128" s="66">
        <v>4</v>
      </c>
      <c r="Y128" s="66">
        <v>4</v>
      </c>
      <c r="Z128" s="66">
        <v>4</v>
      </c>
      <c r="AA128" s="66">
        <v>4</v>
      </c>
      <c r="AB128" s="66">
        <v>4</v>
      </c>
      <c r="AC128" s="66">
        <v>4</v>
      </c>
      <c r="AD128" s="66">
        <v>4</v>
      </c>
      <c r="AE128" s="66">
        <v>4</v>
      </c>
      <c r="AF128" s="66">
        <v>4</v>
      </c>
      <c r="AG128" s="66">
        <v>4</v>
      </c>
      <c r="AH128" s="66">
        <v>4</v>
      </c>
      <c r="AI128" s="66" t="s">
        <v>94</v>
      </c>
      <c r="AJ128" s="66" t="s">
        <v>88</v>
      </c>
      <c r="AK128" s="68" t="s">
        <v>94</v>
      </c>
    </row>
    <row r="129" spans="1:37">
      <c r="A129" s="70">
        <v>4207</v>
      </c>
      <c r="B129" s="72" t="s">
        <v>832</v>
      </c>
      <c r="C129" s="72" t="s">
        <v>833</v>
      </c>
      <c r="D129" s="63" t="s">
        <v>37</v>
      </c>
      <c r="E129" s="63"/>
      <c r="F129" s="72"/>
      <c r="G129" s="63" t="s">
        <v>38</v>
      </c>
      <c r="H129" s="63" t="s">
        <v>710</v>
      </c>
      <c r="I129" s="63" t="s">
        <v>52</v>
      </c>
      <c r="J129" s="75" t="s">
        <v>711</v>
      </c>
      <c r="K129" s="63" t="s">
        <v>834</v>
      </c>
      <c r="L129" s="63" t="s">
        <v>835</v>
      </c>
      <c r="M129" s="63" t="s">
        <v>43</v>
      </c>
      <c r="N129" s="63">
        <v>37888778</v>
      </c>
      <c r="O129" s="63">
        <v>37888778</v>
      </c>
      <c r="P129" s="63" t="s">
        <v>836</v>
      </c>
      <c r="Q129" s="63">
        <v>37888778</v>
      </c>
      <c r="R129" s="63" t="s">
        <v>837</v>
      </c>
      <c r="S129" s="63" t="s">
        <v>276</v>
      </c>
      <c r="T129" s="63">
        <v>3205422269</v>
      </c>
      <c r="U129" s="63" t="s">
        <v>838</v>
      </c>
      <c r="V129" s="85" t="s">
        <v>715</v>
      </c>
      <c r="W129" s="63">
        <v>4</v>
      </c>
      <c r="X129" s="63">
        <v>4</v>
      </c>
      <c r="Y129" s="63">
        <v>4</v>
      </c>
      <c r="Z129" s="63">
        <v>4</v>
      </c>
      <c r="AA129" s="63">
        <v>4</v>
      </c>
      <c r="AB129" s="63">
        <v>4</v>
      </c>
      <c r="AC129" s="63">
        <v>4</v>
      </c>
      <c r="AD129" s="63">
        <v>4</v>
      </c>
      <c r="AE129" s="63">
        <v>4</v>
      </c>
      <c r="AF129" s="63">
        <v>4</v>
      </c>
      <c r="AG129" s="63">
        <v>4</v>
      </c>
      <c r="AH129" s="63">
        <v>4</v>
      </c>
      <c r="AI129" s="63" t="s">
        <v>723</v>
      </c>
      <c r="AJ129" s="63" t="s">
        <v>67</v>
      </c>
      <c r="AK129" s="65" t="s">
        <v>94</v>
      </c>
    </row>
    <row r="130" spans="1:37">
      <c r="A130" s="71">
        <v>4208</v>
      </c>
      <c r="B130" s="73" t="s">
        <v>839</v>
      </c>
      <c r="C130" s="73" t="s">
        <v>840</v>
      </c>
      <c r="D130" s="66" t="s">
        <v>37</v>
      </c>
      <c r="E130" s="66"/>
      <c r="F130" s="73"/>
      <c r="G130" s="66" t="s">
        <v>38</v>
      </c>
      <c r="H130" s="66" t="s">
        <v>710</v>
      </c>
      <c r="I130" s="66" t="s">
        <v>40</v>
      </c>
      <c r="J130" s="76" t="s">
        <v>711</v>
      </c>
      <c r="K130" s="66" t="s">
        <v>841</v>
      </c>
      <c r="L130" s="66" t="s">
        <v>842</v>
      </c>
      <c r="M130" s="66" t="s">
        <v>43</v>
      </c>
      <c r="N130" s="66">
        <v>1064998284</v>
      </c>
      <c r="O130" s="66">
        <v>1064998284</v>
      </c>
      <c r="P130" s="66" t="s">
        <v>843</v>
      </c>
      <c r="Q130" s="66">
        <v>901129333</v>
      </c>
      <c r="R130" s="66" t="s">
        <v>844</v>
      </c>
      <c r="S130" s="66" t="s">
        <v>845</v>
      </c>
      <c r="T130" s="66">
        <v>3218998636</v>
      </c>
      <c r="U130" s="66" t="s">
        <v>846</v>
      </c>
      <c r="V130" s="86" t="s">
        <v>715</v>
      </c>
      <c r="W130" s="66">
        <v>4</v>
      </c>
      <c r="X130" s="66">
        <v>4</v>
      </c>
      <c r="Y130" s="66">
        <v>4</v>
      </c>
      <c r="Z130" s="66">
        <v>4</v>
      </c>
      <c r="AA130" s="66">
        <v>4</v>
      </c>
      <c r="AB130" s="66">
        <v>4</v>
      </c>
      <c r="AC130" s="66">
        <v>4</v>
      </c>
      <c r="AD130" s="66">
        <v>4</v>
      </c>
      <c r="AE130" s="66">
        <v>4</v>
      </c>
      <c r="AF130" s="66">
        <v>4</v>
      </c>
      <c r="AG130" s="66">
        <v>4</v>
      </c>
      <c r="AH130" s="66">
        <v>4</v>
      </c>
      <c r="AI130" s="66" t="s">
        <v>94</v>
      </c>
      <c r="AJ130" s="66" t="s">
        <v>117</v>
      </c>
      <c r="AK130" s="68" t="s">
        <v>94</v>
      </c>
    </row>
    <row r="131" spans="1:37">
      <c r="A131" s="70">
        <v>4209</v>
      </c>
      <c r="B131" s="72" t="s">
        <v>847</v>
      </c>
      <c r="C131" s="72" t="s">
        <v>848</v>
      </c>
      <c r="D131" s="63" t="s">
        <v>37</v>
      </c>
      <c r="E131" s="63"/>
      <c r="F131" s="72"/>
      <c r="G131" s="63" t="s">
        <v>38</v>
      </c>
      <c r="H131" s="63" t="s">
        <v>710</v>
      </c>
      <c r="I131" s="63" t="s">
        <v>40</v>
      </c>
      <c r="J131" s="75" t="s">
        <v>711</v>
      </c>
      <c r="K131" s="63" t="s">
        <v>849</v>
      </c>
      <c r="L131" s="63" t="s">
        <v>850</v>
      </c>
      <c r="M131" s="63" t="s">
        <v>43</v>
      </c>
      <c r="N131" s="63">
        <v>1032379958</v>
      </c>
      <c r="O131" s="63">
        <v>1032379958</v>
      </c>
      <c r="P131" s="63" t="s">
        <v>851</v>
      </c>
      <c r="Q131" s="63">
        <v>900519191</v>
      </c>
      <c r="R131" s="63" t="s">
        <v>852</v>
      </c>
      <c r="S131" s="63" t="s">
        <v>57</v>
      </c>
      <c r="T131" s="63">
        <v>3177770029</v>
      </c>
      <c r="U131" s="63" t="s">
        <v>853</v>
      </c>
      <c r="V131" s="85" t="s">
        <v>715</v>
      </c>
      <c r="W131" s="63">
        <v>4</v>
      </c>
      <c r="X131" s="63">
        <v>4</v>
      </c>
      <c r="Y131" s="63">
        <v>4</v>
      </c>
      <c r="Z131" s="63">
        <v>4</v>
      </c>
      <c r="AA131" s="63">
        <v>4</v>
      </c>
      <c r="AB131" s="63">
        <v>4</v>
      </c>
      <c r="AC131" s="63">
        <v>4</v>
      </c>
      <c r="AD131" s="63">
        <v>4</v>
      </c>
      <c r="AE131" s="63">
        <v>4</v>
      </c>
      <c r="AF131" s="63">
        <v>4</v>
      </c>
      <c r="AG131" s="63">
        <v>4</v>
      </c>
      <c r="AH131" s="63">
        <v>4</v>
      </c>
      <c r="AI131" s="63" t="s">
        <v>124</v>
      </c>
      <c r="AJ131" s="63" t="s">
        <v>60</v>
      </c>
      <c r="AK131" s="65" t="s">
        <v>124</v>
      </c>
    </row>
    <row r="132" spans="1:37">
      <c r="A132" s="71">
        <v>4210</v>
      </c>
      <c r="B132" s="73" t="s">
        <v>854</v>
      </c>
      <c r="C132" s="73" t="s">
        <v>855</v>
      </c>
      <c r="D132" s="66" t="s">
        <v>37</v>
      </c>
      <c r="E132" s="66"/>
      <c r="F132" s="73"/>
      <c r="G132" s="66" t="s">
        <v>38</v>
      </c>
      <c r="H132" s="66" t="s">
        <v>710</v>
      </c>
      <c r="I132" s="66" t="s">
        <v>40</v>
      </c>
      <c r="J132" s="76" t="s">
        <v>711</v>
      </c>
      <c r="K132" s="66" t="s">
        <v>83</v>
      </c>
      <c r="L132" s="66" t="s">
        <v>856</v>
      </c>
      <c r="M132" s="66" t="s">
        <v>43</v>
      </c>
      <c r="N132" s="66">
        <v>52883174</v>
      </c>
      <c r="O132" s="66">
        <v>52883174</v>
      </c>
      <c r="P132" s="66" t="s">
        <v>857</v>
      </c>
      <c r="Q132" s="66">
        <v>830040404</v>
      </c>
      <c r="R132" s="66" t="s">
        <v>400</v>
      </c>
      <c r="S132" s="66" t="s">
        <v>57</v>
      </c>
      <c r="T132" s="66">
        <v>3144426955</v>
      </c>
      <c r="U132" s="66" t="s">
        <v>858</v>
      </c>
      <c r="V132" s="86" t="s">
        <v>715</v>
      </c>
      <c r="W132" s="66">
        <v>3</v>
      </c>
      <c r="X132" s="66">
        <v>3</v>
      </c>
      <c r="Y132" s="66">
        <v>3</v>
      </c>
      <c r="Z132" s="66">
        <v>3</v>
      </c>
      <c r="AA132" s="66">
        <v>3</v>
      </c>
      <c r="AB132" s="66">
        <v>3</v>
      </c>
      <c r="AC132" s="66">
        <v>3</v>
      </c>
      <c r="AD132" s="66">
        <v>3</v>
      </c>
      <c r="AE132" s="66">
        <v>3</v>
      </c>
      <c r="AF132" s="66">
        <v>3</v>
      </c>
      <c r="AG132" s="66">
        <v>3</v>
      </c>
      <c r="AH132" s="66">
        <v>3</v>
      </c>
      <c r="AI132" s="66" t="s">
        <v>59</v>
      </c>
      <c r="AJ132" s="66" t="s">
        <v>67</v>
      </c>
      <c r="AK132" s="68" t="s">
        <v>859</v>
      </c>
    </row>
    <row r="133" spans="1:37">
      <c r="A133" s="70">
        <v>4211</v>
      </c>
      <c r="B133" s="72" t="s">
        <v>860</v>
      </c>
      <c r="C133" s="72" t="s">
        <v>861</v>
      </c>
      <c r="D133" s="63" t="s">
        <v>37</v>
      </c>
      <c r="E133" s="63"/>
      <c r="F133" s="72"/>
      <c r="G133" s="63" t="s">
        <v>38</v>
      </c>
      <c r="H133" s="63" t="s">
        <v>710</v>
      </c>
      <c r="I133" s="63" t="s">
        <v>52</v>
      </c>
      <c r="J133" s="75" t="s">
        <v>711</v>
      </c>
      <c r="K133" s="63" t="s">
        <v>862</v>
      </c>
      <c r="L133" s="63" t="s">
        <v>863</v>
      </c>
      <c r="M133" s="63" t="s">
        <v>43</v>
      </c>
      <c r="N133" s="63">
        <v>1007101694</v>
      </c>
      <c r="O133" s="63">
        <v>1007101694</v>
      </c>
      <c r="P133" s="63" t="s">
        <v>864</v>
      </c>
      <c r="Q133" s="63">
        <v>1007101694</v>
      </c>
      <c r="R133" s="63" t="s">
        <v>865</v>
      </c>
      <c r="S133" s="63" t="s">
        <v>866</v>
      </c>
      <c r="T133" s="63">
        <v>3102947359</v>
      </c>
      <c r="U133" s="63" t="s">
        <v>867</v>
      </c>
      <c r="V133" s="85" t="s">
        <v>715</v>
      </c>
      <c r="W133" s="63">
        <v>4</v>
      </c>
      <c r="X133" s="63">
        <v>4</v>
      </c>
      <c r="Y133" s="63">
        <v>4</v>
      </c>
      <c r="Z133" s="63">
        <v>4</v>
      </c>
      <c r="AA133" s="63">
        <v>4</v>
      </c>
      <c r="AB133" s="63">
        <v>4</v>
      </c>
      <c r="AC133" s="63">
        <v>4</v>
      </c>
      <c r="AD133" s="63">
        <v>4</v>
      </c>
      <c r="AE133" s="63">
        <v>4</v>
      </c>
      <c r="AF133" s="63">
        <v>4</v>
      </c>
      <c r="AG133" s="63">
        <v>4</v>
      </c>
      <c r="AH133" s="63">
        <v>4</v>
      </c>
      <c r="AI133" s="63" t="s">
        <v>868</v>
      </c>
      <c r="AJ133" s="63" t="s">
        <v>125</v>
      </c>
      <c r="AK133" s="65" t="s">
        <v>869</v>
      </c>
    </row>
    <row r="134" spans="1:37">
      <c r="A134" s="71">
        <v>4212</v>
      </c>
      <c r="B134" s="73" t="s">
        <v>870</v>
      </c>
      <c r="C134" s="73" t="s">
        <v>871</v>
      </c>
      <c r="D134" s="66" t="s">
        <v>37</v>
      </c>
      <c r="E134" s="66"/>
      <c r="F134" s="73"/>
      <c r="G134" s="66" t="s">
        <v>38</v>
      </c>
      <c r="H134" s="66" t="s">
        <v>710</v>
      </c>
      <c r="I134" s="66" t="s">
        <v>52</v>
      </c>
      <c r="J134" s="76" t="s">
        <v>711</v>
      </c>
      <c r="K134" s="66" t="s">
        <v>872</v>
      </c>
      <c r="L134" s="66" t="s">
        <v>873</v>
      </c>
      <c r="M134" s="66" t="s">
        <v>43</v>
      </c>
      <c r="N134" s="66">
        <v>52193086</v>
      </c>
      <c r="O134" s="66">
        <v>52193086</v>
      </c>
      <c r="P134" s="66" t="s">
        <v>874</v>
      </c>
      <c r="Q134" s="66">
        <v>521930861</v>
      </c>
      <c r="R134" s="66" t="s">
        <v>875</v>
      </c>
      <c r="S134" s="66" t="s">
        <v>57</v>
      </c>
      <c r="T134" s="66">
        <v>3003246600</v>
      </c>
      <c r="U134" s="66" t="s">
        <v>876</v>
      </c>
      <c r="V134" s="86" t="s">
        <v>715</v>
      </c>
      <c r="W134" s="66">
        <v>4</v>
      </c>
      <c r="X134" s="66">
        <v>4</v>
      </c>
      <c r="Y134" s="66">
        <v>4</v>
      </c>
      <c r="Z134" s="66">
        <v>4</v>
      </c>
      <c r="AA134" s="66">
        <v>4</v>
      </c>
      <c r="AB134" s="66">
        <v>4</v>
      </c>
      <c r="AC134" s="66">
        <v>4</v>
      </c>
      <c r="AD134" s="66">
        <v>4</v>
      </c>
      <c r="AE134" s="66">
        <v>4</v>
      </c>
      <c r="AF134" s="66">
        <v>4</v>
      </c>
      <c r="AG134" s="66">
        <v>3</v>
      </c>
      <c r="AH134" s="66">
        <v>4</v>
      </c>
      <c r="AI134" s="66" t="s">
        <v>81</v>
      </c>
      <c r="AJ134" s="66" t="s">
        <v>138</v>
      </c>
      <c r="AK134" s="68" t="s">
        <v>81</v>
      </c>
    </row>
    <row r="135" spans="1:37">
      <c r="A135" s="70">
        <v>4213</v>
      </c>
      <c r="B135" s="72" t="s">
        <v>730</v>
      </c>
      <c r="C135" s="72" t="s">
        <v>877</v>
      </c>
      <c r="D135" s="63" t="s">
        <v>37</v>
      </c>
      <c r="E135" s="63"/>
      <c r="F135" s="72"/>
      <c r="G135" s="63" t="s">
        <v>38</v>
      </c>
      <c r="H135" s="63" t="s">
        <v>710</v>
      </c>
      <c r="I135" s="63" t="s">
        <v>163</v>
      </c>
      <c r="J135" s="75" t="s">
        <v>711</v>
      </c>
      <c r="K135" s="63" t="s">
        <v>878</v>
      </c>
      <c r="L135" s="63" t="s">
        <v>879</v>
      </c>
      <c r="M135" s="63" t="s">
        <v>43</v>
      </c>
      <c r="N135" s="63">
        <v>1072657281</v>
      </c>
      <c r="O135" s="63">
        <v>1072657281</v>
      </c>
      <c r="P135" s="63" t="s">
        <v>880</v>
      </c>
      <c r="Q135" s="63">
        <v>901565769</v>
      </c>
      <c r="R135" s="63" t="s">
        <v>881</v>
      </c>
      <c r="S135" s="63" t="s">
        <v>57</v>
      </c>
      <c r="T135" s="63">
        <v>3152087564</v>
      </c>
      <c r="U135" s="63" t="s">
        <v>882</v>
      </c>
      <c r="V135" s="85" t="s">
        <v>715</v>
      </c>
      <c r="W135" s="63">
        <v>4</v>
      </c>
      <c r="X135" s="63">
        <v>4</v>
      </c>
      <c r="Y135" s="63">
        <v>3</v>
      </c>
      <c r="Z135" s="63">
        <v>3</v>
      </c>
      <c r="AA135" s="63">
        <v>4</v>
      </c>
      <c r="AB135" s="63">
        <v>4</v>
      </c>
      <c r="AC135" s="63">
        <v>4</v>
      </c>
      <c r="AD135" s="63">
        <v>4</v>
      </c>
      <c r="AE135" s="63">
        <v>3</v>
      </c>
      <c r="AF135" s="63">
        <v>4</v>
      </c>
      <c r="AG135" s="63">
        <v>4</v>
      </c>
      <c r="AH135" s="63">
        <v>4</v>
      </c>
      <c r="AI135" s="63" t="s">
        <v>94</v>
      </c>
      <c r="AJ135" s="63" t="s">
        <v>144</v>
      </c>
      <c r="AK135" s="65" t="s">
        <v>883</v>
      </c>
    </row>
    <row r="136" spans="1:37">
      <c r="A136" s="71">
        <v>4214</v>
      </c>
      <c r="B136" s="73" t="s">
        <v>884</v>
      </c>
      <c r="C136" s="73" t="s">
        <v>885</v>
      </c>
      <c r="D136" s="66" t="s">
        <v>37</v>
      </c>
      <c r="E136" s="66"/>
      <c r="F136" s="73"/>
      <c r="G136" s="66" t="s">
        <v>38</v>
      </c>
      <c r="H136" s="66" t="s">
        <v>710</v>
      </c>
      <c r="I136" s="66" t="s">
        <v>40</v>
      </c>
      <c r="J136" s="76" t="s">
        <v>711</v>
      </c>
      <c r="K136" s="66" t="s">
        <v>886</v>
      </c>
      <c r="L136" s="66" t="s">
        <v>887</v>
      </c>
      <c r="M136" s="66" t="s">
        <v>43</v>
      </c>
      <c r="N136" s="66">
        <v>43258422</v>
      </c>
      <c r="O136" s="66">
        <v>43258422</v>
      </c>
      <c r="P136" s="66" t="s">
        <v>888</v>
      </c>
      <c r="Q136" s="66">
        <v>900273921</v>
      </c>
      <c r="R136" s="66" t="s">
        <v>691</v>
      </c>
      <c r="S136" s="66" t="s">
        <v>889</v>
      </c>
      <c r="T136" s="66">
        <v>3107127209</v>
      </c>
      <c r="U136" s="66" t="s">
        <v>890</v>
      </c>
      <c r="V136" s="86" t="s">
        <v>715</v>
      </c>
      <c r="W136" s="66">
        <v>4</v>
      </c>
      <c r="X136" s="66">
        <v>4</v>
      </c>
      <c r="Y136" s="66">
        <v>4</v>
      </c>
      <c r="Z136" s="66">
        <v>4</v>
      </c>
      <c r="AA136" s="66">
        <v>4</v>
      </c>
      <c r="AB136" s="66">
        <v>4</v>
      </c>
      <c r="AC136" s="66">
        <v>4</v>
      </c>
      <c r="AD136" s="66">
        <v>4</v>
      </c>
      <c r="AE136" s="66">
        <v>4</v>
      </c>
      <c r="AF136" s="66">
        <v>4</v>
      </c>
      <c r="AG136" s="66">
        <v>4</v>
      </c>
      <c r="AH136" s="66">
        <v>4</v>
      </c>
      <c r="AI136" s="66" t="s">
        <v>196</v>
      </c>
      <c r="AJ136" s="66" t="s">
        <v>138</v>
      </c>
      <c r="AK136" s="68" t="s">
        <v>196</v>
      </c>
    </row>
    <row r="137" spans="1:37">
      <c r="A137" s="70">
        <v>4215</v>
      </c>
      <c r="B137" s="72" t="s">
        <v>891</v>
      </c>
      <c r="C137" s="72" t="s">
        <v>892</v>
      </c>
      <c r="D137" s="63" t="s">
        <v>37</v>
      </c>
      <c r="E137" s="63"/>
      <c r="F137" s="72"/>
      <c r="G137" s="63" t="s">
        <v>38</v>
      </c>
      <c r="H137" s="63" t="s">
        <v>710</v>
      </c>
      <c r="I137" s="63" t="s">
        <v>40</v>
      </c>
      <c r="J137" s="75" t="s">
        <v>711</v>
      </c>
      <c r="K137" s="63" t="s">
        <v>893</v>
      </c>
      <c r="L137" s="63" t="s">
        <v>894</v>
      </c>
      <c r="M137" s="63" t="s">
        <v>43</v>
      </c>
      <c r="N137" s="63">
        <v>79433996</v>
      </c>
      <c r="O137" s="63">
        <v>79433996</v>
      </c>
      <c r="P137" s="63" t="s">
        <v>895</v>
      </c>
      <c r="Q137" s="63">
        <v>900108627</v>
      </c>
      <c r="R137" s="63" t="s">
        <v>896</v>
      </c>
      <c r="S137" s="63" t="s">
        <v>57</v>
      </c>
      <c r="T137" s="63">
        <v>6013049620</v>
      </c>
      <c r="U137" s="63" t="s">
        <v>897</v>
      </c>
      <c r="V137" s="85" t="s">
        <v>715</v>
      </c>
      <c r="W137" s="63">
        <v>3</v>
      </c>
      <c r="X137" s="63">
        <v>3</v>
      </c>
      <c r="Y137" s="63">
        <v>3</v>
      </c>
      <c r="Z137" s="63">
        <v>3</v>
      </c>
      <c r="AA137" s="63">
        <v>3</v>
      </c>
      <c r="AB137" s="63">
        <v>3</v>
      </c>
      <c r="AC137" s="63">
        <v>3</v>
      </c>
      <c r="AD137" s="63">
        <v>3</v>
      </c>
      <c r="AE137" s="63">
        <v>3</v>
      </c>
      <c r="AF137" s="63">
        <v>3</v>
      </c>
      <c r="AG137" s="63">
        <v>3</v>
      </c>
      <c r="AH137" s="63">
        <v>3</v>
      </c>
      <c r="AI137" s="63" t="s">
        <v>898</v>
      </c>
      <c r="AJ137" s="63" t="s">
        <v>222</v>
      </c>
      <c r="AK137" s="65" t="s">
        <v>118</v>
      </c>
    </row>
    <row r="138" spans="1:37">
      <c r="A138" s="71">
        <v>4216</v>
      </c>
      <c r="B138" s="73" t="s">
        <v>899</v>
      </c>
      <c r="C138" s="73" t="s">
        <v>892</v>
      </c>
      <c r="D138" s="66" t="s">
        <v>37</v>
      </c>
      <c r="E138" s="66"/>
      <c r="F138" s="73"/>
      <c r="G138" s="66" t="s">
        <v>38</v>
      </c>
      <c r="H138" s="66" t="s">
        <v>710</v>
      </c>
      <c r="I138" s="66" t="s">
        <v>40</v>
      </c>
      <c r="J138" s="76" t="s">
        <v>711</v>
      </c>
      <c r="K138" s="66" t="s">
        <v>900</v>
      </c>
      <c r="L138" s="66" t="s">
        <v>901</v>
      </c>
      <c r="M138" s="66" t="s">
        <v>43</v>
      </c>
      <c r="N138" s="66">
        <v>64560786</v>
      </c>
      <c r="O138" s="66">
        <v>64560786</v>
      </c>
      <c r="P138" s="66" t="s">
        <v>902</v>
      </c>
      <c r="Q138" s="66">
        <v>900013939</v>
      </c>
      <c r="R138" s="66" t="s">
        <v>903</v>
      </c>
      <c r="S138" s="66" t="s">
        <v>100</v>
      </c>
      <c r="T138" s="66" t="s">
        <v>904</v>
      </c>
      <c r="U138" s="66" t="s">
        <v>905</v>
      </c>
      <c r="V138" s="86" t="s">
        <v>715</v>
      </c>
      <c r="W138" s="66">
        <v>4</v>
      </c>
      <c r="X138" s="66">
        <v>4</v>
      </c>
      <c r="Y138" s="66">
        <v>4</v>
      </c>
      <c r="Z138" s="66">
        <v>4</v>
      </c>
      <c r="AA138" s="66">
        <v>4</v>
      </c>
      <c r="AB138" s="66">
        <v>4</v>
      </c>
      <c r="AC138" s="66">
        <v>4</v>
      </c>
      <c r="AD138" s="66">
        <v>4</v>
      </c>
      <c r="AE138" s="66">
        <v>4</v>
      </c>
      <c r="AF138" s="66">
        <v>4</v>
      </c>
      <c r="AG138" s="66">
        <v>4</v>
      </c>
      <c r="AH138" s="66">
        <v>4</v>
      </c>
      <c r="AI138" s="66" t="s">
        <v>558</v>
      </c>
      <c r="AJ138" s="66" t="s">
        <v>381</v>
      </c>
      <c r="AK138" s="68" t="s">
        <v>906</v>
      </c>
    </row>
    <row r="139" spans="1:37">
      <c r="A139" s="70">
        <v>4217</v>
      </c>
      <c r="B139" s="72" t="s">
        <v>734</v>
      </c>
      <c r="C139" s="72" t="s">
        <v>892</v>
      </c>
      <c r="D139" s="63" t="s">
        <v>37</v>
      </c>
      <c r="E139" s="63"/>
      <c r="F139" s="72"/>
      <c r="G139" s="63" t="s">
        <v>38</v>
      </c>
      <c r="H139" s="63" t="s">
        <v>710</v>
      </c>
      <c r="I139" s="63" t="s">
        <v>52</v>
      </c>
      <c r="J139" s="75" t="s">
        <v>711</v>
      </c>
      <c r="K139" s="63" t="s">
        <v>907</v>
      </c>
      <c r="L139" s="63" t="s">
        <v>908</v>
      </c>
      <c r="M139" s="63" t="s">
        <v>43</v>
      </c>
      <c r="N139" s="63">
        <v>63362234</v>
      </c>
      <c r="O139" s="63">
        <v>63362234</v>
      </c>
      <c r="P139" s="63" t="s">
        <v>909</v>
      </c>
      <c r="Q139" s="63">
        <v>63362234</v>
      </c>
      <c r="R139" s="63" t="s">
        <v>56</v>
      </c>
      <c r="S139" s="63" t="s">
        <v>57</v>
      </c>
      <c r="T139" s="63">
        <v>3114672463</v>
      </c>
      <c r="U139" s="63" t="s">
        <v>910</v>
      </c>
      <c r="V139" s="85" t="s">
        <v>715</v>
      </c>
      <c r="W139" s="63">
        <v>3</v>
      </c>
      <c r="X139" s="63">
        <v>3</v>
      </c>
      <c r="Y139" s="63">
        <v>3</v>
      </c>
      <c r="Z139" s="63">
        <v>3</v>
      </c>
      <c r="AA139" s="63">
        <v>3</v>
      </c>
      <c r="AB139" s="63">
        <v>3</v>
      </c>
      <c r="AC139" s="63">
        <v>3</v>
      </c>
      <c r="AD139" s="63">
        <v>3</v>
      </c>
      <c r="AE139" s="63">
        <v>3</v>
      </c>
      <c r="AF139" s="63">
        <v>3</v>
      </c>
      <c r="AG139" s="63">
        <v>4</v>
      </c>
      <c r="AH139" s="63">
        <v>4</v>
      </c>
      <c r="AI139" s="63" t="s">
        <v>911</v>
      </c>
      <c r="AJ139" s="63" t="s">
        <v>207</v>
      </c>
      <c r="AK139" s="65" t="s">
        <v>912</v>
      </c>
    </row>
    <row r="140" spans="1:37">
      <c r="A140" s="71">
        <v>4218</v>
      </c>
      <c r="B140" s="73" t="s">
        <v>913</v>
      </c>
      <c r="C140" s="73" t="s">
        <v>914</v>
      </c>
      <c r="D140" s="66" t="s">
        <v>37</v>
      </c>
      <c r="E140" s="66"/>
      <c r="F140" s="73"/>
      <c r="G140" s="66" t="s">
        <v>38</v>
      </c>
      <c r="H140" s="66" t="s">
        <v>710</v>
      </c>
      <c r="I140" s="66" t="s">
        <v>52</v>
      </c>
      <c r="J140" s="76" t="s">
        <v>711</v>
      </c>
      <c r="K140" s="66" t="s">
        <v>915</v>
      </c>
      <c r="L140" s="66" t="s">
        <v>916</v>
      </c>
      <c r="M140" s="66" t="s">
        <v>43</v>
      </c>
      <c r="N140" s="66">
        <v>52837010</v>
      </c>
      <c r="O140" s="66">
        <v>52837010</v>
      </c>
      <c r="P140" s="66" t="s">
        <v>917</v>
      </c>
      <c r="Q140" s="66">
        <v>12963927</v>
      </c>
      <c r="R140" s="66" t="s">
        <v>918</v>
      </c>
      <c r="S140" s="66" t="s">
        <v>57</v>
      </c>
      <c r="T140" s="66">
        <v>3188800699</v>
      </c>
      <c r="U140" s="66" t="s">
        <v>919</v>
      </c>
      <c r="V140" s="86" t="s">
        <v>715</v>
      </c>
      <c r="W140" s="66">
        <v>3</v>
      </c>
      <c r="X140" s="66">
        <v>3</v>
      </c>
      <c r="Y140" s="66">
        <v>3</v>
      </c>
      <c r="Z140" s="66">
        <v>3</v>
      </c>
      <c r="AA140" s="66">
        <v>3</v>
      </c>
      <c r="AB140" s="66">
        <v>3</v>
      </c>
      <c r="AC140" s="66">
        <v>3</v>
      </c>
      <c r="AD140" s="66">
        <v>3</v>
      </c>
      <c r="AE140" s="66">
        <v>3</v>
      </c>
      <c r="AF140" s="66">
        <v>3</v>
      </c>
      <c r="AG140" s="66">
        <v>3</v>
      </c>
      <c r="AH140" s="66">
        <v>3</v>
      </c>
      <c r="AI140" s="66" t="s">
        <v>920</v>
      </c>
      <c r="AJ140" s="66" t="s">
        <v>176</v>
      </c>
      <c r="AK140" s="68" t="s">
        <v>94</v>
      </c>
    </row>
    <row r="141" spans="1:37">
      <c r="A141" s="70">
        <v>4219</v>
      </c>
      <c r="B141" s="72" t="s">
        <v>744</v>
      </c>
      <c r="C141" s="72" t="s">
        <v>921</v>
      </c>
      <c r="D141" s="63" t="s">
        <v>37</v>
      </c>
      <c r="E141" s="63"/>
      <c r="F141" s="72"/>
      <c r="G141" s="63" t="s">
        <v>38</v>
      </c>
      <c r="H141" s="63" t="s">
        <v>710</v>
      </c>
      <c r="I141" s="63" t="s">
        <v>40</v>
      </c>
      <c r="J141" s="75" t="s">
        <v>711</v>
      </c>
      <c r="K141" s="63" t="s">
        <v>922</v>
      </c>
      <c r="L141" s="63" t="s">
        <v>923</v>
      </c>
      <c r="M141" s="63" t="s">
        <v>43</v>
      </c>
      <c r="N141" s="63">
        <v>52646120</v>
      </c>
      <c r="O141" s="63">
        <v>52646120</v>
      </c>
      <c r="P141" s="63" t="s">
        <v>924</v>
      </c>
      <c r="Q141" s="63">
        <v>830014375</v>
      </c>
      <c r="R141" s="63" t="s">
        <v>86</v>
      </c>
      <c r="S141" s="63" t="s">
        <v>57</v>
      </c>
      <c r="T141" s="63">
        <v>3144141881</v>
      </c>
      <c r="U141" s="63" t="s">
        <v>925</v>
      </c>
      <c r="V141" s="85" t="s">
        <v>715</v>
      </c>
      <c r="W141" s="63">
        <v>4</v>
      </c>
      <c r="X141" s="63">
        <v>4</v>
      </c>
      <c r="Y141" s="63">
        <v>4</v>
      </c>
      <c r="Z141" s="63">
        <v>4</v>
      </c>
      <c r="AA141" s="63">
        <v>4</v>
      </c>
      <c r="AB141" s="63">
        <v>4</v>
      </c>
      <c r="AC141" s="63">
        <v>4</v>
      </c>
      <c r="AD141" s="63">
        <v>4</v>
      </c>
      <c r="AE141" s="63">
        <v>4</v>
      </c>
      <c r="AF141" s="63">
        <v>4</v>
      </c>
      <c r="AG141" s="63">
        <v>4</v>
      </c>
      <c r="AH141" s="63">
        <v>4</v>
      </c>
      <c r="AI141" s="63" t="s">
        <v>196</v>
      </c>
      <c r="AJ141" s="63" t="s">
        <v>67</v>
      </c>
      <c r="AK141" s="65" t="s">
        <v>196</v>
      </c>
    </row>
    <row r="142" spans="1:37">
      <c r="A142" s="71">
        <v>4220</v>
      </c>
      <c r="B142" s="73" t="s">
        <v>926</v>
      </c>
      <c r="C142" s="73" t="s">
        <v>927</v>
      </c>
      <c r="D142" s="66" t="s">
        <v>37</v>
      </c>
      <c r="E142" s="66"/>
      <c r="F142" s="73"/>
      <c r="G142" s="66" t="s">
        <v>38</v>
      </c>
      <c r="H142" s="66" t="s">
        <v>710</v>
      </c>
      <c r="I142" s="66" t="s">
        <v>52</v>
      </c>
      <c r="J142" s="76" t="s">
        <v>711</v>
      </c>
      <c r="K142" s="66" t="s">
        <v>928</v>
      </c>
      <c r="L142" s="66" t="s">
        <v>929</v>
      </c>
      <c r="M142" s="66" t="s">
        <v>43</v>
      </c>
      <c r="N142" s="66">
        <v>51618368</v>
      </c>
      <c r="O142" s="66">
        <v>51618368</v>
      </c>
      <c r="P142" s="66" t="s">
        <v>930</v>
      </c>
      <c r="Q142" s="66">
        <v>79148852</v>
      </c>
      <c r="R142" s="66" t="s">
        <v>931</v>
      </c>
      <c r="S142" s="66" t="s">
        <v>57</v>
      </c>
      <c r="T142" s="66">
        <v>3192398865</v>
      </c>
      <c r="U142" s="66" t="s">
        <v>932</v>
      </c>
      <c r="V142" s="86" t="s">
        <v>715</v>
      </c>
      <c r="W142" s="66">
        <v>4</v>
      </c>
      <c r="X142" s="66">
        <v>4</v>
      </c>
      <c r="Y142" s="66">
        <v>4</v>
      </c>
      <c r="Z142" s="66">
        <v>4</v>
      </c>
      <c r="AA142" s="66">
        <v>4</v>
      </c>
      <c r="AB142" s="66">
        <v>4</v>
      </c>
      <c r="AC142" s="66">
        <v>4</v>
      </c>
      <c r="AD142" s="66">
        <v>4</v>
      </c>
      <c r="AE142" s="66">
        <v>4</v>
      </c>
      <c r="AF142" s="66">
        <v>4</v>
      </c>
      <c r="AG142" s="66">
        <v>4</v>
      </c>
      <c r="AH142" s="66">
        <v>4</v>
      </c>
      <c r="AI142" s="66" t="s">
        <v>933</v>
      </c>
      <c r="AJ142" s="66" t="s">
        <v>50</v>
      </c>
      <c r="AK142" s="68" t="s">
        <v>88</v>
      </c>
    </row>
    <row r="143" spans="1:37">
      <c r="A143" s="70">
        <v>4221</v>
      </c>
      <c r="B143" s="72" t="s">
        <v>934</v>
      </c>
      <c r="C143" s="72" t="s">
        <v>935</v>
      </c>
      <c r="D143" s="63" t="s">
        <v>37</v>
      </c>
      <c r="E143" s="63"/>
      <c r="F143" s="72"/>
      <c r="G143" s="63" t="s">
        <v>38</v>
      </c>
      <c r="H143" s="63" t="s">
        <v>710</v>
      </c>
      <c r="I143" s="63" t="s">
        <v>52</v>
      </c>
      <c r="J143" s="75" t="s">
        <v>711</v>
      </c>
      <c r="K143" s="63" t="s">
        <v>936</v>
      </c>
      <c r="L143" s="63" t="s">
        <v>937</v>
      </c>
      <c r="M143" s="63" t="s">
        <v>43</v>
      </c>
      <c r="N143" s="63">
        <v>52080539</v>
      </c>
      <c r="O143" s="63">
        <v>52080539</v>
      </c>
      <c r="P143" s="63" t="s">
        <v>938</v>
      </c>
      <c r="Q143" s="63">
        <v>52080539</v>
      </c>
      <c r="R143" s="63" t="s">
        <v>449</v>
      </c>
      <c r="S143" s="63" t="s">
        <v>57</v>
      </c>
      <c r="T143" s="63">
        <v>3202322532</v>
      </c>
      <c r="U143" s="63" t="s">
        <v>939</v>
      </c>
      <c r="V143" s="85" t="s">
        <v>715</v>
      </c>
      <c r="W143" s="63">
        <v>3</v>
      </c>
      <c r="X143" s="63">
        <v>3</v>
      </c>
      <c r="Y143" s="63">
        <v>3</v>
      </c>
      <c r="Z143" s="63">
        <v>3</v>
      </c>
      <c r="AA143" s="63">
        <v>3</v>
      </c>
      <c r="AB143" s="63">
        <v>3</v>
      </c>
      <c r="AC143" s="63">
        <v>3</v>
      </c>
      <c r="AD143" s="63">
        <v>3</v>
      </c>
      <c r="AE143" s="63">
        <v>3</v>
      </c>
      <c r="AF143" s="63">
        <v>3</v>
      </c>
      <c r="AG143" s="63">
        <v>3</v>
      </c>
      <c r="AH143" s="63">
        <v>3</v>
      </c>
      <c r="AI143" s="63" t="s">
        <v>661</v>
      </c>
      <c r="AJ143" s="63" t="s">
        <v>484</v>
      </c>
      <c r="AK143" s="65" t="s">
        <v>75</v>
      </c>
    </row>
    <row r="144" spans="1:37">
      <c r="A144" s="71">
        <v>4222</v>
      </c>
      <c r="B144" s="73" t="s">
        <v>709</v>
      </c>
      <c r="C144" s="73" t="s">
        <v>940</v>
      </c>
      <c r="D144" s="66" t="s">
        <v>37</v>
      </c>
      <c r="E144" s="66"/>
      <c r="F144" s="73"/>
      <c r="G144" s="66" t="s">
        <v>38</v>
      </c>
      <c r="H144" s="66" t="s">
        <v>710</v>
      </c>
      <c r="I144" s="66" t="s">
        <v>52</v>
      </c>
      <c r="J144" s="76" t="s">
        <v>711</v>
      </c>
      <c r="K144" s="66" t="s">
        <v>941</v>
      </c>
      <c r="L144" s="66" t="s">
        <v>942</v>
      </c>
      <c r="M144" s="66" t="s">
        <v>43</v>
      </c>
      <c r="N144" s="66">
        <v>1192764228</v>
      </c>
      <c r="O144" s="66">
        <v>1192764228</v>
      </c>
      <c r="P144" s="66" t="s">
        <v>943</v>
      </c>
      <c r="Q144" s="66">
        <v>38795318</v>
      </c>
      <c r="R144" s="66" t="s">
        <v>944</v>
      </c>
      <c r="S144" s="66" t="s">
        <v>57</v>
      </c>
      <c r="T144" s="66">
        <v>3102031755</v>
      </c>
      <c r="U144" s="66" t="s">
        <v>945</v>
      </c>
      <c r="V144" s="86" t="s">
        <v>715</v>
      </c>
      <c r="W144" s="66">
        <v>4</v>
      </c>
      <c r="X144" s="66">
        <v>4</v>
      </c>
      <c r="Y144" s="66">
        <v>4</v>
      </c>
      <c r="Z144" s="66">
        <v>4</v>
      </c>
      <c r="AA144" s="66">
        <v>4</v>
      </c>
      <c r="AB144" s="66">
        <v>4</v>
      </c>
      <c r="AC144" s="66">
        <v>4</v>
      </c>
      <c r="AD144" s="66">
        <v>4</v>
      </c>
      <c r="AE144" s="66">
        <v>4</v>
      </c>
      <c r="AF144" s="66">
        <v>4</v>
      </c>
      <c r="AG144" s="66">
        <v>4</v>
      </c>
      <c r="AH144" s="66">
        <v>4</v>
      </c>
      <c r="AI144" s="66" t="s">
        <v>94</v>
      </c>
      <c r="AJ144" s="66" t="s">
        <v>162</v>
      </c>
      <c r="AK144" s="68" t="s">
        <v>94</v>
      </c>
    </row>
    <row r="145" spans="1:37">
      <c r="A145" s="70">
        <v>4223</v>
      </c>
      <c r="B145" s="72" t="s">
        <v>946</v>
      </c>
      <c r="C145" s="72" t="s">
        <v>947</v>
      </c>
      <c r="D145" s="63" t="s">
        <v>37</v>
      </c>
      <c r="E145" s="63"/>
      <c r="F145" s="72"/>
      <c r="G145" s="63" t="s">
        <v>38</v>
      </c>
      <c r="H145" s="63" t="s">
        <v>710</v>
      </c>
      <c r="I145" s="63" t="s">
        <v>52</v>
      </c>
      <c r="J145" s="75" t="s">
        <v>711</v>
      </c>
      <c r="K145" s="63" t="s">
        <v>242</v>
      </c>
      <c r="L145" s="63" t="s">
        <v>243</v>
      </c>
      <c r="M145" s="63" t="s">
        <v>43</v>
      </c>
      <c r="N145" s="63">
        <v>79261443</v>
      </c>
      <c r="O145" s="63">
        <v>79261443</v>
      </c>
      <c r="P145" s="63" t="s">
        <v>244</v>
      </c>
      <c r="Q145" s="63">
        <v>79261443</v>
      </c>
      <c r="R145" s="63" t="s">
        <v>245</v>
      </c>
      <c r="S145" s="63" t="s">
        <v>57</v>
      </c>
      <c r="T145" s="63">
        <v>3153383521</v>
      </c>
      <c r="U145" s="63" t="s">
        <v>246</v>
      </c>
      <c r="V145" s="85" t="s">
        <v>715</v>
      </c>
      <c r="W145" s="63">
        <v>3</v>
      </c>
      <c r="X145" s="63">
        <v>3</v>
      </c>
      <c r="Y145" s="63">
        <v>3</v>
      </c>
      <c r="Z145" s="63">
        <v>3</v>
      </c>
      <c r="AA145" s="63">
        <v>4</v>
      </c>
      <c r="AB145" s="63">
        <v>4</v>
      </c>
      <c r="AC145" s="63">
        <v>3</v>
      </c>
      <c r="AD145" s="63">
        <v>3</v>
      </c>
      <c r="AE145" s="63">
        <v>3</v>
      </c>
      <c r="AF145" s="63">
        <v>3</v>
      </c>
      <c r="AG145" s="63">
        <v>2</v>
      </c>
      <c r="AH145" s="63">
        <v>4</v>
      </c>
      <c r="AI145" s="63" t="s">
        <v>948</v>
      </c>
      <c r="AJ145" s="63" t="s">
        <v>60</v>
      </c>
      <c r="AK145" s="65" t="s">
        <v>82</v>
      </c>
    </row>
    <row r="146" spans="1:37">
      <c r="A146" s="71">
        <v>4224</v>
      </c>
      <c r="B146" s="73" t="s">
        <v>949</v>
      </c>
      <c r="C146" s="73" t="s">
        <v>950</v>
      </c>
      <c r="D146" s="66" t="s">
        <v>37</v>
      </c>
      <c r="E146" s="66"/>
      <c r="F146" s="73"/>
      <c r="G146" s="66" t="s">
        <v>38</v>
      </c>
      <c r="H146" s="66" t="s">
        <v>710</v>
      </c>
      <c r="I146" s="66" t="s">
        <v>52</v>
      </c>
      <c r="J146" s="76" t="s">
        <v>711</v>
      </c>
      <c r="K146" s="66" t="s">
        <v>951</v>
      </c>
      <c r="L146" s="66" t="s">
        <v>952</v>
      </c>
      <c r="M146" s="66" t="s">
        <v>43</v>
      </c>
      <c r="N146" s="66">
        <v>1015401710</v>
      </c>
      <c r="O146" s="66">
        <v>1015401710</v>
      </c>
      <c r="P146" s="66" t="s">
        <v>953</v>
      </c>
      <c r="Q146" s="66">
        <v>38795318</v>
      </c>
      <c r="R146" s="66" t="s">
        <v>954</v>
      </c>
      <c r="S146" s="66" t="s">
        <v>57</v>
      </c>
      <c r="T146" s="66">
        <v>3196712440</v>
      </c>
      <c r="U146" s="66" t="s">
        <v>955</v>
      </c>
      <c r="V146" s="86" t="s">
        <v>715</v>
      </c>
      <c r="W146" s="66">
        <v>4</v>
      </c>
      <c r="X146" s="66">
        <v>4</v>
      </c>
      <c r="Y146" s="66">
        <v>4</v>
      </c>
      <c r="Z146" s="66">
        <v>4</v>
      </c>
      <c r="AA146" s="66">
        <v>4</v>
      </c>
      <c r="AB146" s="66">
        <v>4</v>
      </c>
      <c r="AC146" s="66">
        <v>4</v>
      </c>
      <c r="AD146" s="66">
        <v>4</v>
      </c>
      <c r="AE146" s="66">
        <v>4</v>
      </c>
      <c r="AF146" s="66">
        <v>4</v>
      </c>
      <c r="AG146" s="66">
        <v>4</v>
      </c>
      <c r="AH146" s="66">
        <v>4</v>
      </c>
      <c r="AI146" s="66" t="s">
        <v>956</v>
      </c>
      <c r="AJ146" s="66" t="s">
        <v>60</v>
      </c>
      <c r="AK146" s="68" t="s">
        <v>957</v>
      </c>
    </row>
    <row r="147" spans="1:37">
      <c r="A147" s="70">
        <v>4225</v>
      </c>
      <c r="B147" s="72" t="s">
        <v>958</v>
      </c>
      <c r="C147" s="72" t="s">
        <v>959</v>
      </c>
      <c r="D147" s="63" t="s">
        <v>37</v>
      </c>
      <c r="E147" s="63"/>
      <c r="F147" s="72"/>
      <c r="G147" s="63" t="s">
        <v>38</v>
      </c>
      <c r="H147" s="63" t="s">
        <v>710</v>
      </c>
      <c r="I147" s="63" t="s">
        <v>52</v>
      </c>
      <c r="J147" s="75" t="s">
        <v>711</v>
      </c>
      <c r="K147" s="63" t="s">
        <v>960</v>
      </c>
      <c r="L147" s="63" t="s">
        <v>961</v>
      </c>
      <c r="M147" s="63" t="s">
        <v>43</v>
      </c>
      <c r="N147" s="63">
        <v>52504978</v>
      </c>
      <c r="O147" s="63">
        <v>52504978</v>
      </c>
      <c r="P147" s="63" t="s">
        <v>962</v>
      </c>
      <c r="Q147" s="63">
        <v>52504978</v>
      </c>
      <c r="R147" s="63" t="s">
        <v>449</v>
      </c>
      <c r="S147" s="63" t="s">
        <v>57</v>
      </c>
      <c r="T147" s="63">
        <v>3134226853</v>
      </c>
      <c r="U147" s="63" t="s">
        <v>296</v>
      </c>
      <c r="V147" s="85" t="s">
        <v>715</v>
      </c>
      <c r="W147" s="63">
        <v>4</v>
      </c>
      <c r="X147" s="63">
        <v>4</v>
      </c>
      <c r="Y147" s="63">
        <v>4</v>
      </c>
      <c r="Z147" s="63">
        <v>4</v>
      </c>
      <c r="AA147" s="63">
        <v>4</v>
      </c>
      <c r="AB147" s="63">
        <v>4</v>
      </c>
      <c r="AC147" s="63">
        <v>4</v>
      </c>
      <c r="AD147" s="63">
        <v>4</v>
      </c>
      <c r="AE147" s="63">
        <v>4</v>
      </c>
      <c r="AF147" s="63">
        <v>4</v>
      </c>
      <c r="AG147" s="63">
        <v>4</v>
      </c>
      <c r="AH147" s="63">
        <v>4</v>
      </c>
      <c r="AI147" s="63" t="s">
        <v>75</v>
      </c>
      <c r="AJ147" s="63" t="s">
        <v>82</v>
      </c>
      <c r="AK147" s="65" t="s">
        <v>297</v>
      </c>
    </row>
    <row r="148" spans="1:37">
      <c r="A148" s="71">
        <v>4226</v>
      </c>
      <c r="B148" s="73" t="s">
        <v>963</v>
      </c>
      <c r="C148" s="73" t="s">
        <v>964</v>
      </c>
      <c r="D148" s="66" t="s">
        <v>37</v>
      </c>
      <c r="E148" s="66"/>
      <c r="F148" s="73"/>
      <c r="G148" s="66" t="s">
        <v>38</v>
      </c>
      <c r="H148" s="66" t="s">
        <v>710</v>
      </c>
      <c r="I148" s="66" t="s">
        <v>52</v>
      </c>
      <c r="J148" s="76" t="s">
        <v>711</v>
      </c>
      <c r="K148" s="66" t="s">
        <v>965</v>
      </c>
      <c r="L148" s="66" t="s">
        <v>966</v>
      </c>
      <c r="M148" s="66" t="s">
        <v>43</v>
      </c>
      <c r="N148" s="66">
        <v>35414402</v>
      </c>
      <c r="O148" s="66">
        <v>35414402</v>
      </c>
      <c r="P148" s="66" t="s">
        <v>967</v>
      </c>
      <c r="Q148" s="66">
        <v>35414402</v>
      </c>
      <c r="R148" s="66" t="s">
        <v>875</v>
      </c>
      <c r="S148" s="66" t="s">
        <v>968</v>
      </c>
      <c r="T148" s="66">
        <v>3105660468</v>
      </c>
      <c r="U148" s="66" t="s">
        <v>969</v>
      </c>
      <c r="V148" s="86" t="s">
        <v>715</v>
      </c>
      <c r="W148" s="66">
        <v>4</v>
      </c>
      <c r="X148" s="66">
        <v>4</v>
      </c>
      <c r="Y148" s="66">
        <v>4</v>
      </c>
      <c r="Z148" s="66">
        <v>4</v>
      </c>
      <c r="AA148" s="66">
        <v>4</v>
      </c>
      <c r="AB148" s="66">
        <v>4</v>
      </c>
      <c r="AC148" s="66">
        <v>4</v>
      </c>
      <c r="AD148" s="66">
        <v>4</v>
      </c>
      <c r="AE148" s="66">
        <v>4</v>
      </c>
      <c r="AF148" s="66">
        <v>4</v>
      </c>
      <c r="AG148" s="66">
        <v>4</v>
      </c>
      <c r="AH148" s="66">
        <v>4</v>
      </c>
      <c r="AI148" s="66" t="s">
        <v>970</v>
      </c>
      <c r="AJ148" s="66" t="s">
        <v>222</v>
      </c>
      <c r="AK148" s="68" t="s">
        <v>368</v>
      </c>
    </row>
    <row r="149" spans="1:37">
      <c r="A149" s="70">
        <v>4227</v>
      </c>
      <c r="B149" s="72" t="s">
        <v>971</v>
      </c>
      <c r="C149" s="72" t="s">
        <v>972</v>
      </c>
      <c r="D149" s="63" t="s">
        <v>37</v>
      </c>
      <c r="E149" s="63"/>
      <c r="F149" s="72"/>
      <c r="G149" s="63" t="s">
        <v>38</v>
      </c>
      <c r="H149" s="63" t="s">
        <v>710</v>
      </c>
      <c r="I149" s="63" t="s">
        <v>40</v>
      </c>
      <c r="J149" s="75" t="s">
        <v>711</v>
      </c>
      <c r="K149" s="63" t="s">
        <v>973</v>
      </c>
      <c r="L149" s="63" t="s">
        <v>974</v>
      </c>
      <c r="M149" s="63" t="s">
        <v>43</v>
      </c>
      <c r="N149" s="63">
        <v>21068389</v>
      </c>
      <c r="O149" s="63">
        <v>21068389</v>
      </c>
      <c r="P149" s="63" t="s">
        <v>975</v>
      </c>
      <c r="Q149" s="63">
        <v>900218008</v>
      </c>
      <c r="R149" s="63" t="s">
        <v>976</v>
      </c>
      <c r="S149" s="63" t="s">
        <v>57</v>
      </c>
      <c r="T149" s="63">
        <v>6017498205</v>
      </c>
      <c r="U149" s="63" t="s">
        <v>977</v>
      </c>
      <c r="V149" s="85" t="s">
        <v>715</v>
      </c>
      <c r="W149" s="63">
        <v>4</v>
      </c>
      <c r="X149" s="63">
        <v>4</v>
      </c>
      <c r="Y149" s="63">
        <v>4</v>
      </c>
      <c r="Z149" s="63">
        <v>4</v>
      </c>
      <c r="AA149" s="63">
        <v>4</v>
      </c>
      <c r="AB149" s="63">
        <v>4</v>
      </c>
      <c r="AC149" s="63">
        <v>4</v>
      </c>
      <c r="AD149" s="63">
        <v>4</v>
      </c>
      <c r="AE149" s="63">
        <v>4</v>
      </c>
      <c r="AF149" s="63">
        <v>4</v>
      </c>
      <c r="AG149" s="63">
        <v>4</v>
      </c>
      <c r="AH149" s="63">
        <v>4</v>
      </c>
      <c r="AI149" s="63" t="s">
        <v>978</v>
      </c>
      <c r="AJ149" s="63" t="s">
        <v>381</v>
      </c>
      <c r="AK149" s="65" t="s">
        <v>94</v>
      </c>
    </row>
    <row r="150" spans="1:37">
      <c r="A150" s="71">
        <v>4228</v>
      </c>
      <c r="B150" s="73" t="s">
        <v>979</v>
      </c>
      <c r="C150" s="73" t="s">
        <v>980</v>
      </c>
      <c r="D150" s="66" t="s">
        <v>37</v>
      </c>
      <c r="E150" s="66"/>
      <c r="F150" s="73"/>
      <c r="G150" s="66" t="s">
        <v>38</v>
      </c>
      <c r="H150" s="66" t="s">
        <v>710</v>
      </c>
      <c r="I150" s="66" t="s">
        <v>52</v>
      </c>
      <c r="J150" s="76" t="s">
        <v>711</v>
      </c>
      <c r="K150" s="66" t="s">
        <v>981</v>
      </c>
      <c r="L150" s="66" t="s">
        <v>982</v>
      </c>
      <c r="M150" s="66" t="s">
        <v>43</v>
      </c>
      <c r="N150" s="66">
        <v>1000942778</v>
      </c>
      <c r="O150" s="66">
        <v>1000942778</v>
      </c>
      <c r="P150" s="66" t="s">
        <v>983</v>
      </c>
      <c r="Q150" s="66">
        <v>38795318</v>
      </c>
      <c r="R150" s="66" t="s">
        <v>984</v>
      </c>
      <c r="S150" s="66" t="s">
        <v>57</v>
      </c>
      <c r="T150" s="66">
        <v>3145811352</v>
      </c>
      <c r="U150" s="66" t="s">
        <v>985</v>
      </c>
      <c r="V150" s="86" t="s">
        <v>715</v>
      </c>
      <c r="W150" s="66">
        <v>4</v>
      </c>
      <c r="X150" s="66">
        <v>4</v>
      </c>
      <c r="Y150" s="66">
        <v>4</v>
      </c>
      <c r="Z150" s="66">
        <v>4</v>
      </c>
      <c r="AA150" s="66">
        <v>4</v>
      </c>
      <c r="AB150" s="66">
        <v>4</v>
      </c>
      <c r="AC150" s="66">
        <v>4</v>
      </c>
      <c r="AD150" s="66">
        <v>4</v>
      </c>
      <c r="AE150" s="66">
        <v>4</v>
      </c>
      <c r="AF150" s="66">
        <v>4</v>
      </c>
      <c r="AG150" s="66">
        <v>4</v>
      </c>
      <c r="AH150" s="66">
        <v>4</v>
      </c>
      <c r="AI150" s="66" t="s">
        <v>986</v>
      </c>
      <c r="AJ150" s="66" t="s">
        <v>131</v>
      </c>
      <c r="AK150" s="68" t="s">
        <v>987</v>
      </c>
    </row>
    <row r="151" spans="1:37">
      <c r="A151" s="70">
        <v>4229</v>
      </c>
      <c r="B151" s="72" t="s">
        <v>988</v>
      </c>
      <c r="C151" s="72" t="s">
        <v>989</v>
      </c>
      <c r="D151" s="63" t="s">
        <v>37</v>
      </c>
      <c r="E151" s="63"/>
      <c r="F151" s="72"/>
      <c r="G151" s="63" t="s">
        <v>38</v>
      </c>
      <c r="H151" s="63" t="s">
        <v>710</v>
      </c>
      <c r="I151" s="63" t="s">
        <v>52</v>
      </c>
      <c r="J151" s="75" t="s">
        <v>711</v>
      </c>
      <c r="K151" s="63" t="s">
        <v>990</v>
      </c>
      <c r="L151" s="63" t="s">
        <v>991</v>
      </c>
      <c r="M151" s="63" t="s">
        <v>43</v>
      </c>
      <c r="N151" s="63">
        <v>52070887</v>
      </c>
      <c r="O151" s="63">
        <v>52070887</v>
      </c>
      <c r="P151" s="63" t="s">
        <v>992</v>
      </c>
      <c r="Q151" s="63">
        <v>52070887</v>
      </c>
      <c r="R151" s="63" t="s">
        <v>449</v>
      </c>
      <c r="S151" s="63" t="s">
        <v>57</v>
      </c>
      <c r="T151" s="63">
        <v>3134621454</v>
      </c>
      <c r="U151" s="63" t="s">
        <v>993</v>
      </c>
      <c r="V151" s="85" t="s">
        <v>715</v>
      </c>
      <c r="W151" s="63">
        <v>4</v>
      </c>
      <c r="X151" s="63">
        <v>4</v>
      </c>
      <c r="Y151" s="63">
        <v>4</v>
      </c>
      <c r="Z151" s="63">
        <v>4</v>
      </c>
      <c r="AA151" s="63">
        <v>4</v>
      </c>
      <c r="AB151" s="63">
        <v>4</v>
      </c>
      <c r="AC151" s="63">
        <v>4</v>
      </c>
      <c r="AD151" s="63">
        <v>4</v>
      </c>
      <c r="AE151" s="63">
        <v>4</v>
      </c>
      <c r="AF151" s="63">
        <v>4</v>
      </c>
      <c r="AG151" s="63">
        <v>4</v>
      </c>
      <c r="AH151" s="63">
        <v>4</v>
      </c>
      <c r="AI151" s="63" t="s">
        <v>94</v>
      </c>
      <c r="AJ151" s="63" t="s">
        <v>60</v>
      </c>
      <c r="AK151" s="65" t="s">
        <v>94</v>
      </c>
    </row>
    <row r="152" spans="1:37">
      <c r="A152" s="71">
        <v>4230</v>
      </c>
      <c r="B152" s="73" t="s">
        <v>994</v>
      </c>
      <c r="C152" s="73" t="s">
        <v>995</v>
      </c>
      <c r="D152" s="66" t="s">
        <v>37</v>
      </c>
      <c r="E152" s="66"/>
      <c r="F152" s="73"/>
      <c r="G152" s="66" t="s">
        <v>38</v>
      </c>
      <c r="H152" s="66" t="s">
        <v>710</v>
      </c>
      <c r="I152" s="66" t="s">
        <v>52</v>
      </c>
      <c r="J152" s="76" t="s">
        <v>711</v>
      </c>
      <c r="K152" s="66" t="s">
        <v>996</v>
      </c>
      <c r="L152" s="66" t="s">
        <v>997</v>
      </c>
      <c r="M152" s="66" t="s">
        <v>43</v>
      </c>
      <c r="N152" s="66">
        <v>53135062</v>
      </c>
      <c r="O152" s="66">
        <v>53135062</v>
      </c>
      <c r="P152" s="66" t="s">
        <v>998</v>
      </c>
      <c r="Q152" s="66">
        <v>52104928</v>
      </c>
      <c r="R152" s="66" t="s">
        <v>999</v>
      </c>
      <c r="S152" s="66" t="s">
        <v>57</v>
      </c>
      <c r="T152" s="66">
        <v>3102954743</v>
      </c>
      <c r="U152" s="66" t="s">
        <v>1000</v>
      </c>
      <c r="V152" s="86" t="s">
        <v>715</v>
      </c>
      <c r="W152" s="66">
        <v>4</v>
      </c>
      <c r="X152" s="66">
        <v>4</v>
      </c>
      <c r="Y152" s="66">
        <v>4</v>
      </c>
      <c r="Z152" s="66">
        <v>4</v>
      </c>
      <c r="AA152" s="66">
        <v>4</v>
      </c>
      <c r="AB152" s="66">
        <v>4</v>
      </c>
      <c r="AC152" s="66">
        <v>4</v>
      </c>
      <c r="AD152" s="66">
        <v>4</v>
      </c>
      <c r="AE152" s="66">
        <v>4</v>
      </c>
      <c r="AF152" s="66">
        <v>4</v>
      </c>
      <c r="AG152" s="66">
        <v>4</v>
      </c>
      <c r="AH152" s="66">
        <v>4</v>
      </c>
      <c r="AI152" s="66" t="s">
        <v>1001</v>
      </c>
      <c r="AJ152" s="66" t="s">
        <v>60</v>
      </c>
      <c r="AK152" s="68" t="s">
        <v>612</v>
      </c>
    </row>
    <row r="153" spans="1:37">
      <c r="A153" s="70">
        <v>4231</v>
      </c>
      <c r="B153" s="72" t="s">
        <v>1002</v>
      </c>
      <c r="C153" s="72" t="s">
        <v>1003</v>
      </c>
      <c r="D153" s="63" t="s">
        <v>37</v>
      </c>
      <c r="E153" s="63"/>
      <c r="F153" s="72"/>
      <c r="G153" s="63" t="s">
        <v>38</v>
      </c>
      <c r="H153" s="63" t="s">
        <v>710</v>
      </c>
      <c r="I153" s="63" t="s">
        <v>52</v>
      </c>
      <c r="J153" s="75" t="s">
        <v>711</v>
      </c>
      <c r="K153" s="63" t="s">
        <v>1004</v>
      </c>
      <c r="L153" s="63" t="s">
        <v>1005</v>
      </c>
      <c r="M153" s="63" t="s">
        <v>43</v>
      </c>
      <c r="N153" s="63">
        <v>52198234</v>
      </c>
      <c r="O153" s="63">
        <v>52198234</v>
      </c>
      <c r="P153" s="63" t="s">
        <v>1006</v>
      </c>
      <c r="Q153" s="63">
        <v>52198234</v>
      </c>
      <c r="R153" s="63" t="s">
        <v>268</v>
      </c>
      <c r="S153" s="63" t="s">
        <v>57</v>
      </c>
      <c r="T153" s="63">
        <v>3002176042</v>
      </c>
      <c r="U153" s="63" t="s">
        <v>1007</v>
      </c>
      <c r="V153" s="85" t="s">
        <v>715</v>
      </c>
      <c r="W153" s="63">
        <v>4</v>
      </c>
      <c r="X153" s="63">
        <v>4</v>
      </c>
      <c r="Y153" s="63">
        <v>4</v>
      </c>
      <c r="Z153" s="63">
        <v>4</v>
      </c>
      <c r="AA153" s="63">
        <v>4</v>
      </c>
      <c r="AB153" s="63">
        <v>4</v>
      </c>
      <c r="AC153" s="63">
        <v>4</v>
      </c>
      <c r="AD153" s="63">
        <v>4</v>
      </c>
      <c r="AE153" s="63">
        <v>4</v>
      </c>
      <c r="AF153" s="63">
        <v>4</v>
      </c>
      <c r="AG153" s="63">
        <v>4</v>
      </c>
      <c r="AH153" s="63">
        <v>4</v>
      </c>
      <c r="AI153" s="63" t="s">
        <v>94</v>
      </c>
      <c r="AJ153" s="63" t="s">
        <v>222</v>
      </c>
      <c r="AK153" s="65" t="s">
        <v>94</v>
      </c>
    </row>
    <row r="154" spans="1:37">
      <c r="A154" s="71">
        <v>4232</v>
      </c>
      <c r="B154" s="73" t="s">
        <v>1008</v>
      </c>
      <c r="C154" s="73" t="s">
        <v>1009</v>
      </c>
      <c r="D154" s="66" t="s">
        <v>37</v>
      </c>
      <c r="E154" s="66"/>
      <c r="F154" s="73"/>
      <c r="G154" s="66" t="s">
        <v>38</v>
      </c>
      <c r="H154" s="66" t="s">
        <v>710</v>
      </c>
      <c r="I154" t="s">
        <v>96</v>
      </c>
      <c r="J154" s="76" t="s">
        <v>711</v>
      </c>
      <c r="K154" s="66" t="s">
        <v>1010</v>
      </c>
      <c r="L154" s="66" t="s">
        <v>273</v>
      </c>
      <c r="M154" s="66" t="s">
        <v>43</v>
      </c>
      <c r="N154" s="66">
        <v>52775200</v>
      </c>
      <c r="O154" s="66">
        <v>52775200</v>
      </c>
      <c r="P154" s="66" t="s">
        <v>274</v>
      </c>
      <c r="Q154" s="66">
        <v>901932819</v>
      </c>
      <c r="R154" s="66" t="s">
        <v>526</v>
      </c>
      <c r="S154" s="66" t="s">
        <v>57</v>
      </c>
      <c r="T154" s="66">
        <v>3103014115</v>
      </c>
      <c r="U154" s="66" t="s">
        <v>1011</v>
      </c>
      <c r="V154" s="86" t="s">
        <v>715</v>
      </c>
      <c r="W154" s="66">
        <v>4</v>
      </c>
      <c r="X154" s="66">
        <v>4</v>
      </c>
      <c r="Y154" s="66">
        <v>4</v>
      </c>
      <c r="Z154" s="66">
        <v>4</v>
      </c>
      <c r="AA154" s="66">
        <v>4</v>
      </c>
      <c r="AB154" s="66">
        <v>4</v>
      </c>
      <c r="AC154" s="66">
        <v>4</v>
      </c>
      <c r="AD154" s="66">
        <v>4</v>
      </c>
      <c r="AE154" s="66">
        <v>4</v>
      </c>
      <c r="AF154" s="66">
        <v>4</v>
      </c>
      <c r="AG154" s="66">
        <v>4</v>
      </c>
      <c r="AH154" s="66">
        <v>4</v>
      </c>
      <c r="AI154" s="66" t="s">
        <v>94</v>
      </c>
      <c r="AJ154" s="66" t="s">
        <v>60</v>
      </c>
      <c r="AK154" s="68" t="s">
        <v>94</v>
      </c>
    </row>
    <row r="155" spans="1:37">
      <c r="A155" s="70">
        <v>4233</v>
      </c>
      <c r="B155" s="72" t="s">
        <v>847</v>
      </c>
      <c r="C155" s="72" t="s">
        <v>1012</v>
      </c>
      <c r="D155" s="63" t="s">
        <v>37</v>
      </c>
      <c r="E155" s="63"/>
      <c r="F155" s="72"/>
      <c r="G155" s="63" t="s">
        <v>38</v>
      </c>
      <c r="H155" s="63" t="s">
        <v>710</v>
      </c>
      <c r="I155" s="63" t="s">
        <v>40</v>
      </c>
      <c r="J155" s="75" t="s">
        <v>711</v>
      </c>
      <c r="K155" s="63" t="s">
        <v>1013</v>
      </c>
      <c r="L155" s="63" t="s">
        <v>1014</v>
      </c>
      <c r="M155" s="63" t="s">
        <v>43</v>
      </c>
      <c r="N155" s="63">
        <v>1026561009</v>
      </c>
      <c r="O155" s="63">
        <v>1026561009</v>
      </c>
      <c r="P155" s="63" t="s">
        <v>1015</v>
      </c>
      <c r="Q155" s="63">
        <v>900519191</v>
      </c>
      <c r="R155" s="63" t="s">
        <v>673</v>
      </c>
      <c r="S155" s="63" t="s">
        <v>57</v>
      </c>
      <c r="T155" s="63">
        <v>3008021863</v>
      </c>
      <c r="U155" s="63" t="s">
        <v>1016</v>
      </c>
      <c r="V155" s="85" t="s">
        <v>715</v>
      </c>
      <c r="W155" s="63">
        <v>3</v>
      </c>
      <c r="X155" s="63">
        <v>3</v>
      </c>
      <c r="Y155" s="63">
        <v>3</v>
      </c>
      <c r="Z155" s="63">
        <v>3</v>
      </c>
      <c r="AA155" s="63">
        <v>3</v>
      </c>
      <c r="AB155" s="63">
        <v>3</v>
      </c>
      <c r="AC155" s="63">
        <v>3</v>
      </c>
      <c r="AD155" s="63">
        <v>3</v>
      </c>
      <c r="AE155" s="63">
        <v>3</v>
      </c>
      <c r="AF155" s="63">
        <v>3</v>
      </c>
      <c r="AG155" s="63">
        <v>3</v>
      </c>
      <c r="AH155" s="63">
        <v>3</v>
      </c>
      <c r="AI155" s="63" t="s">
        <v>303</v>
      </c>
      <c r="AJ155" s="63" t="s">
        <v>60</v>
      </c>
      <c r="AK155" s="65" t="s">
        <v>1017</v>
      </c>
    </row>
    <row r="156" spans="1:37">
      <c r="A156" s="71">
        <v>4234</v>
      </c>
      <c r="B156" s="73" t="s">
        <v>1018</v>
      </c>
      <c r="C156" s="73" t="s">
        <v>1019</v>
      </c>
      <c r="D156" s="66" t="s">
        <v>37</v>
      </c>
      <c r="E156" s="66"/>
      <c r="F156" s="73"/>
      <c r="G156" s="66" t="s">
        <v>38</v>
      </c>
      <c r="H156" s="66" t="s">
        <v>710</v>
      </c>
      <c r="I156" s="66" t="s">
        <v>52</v>
      </c>
      <c r="J156" s="76" t="s">
        <v>711</v>
      </c>
      <c r="K156" s="66" t="s">
        <v>1020</v>
      </c>
      <c r="L156" s="66" t="s">
        <v>1021</v>
      </c>
      <c r="M156" s="66" t="s">
        <v>43</v>
      </c>
      <c r="N156" s="66">
        <v>1010236356</v>
      </c>
      <c r="O156" s="66">
        <v>1010236356</v>
      </c>
      <c r="P156" s="66" t="s">
        <v>1022</v>
      </c>
      <c r="Q156" s="66">
        <v>10102363568</v>
      </c>
      <c r="R156" s="66" t="s">
        <v>1023</v>
      </c>
      <c r="S156" s="66" t="s">
        <v>57</v>
      </c>
      <c r="T156" s="66">
        <v>3013533619</v>
      </c>
      <c r="U156" s="66" t="s">
        <v>1024</v>
      </c>
      <c r="V156" s="86" t="s">
        <v>715</v>
      </c>
      <c r="W156" s="66">
        <v>4</v>
      </c>
      <c r="X156" s="66">
        <v>4</v>
      </c>
      <c r="Y156" s="66">
        <v>4</v>
      </c>
      <c r="Z156" s="66">
        <v>4</v>
      </c>
      <c r="AA156" s="66">
        <v>4</v>
      </c>
      <c r="AB156" s="66">
        <v>4</v>
      </c>
      <c r="AC156" s="66">
        <v>4</v>
      </c>
      <c r="AD156" s="66">
        <v>4</v>
      </c>
      <c r="AE156" s="66">
        <v>4</v>
      </c>
      <c r="AF156" s="66">
        <v>4</v>
      </c>
      <c r="AG156" s="66">
        <v>4</v>
      </c>
      <c r="AH156" s="66">
        <v>4</v>
      </c>
      <c r="AI156" s="66" t="s">
        <v>1025</v>
      </c>
      <c r="AJ156" s="66" t="s">
        <v>222</v>
      </c>
      <c r="AK156" s="68" t="s">
        <v>94</v>
      </c>
    </row>
    <row r="157" spans="1:37">
      <c r="A157" s="70">
        <v>4235</v>
      </c>
      <c r="B157" s="72" t="s">
        <v>1026</v>
      </c>
      <c r="C157" s="72" t="s">
        <v>1027</v>
      </c>
      <c r="D157" s="63" t="s">
        <v>37</v>
      </c>
      <c r="E157" s="63"/>
      <c r="F157" s="72"/>
      <c r="G157" s="63" t="s">
        <v>38</v>
      </c>
      <c r="H157" s="63" t="s">
        <v>710</v>
      </c>
      <c r="I157" s="63" t="s">
        <v>52</v>
      </c>
      <c r="J157" s="75" t="s">
        <v>711</v>
      </c>
      <c r="K157" s="63" t="s">
        <v>1028</v>
      </c>
      <c r="L157" s="63" t="s">
        <v>1029</v>
      </c>
      <c r="M157" s="63" t="s">
        <v>43</v>
      </c>
      <c r="N157" s="63">
        <v>41687930</v>
      </c>
      <c r="O157" s="63">
        <v>41687930</v>
      </c>
      <c r="P157" s="63" t="s">
        <v>1030</v>
      </c>
      <c r="Q157" s="63">
        <v>41687930</v>
      </c>
      <c r="R157" s="63" t="s">
        <v>262</v>
      </c>
      <c r="S157" s="63" t="s">
        <v>57</v>
      </c>
      <c r="T157" s="63">
        <v>3115774247</v>
      </c>
      <c r="U157" s="63" t="s">
        <v>1031</v>
      </c>
      <c r="V157" s="85" t="s">
        <v>715</v>
      </c>
      <c r="W157" s="63">
        <v>4</v>
      </c>
      <c r="X157" s="63">
        <v>4</v>
      </c>
      <c r="Y157" s="63">
        <v>4</v>
      </c>
      <c r="Z157" s="63">
        <v>4</v>
      </c>
      <c r="AA157" s="63">
        <v>4</v>
      </c>
      <c r="AB157" s="63">
        <v>4</v>
      </c>
      <c r="AC157" s="63">
        <v>4</v>
      </c>
      <c r="AD157" s="63">
        <v>4</v>
      </c>
      <c r="AE157" s="63">
        <v>4</v>
      </c>
      <c r="AF157" s="63">
        <v>4</v>
      </c>
      <c r="AG157" s="63">
        <v>4</v>
      </c>
      <c r="AH157" s="63">
        <v>4</v>
      </c>
      <c r="AI157" s="63" t="s">
        <v>81</v>
      </c>
      <c r="AJ157" s="63" t="s">
        <v>222</v>
      </c>
      <c r="AK157" s="65" t="s">
        <v>81</v>
      </c>
    </row>
    <row r="158" spans="1:37">
      <c r="A158" s="71">
        <v>4236</v>
      </c>
      <c r="B158" s="73" t="s">
        <v>1032</v>
      </c>
      <c r="C158" s="73" t="s">
        <v>1033</v>
      </c>
      <c r="D158" s="66" t="s">
        <v>37</v>
      </c>
      <c r="E158" s="66"/>
      <c r="F158" s="73"/>
      <c r="G158" s="66" t="s">
        <v>38</v>
      </c>
      <c r="H158" s="66" t="s">
        <v>710</v>
      </c>
      <c r="I158" s="66" t="s">
        <v>40</v>
      </c>
      <c r="J158" s="76" t="s">
        <v>711</v>
      </c>
      <c r="K158" s="66" t="s">
        <v>1034</v>
      </c>
      <c r="L158" s="66" t="s">
        <v>486</v>
      </c>
      <c r="M158" s="66" t="s">
        <v>43</v>
      </c>
      <c r="N158" s="66">
        <v>40032248</v>
      </c>
      <c r="O158" s="66">
        <v>40032248</v>
      </c>
      <c r="P158" s="66" t="s">
        <v>487</v>
      </c>
      <c r="Q158" s="66">
        <v>830103995</v>
      </c>
      <c r="R158" s="66" t="s">
        <v>256</v>
      </c>
      <c r="S158" s="66" t="s">
        <v>57</v>
      </c>
      <c r="T158" s="66">
        <v>3168462769</v>
      </c>
      <c r="U158" s="66" t="s">
        <v>488</v>
      </c>
      <c r="V158" s="86" t="s">
        <v>715</v>
      </c>
      <c r="W158" s="66">
        <v>4</v>
      </c>
      <c r="X158" s="66">
        <v>4</v>
      </c>
      <c r="Y158" s="66">
        <v>4</v>
      </c>
      <c r="Z158" s="66">
        <v>4</v>
      </c>
      <c r="AA158" s="66">
        <v>4</v>
      </c>
      <c r="AB158" s="66">
        <v>4</v>
      </c>
      <c r="AC158" s="66">
        <v>4</v>
      </c>
      <c r="AD158" s="66">
        <v>4</v>
      </c>
      <c r="AE158" s="66">
        <v>4</v>
      </c>
      <c r="AF158" s="66">
        <v>4</v>
      </c>
      <c r="AG158" s="66">
        <v>4</v>
      </c>
      <c r="AH158" s="66">
        <v>4</v>
      </c>
      <c r="AI158" s="66" t="s">
        <v>66</v>
      </c>
      <c r="AJ158" s="66" t="s">
        <v>138</v>
      </c>
      <c r="AK158" s="68" t="s">
        <v>1035</v>
      </c>
    </row>
    <row r="159" spans="1:37">
      <c r="A159" s="70">
        <v>4237</v>
      </c>
      <c r="B159" s="72" t="s">
        <v>1008</v>
      </c>
      <c r="C159" s="72" t="s">
        <v>1036</v>
      </c>
      <c r="D159" s="63" t="s">
        <v>37</v>
      </c>
      <c r="E159" s="63"/>
      <c r="F159" s="72"/>
      <c r="G159" s="63" t="s">
        <v>38</v>
      </c>
      <c r="H159" s="63" t="s">
        <v>710</v>
      </c>
      <c r="I159" s="63" t="s">
        <v>40</v>
      </c>
      <c r="J159" s="75" t="s">
        <v>711</v>
      </c>
      <c r="K159" s="63" t="s">
        <v>1037</v>
      </c>
      <c r="L159" s="63" t="s">
        <v>1038</v>
      </c>
      <c r="M159" s="63" t="s">
        <v>43</v>
      </c>
      <c r="N159" s="63">
        <v>1002677042</v>
      </c>
      <c r="O159" s="63">
        <v>1002677042</v>
      </c>
      <c r="P159" s="63" t="s">
        <v>1039</v>
      </c>
      <c r="Q159" s="63">
        <v>900388069</v>
      </c>
      <c r="R159" s="63" t="s">
        <v>1040</v>
      </c>
      <c r="S159" s="63" t="s">
        <v>57</v>
      </c>
      <c r="T159" s="63">
        <v>3188280657</v>
      </c>
      <c r="U159" s="63" t="s">
        <v>1041</v>
      </c>
      <c r="V159" s="85" t="s">
        <v>715</v>
      </c>
      <c r="W159" s="63">
        <v>4</v>
      </c>
      <c r="X159" s="63">
        <v>4</v>
      </c>
      <c r="Y159" s="63">
        <v>4</v>
      </c>
      <c r="Z159" s="63">
        <v>4</v>
      </c>
      <c r="AA159" s="63">
        <v>4</v>
      </c>
      <c r="AB159" s="63">
        <v>4</v>
      </c>
      <c r="AC159" s="63">
        <v>4</v>
      </c>
      <c r="AD159" s="63">
        <v>4</v>
      </c>
      <c r="AE159" s="63">
        <v>4</v>
      </c>
      <c r="AF159" s="63">
        <v>4</v>
      </c>
      <c r="AG159" s="63">
        <v>4</v>
      </c>
      <c r="AH159" s="63">
        <v>4</v>
      </c>
      <c r="AI159" s="63" t="s">
        <v>94</v>
      </c>
      <c r="AJ159" s="63" t="s">
        <v>381</v>
      </c>
      <c r="AK159" s="65" t="s">
        <v>94</v>
      </c>
    </row>
    <row r="160" spans="1:37">
      <c r="A160" s="71">
        <v>4238</v>
      </c>
      <c r="B160" s="73" t="s">
        <v>1042</v>
      </c>
      <c r="C160" s="73" t="s">
        <v>1043</v>
      </c>
      <c r="D160" s="66" t="s">
        <v>37</v>
      </c>
      <c r="E160" s="66"/>
      <c r="F160" s="73"/>
      <c r="G160" s="66" t="s">
        <v>38</v>
      </c>
      <c r="H160" s="66" t="s">
        <v>710</v>
      </c>
      <c r="I160" s="66" t="s">
        <v>52</v>
      </c>
      <c r="J160" s="76" t="s">
        <v>711</v>
      </c>
      <c r="K160" s="66" t="s">
        <v>1044</v>
      </c>
      <c r="L160" s="66" t="s">
        <v>1045</v>
      </c>
      <c r="M160" s="66" t="s">
        <v>43</v>
      </c>
      <c r="N160" s="66">
        <v>52312366</v>
      </c>
      <c r="O160" s="66">
        <v>52312366</v>
      </c>
      <c r="P160" s="66" t="s">
        <v>1046</v>
      </c>
      <c r="Q160" s="66">
        <v>52312366</v>
      </c>
      <c r="R160" s="66" t="s">
        <v>1047</v>
      </c>
      <c r="S160" s="66" t="s">
        <v>57</v>
      </c>
      <c r="T160" s="66">
        <v>3106996914</v>
      </c>
      <c r="U160" s="66" t="s">
        <v>1048</v>
      </c>
      <c r="V160" s="86" t="s">
        <v>715</v>
      </c>
      <c r="W160" s="66">
        <v>4</v>
      </c>
      <c r="X160" s="66">
        <v>4</v>
      </c>
      <c r="Y160" s="66">
        <v>4</v>
      </c>
      <c r="Z160" s="66">
        <v>4</v>
      </c>
      <c r="AA160" s="66">
        <v>4</v>
      </c>
      <c r="AB160" s="66">
        <v>4</v>
      </c>
      <c r="AC160" s="66">
        <v>4</v>
      </c>
      <c r="AD160" s="66">
        <v>4</v>
      </c>
      <c r="AE160" s="66">
        <v>4</v>
      </c>
      <c r="AF160" s="66">
        <v>4</v>
      </c>
      <c r="AG160" s="66">
        <v>4</v>
      </c>
      <c r="AH160" s="66">
        <v>4</v>
      </c>
      <c r="AI160" s="66" t="s">
        <v>1049</v>
      </c>
      <c r="AJ160" s="66" t="s">
        <v>50</v>
      </c>
      <c r="AK160" s="68" t="s">
        <v>1050</v>
      </c>
    </row>
    <row r="161" spans="1:37">
      <c r="A161" s="70">
        <v>4239</v>
      </c>
      <c r="B161" s="72" t="s">
        <v>1051</v>
      </c>
      <c r="C161" s="72" t="s">
        <v>1052</v>
      </c>
      <c r="D161" s="63" t="s">
        <v>37</v>
      </c>
      <c r="E161" s="63"/>
      <c r="F161" s="72"/>
      <c r="G161" s="63" t="s">
        <v>38</v>
      </c>
      <c r="H161" s="63" t="s">
        <v>710</v>
      </c>
      <c r="I161" s="63" t="s">
        <v>52</v>
      </c>
      <c r="J161" s="75" t="s">
        <v>711</v>
      </c>
      <c r="K161" s="63" t="s">
        <v>208</v>
      </c>
      <c r="L161" s="63" t="s">
        <v>209</v>
      </c>
      <c r="M161" s="63" t="s">
        <v>43</v>
      </c>
      <c r="N161" s="63">
        <v>79643368</v>
      </c>
      <c r="O161" s="63">
        <v>79643368</v>
      </c>
      <c r="P161" s="63" t="s">
        <v>210</v>
      </c>
      <c r="Q161" s="63">
        <v>79643368</v>
      </c>
      <c r="R161" s="63" t="s">
        <v>1053</v>
      </c>
      <c r="S161" s="63" t="s">
        <v>57</v>
      </c>
      <c r="T161" s="63">
        <v>3002980348</v>
      </c>
      <c r="U161" s="63" t="s">
        <v>212</v>
      </c>
      <c r="V161" s="85" t="s">
        <v>715</v>
      </c>
      <c r="W161" s="63">
        <v>4</v>
      </c>
      <c r="X161" s="63">
        <v>4</v>
      </c>
      <c r="Y161" s="63">
        <v>4</v>
      </c>
      <c r="Z161" s="63">
        <v>4</v>
      </c>
      <c r="AA161" s="63">
        <v>4</v>
      </c>
      <c r="AB161" s="63">
        <v>4</v>
      </c>
      <c r="AC161" s="63">
        <v>4</v>
      </c>
      <c r="AD161" s="63">
        <v>4</v>
      </c>
      <c r="AE161" s="63">
        <v>4</v>
      </c>
      <c r="AF161" s="63">
        <v>4</v>
      </c>
      <c r="AG161" s="63">
        <v>4</v>
      </c>
      <c r="AH161" s="63">
        <v>4</v>
      </c>
      <c r="AI161" s="63" t="s">
        <v>1054</v>
      </c>
      <c r="AJ161" s="63" t="s">
        <v>162</v>
      </c>
      <c r="AK161" s="65" t="s">
        <v>1055</v>
      </c>
    </row>
    <row r="162" spans="1:37">
      <c r="A162" s="71">
        <v>4240</v>
      </c>
      <c r="B162" s="73" t="s">
        <v>1056</v>
      </c>
      <c r="C162" s="73" t="s">
        <v>1057</v>
      </c>
      <c r="D162" s="66" t="s">
        <v>37</v>
      </c>
      <c r="E162" s="66"/>
      <c r="F162" s="73"/>
      <c r="G162" s="66" t="s">
        <v>38</v>
      </c>
      <c r="H162" s="66" t="s">
        <v>710</v>
      </c>
      <c r="I162" s="66" t="s">
        <v>40</v>
      </c>
      <c r="J162" s="76" t="s">
        <v>711</v>
      </c>
      <c r="K162" s="66" t="s">
        <v>1058</v>
      </c>
      <c r="L162" s="66" t="s">
        <v>1059</v>
      </c>
      <c r="M162" s="66" t="s">
        <v>43</v>
      </c>
      <c r="N162" s="66">
        <v>1038138934</v>
      </c>
      <c r="O162" s="66">
        <v>1038138934</v>
      </c>
      <c r="P162" s="66" t="s">
        <v>1060</v>
      </c>
      <c r="Q162" s="66">
        <v>900098985</v>
      </c>
      <c r="R162" s="66" t="s">
        <v>1061</v>
      </c>
      <c r="S162" s="66" t="s">
        <v>57</v>
      </c>
      <c r="T162" s="66">
        <v>3105179159</v>
      </c>
      <c r="U162" s="66" t="s">
        <v>1062</v>
      </c>
      <c r="V162" s="86" t="s">
        <v>715</v>
      </c>
      <c r="W162" s="66">
        <v>4</v>
      </c>
      <c r="X162" s="66">
        <v>4</v>
      </c>
      <c r="Y162" s="66">
        <v>4</v>
      </c>
      <c r="Z162" s="66">
        <v>4</v>
      </c>
      <c r="AA162" s="66">
        <v>4</v>
      </c>
      <c r="AB162" s="66">
        <v>4</v>
      </c>
      <c r="AC162" s="66">
        <v>4</v>
      </c>
      <c r="AD162" s="66">
        <v>4</v>
      </c>
      <c r="AE162" s="66">
        <v>4</v>
      </c>
      <c r="AF162" s="66">
        <v>4</v>
      </c>
      <c r="AG162" s="66">
        <v>4</v>
      </c>
      <c r="AH162" s="66">
        <v>4</v>
      </c>
      <c r="AI162" s="66" t="s">
        <v>94</v>
      </c>
      <c r="AJ162" s="66" t="s">
        <v>88</v>
      </c>
      <c r="AK162" s="68" t="s">
        <v>94</v>
      </c>
    </row>
    <row r="163" spans="1:37">
      <c r="A163" s="70">
        <v>4241</v>
      </c>
      <c r="B163" s="72" t="s">
        <v>1063</v>
      </c>
      <c r="C163" s="72" t="s">
        <v>1064</v>
      </c>
      <c r="D163" s="63" t="s">
        <v>37</v>
      </c>
      <c r="E163" s="63"/>
      <c r="F163" s="72"/>
      <c r="G163" s="63" t="s">
        <v>38</v>
      </c>
      <c r="H163" s="63" t="s">
        <v>710</v>
      </c>
      <c r="I163" s="63" t="s">
        <v>40</v>
      </c>
      <c r="J163" s="75" t="s">
        <v>711</v>
      </c>
      <c r="K163" s="63" t="s">
        <v>1065</v>
      </c>
      <c r="L163" s="63" t="s">
        <v>1066</v>
      </c>
      <c r="M163" s="63" t="s">
        <v>43</v>
      </c>
      <c r="N163" s="63">
        <v>1033097756</v>
      </c>
      <c r="O163" s="63">
        <v>1033097756</v>
      </c>
      <c r="P163" s="63" t="s">
        <v>1067</v>
      </c>
      <c r="Q163" s="63">
        <v>901057565</v>
      </c>
      <c r="R163" s="63" t="s">
        <v>233</v>
      </c>
      <c r="S163" s="63" t="s">
        <v>57</v>
      </c>
      <c r="T163" s="63">
        <v>3122028400</v>
      </c>
      <c r="U163" s="63" t="s">
        <v>1068</v>
      </c>
      <c r="V163" s="85" t="s">
        <v>715</v>
      </c>
      <c r="W163" s="63">
        <v>4</v>
      </c>
      <c r="X163" s="63">
        <v>4</v>
      </c>
      <c r="Y163" s="63">
        <v>4</v>
      </c>
      <c r="Z163" s="63">
        <v>4</v>
      </c>
      <c r="AA163" s="63">
        <v>4</v>
      </c>
      <c r="AB163" s="63">
        <v>4</v>
      </c>
      <c r="AC163" s="63">
        <v>4</v>
      </c>
      <c r="AD163" s="63">
        <v>4</v>
      </c>
      <c r="AE163" s="63">
        <v>4</v>
      </c>
      <c r="AF163" s="63">
        <v>4</v>
      </c>
      <c r="AG163" s="63">
        <v>4</v>
      </c>
      <c r="AH163" s="63">
        <v>4</v>
      </c>
      <c r="AI163" s="63" t="s">
        <v>1069</v>
      </c>
      <c r="AJ163" s="63" t="s">
        <v>176</v>
      </c>
      <c r="AK163" s="65" t="s">
        <v>1070</v>
      </c>
    </row>
    <row r="164" spans="1:37">
      <c r="A164" s="71">
        <v>4242</v>
      </c>
      <c r="B164" s="73" t="s">
        <v>1071</v>
      </c>
      <c r="C164" s="73" t="s">
        <v>1072</v>
      </c>
      <c r="D164" s="66" t="s">
        <v>37</v>
      </c>
      <c r="E164" s="66"/>
      <c r="F164" s="73"/>
      <c r="G164" s="66" t="s">
        <v>38</v>
      </c>
      <c r="H164" s="66" t="s">
        <v>710</v>
      </c>
      <c r="I164" s="66" t="s">
        <v>52</v>
      </c>
      <c r="J164" s="76" t="s">
        <v>711</v>
      </c>
      <c r="K164" s="66" t="s">
        <v>1073</v>
      </c>
      <c r="L164" s="66" t="s">
        <v>1074</v>
      </c>
      <c r="M164" s="66" t="s">
        <v>43</v>
      </c>
      <c r="N164" s="66">
        <v>79961392</v>
      </c>
      <c r="O164" s="66">
        <v>79961392</v>
      </c>
      <c r="P164" s="66" t="s">
        <v>1075</v>
      </c>
      <c r="Q164" s="66">
        <v>52351495</v>
      </c>
      <c r="R164" s="66" t="s">
        <v>1076</v>
      </c>
      <c r="S164" s="66" t="s">
        <v>57</v>
      </c>
      <c r="T164" s="66">
        <v>3108622248</v>
      </c>
      <c r="U164" s="66" t="s">
        <v>1077</v>
      </c>
      <c r="V164" s="86" t="s">
        <v>715</v>
      </c>
      <c r="W164" s="66">
        <v>4</v>
      </c>
      <c r="X164" s="66">
        <v>4</v>
      </c>
      <c r="Y164" s="66">
        <v>4</v>
      </c>
      <c r="Z164" s="66">
        <v>4</v>
      </c>
      <c r="AA164" s="66">
        <v>4</v>
      </c>
      <c r="AB164" s="66">
        <v>4</v>
      </c>
      <c r="AC164" s="66">
        <v>4</v>
      </c>
      <c r="AD164" s="66">
        <v>4</v>
      </c>
      <c r="AE164" s="66">
        <v>4</v>
      </c>
      <c r="AF164" s="66">
        <v>4</v>
      </c>
      <c r="AG164" s="66">
        <v>4</v>
      </c>
      <c r="AH164" s="66">
        <v>4</v>
      </c>
      <c r="AI164" s="66" t="s">
        <v>1078</v>
      </c>
      <c r="AJ164" s="66" t="s">
        <v>88</v>
      </c>
      <c r="AK164" s="68" t="s">
        <v>50</v>
      </c>
    </row>
    <row r="165" spans="1:37">
      <c r="A165" s="70">
        <v>4243</v>
      </c>
      <c r="B165" s="72" t="s">
        <v>1079</v>
      </c>
      <c r="C165" s="72" t="s">
        <v>1080</v>
      </c>
      <c r="D165" s="63" t="s">
        <v>37</v>
      </c>
      <c r="E165" s="63"/>
      <c r="F165" s="72"/>
      <c r="G165" s="63" t="s">
        <v>38</v>
      </c>
      <c r="H165" s="63" t="s">
        <v>710</v>
      </c>
      <c r="I165" s="63" t="s">
        <v>52</v>
      </c>
      <c r="J165" s="75" t="s">
        <v>711</v>
      </c>
      <c r="K165" s="63" t="s">
        <v>1081</v>
      </c>
      <c r="L165" s="63" t="s">
        <v>340</v>
      </c>
      <c r="M165" s="63" t="s">
        <v>43</v>
      </c>
      <c r="N165" s="63">
        <v>51577753</v>
      </c>
      <c r="O165" s="63">
        <v>51577753</v>
      </c>
      <c r="P165" s="63" t="s">
        <v>341</v>
      </c>
      <c r="Q165" s="63">
        <v>51577753</v>
      </c>
      <c r="R165" s="63" t="s">
        <v>342</v>
      </c>
      <c r="S165" s="63" t="s">
        <v>57</v>
      </c>
      <c r="T165" s="63">
        <v>3164123928</v>
      </c>
      <c r="U165" s="63" t="s">
        <v>343</v>
      </c>
      <c r="V165" s="85" t="s">
        <v>715</v>
      </c>
      <c r="W165" s="63">
        <v>4</v>
      </c>
      <c r="X165" s="63">
        <v>4</v>
      </c>
      <c r="Y165" s="63">
        <v>4</v>
      </c>
      <c r="Z165" s="63">
        <v>4</v>
      </c>
      <c r="AA165" s="63">
        <v>4</v>
      </c>
      <c r="AB165" s="63">
        <v>4</v>
      </c>
      <c r="AC165" s="63">
        <v>4</v>
      </c>
      <c r="AD165" s="63">
        <v>4</v>
      </c>
      <c r="AE165" s="63">
        <v>4</v>
      </c>
      <c r="AF165" s="63">
        <v>4</v>
      </c>
      <c r="AG165" s="63">
        <v>4</v>
      </c>
      <c r="AH165" s="63">
        <v>4</v>
      </c>
      <c r="AI165" s="63" t="s">
        <v>94</v>
      </c>
      <c r="AJ165" s="63" t="s">
        <v>50</v>
      </c>
      <c r="AK165" s="65" t="s">
        <v>94</v>
      </c>
    </row>
    <row r="166" spans="1:37">
      <c r="A166" s="71">
        <v>4244</v>
      </c>
      <c r="B166" s="73" t="s">
        <v>1082</v>
      </c>
      <c r="C166" s="73" t="s">
        <v>1083</v>
      </c>
      <c r="D166" s="66" t="s">
        <v>37</v>
      </c>
      <c r="E166" s="66"/>
      <c r="F166" s="73"/>
      <c r="G166" s="66" t="s">
        <v>38</v>
      </c>
      <c r="H166" s="66" t="s">
        <v>710</v>
      </c>
      <c r="I166" s="66" t="s">
        <v>40</v>
      </c>
      <c r="J166" s="76" t="s">
        <v>711</v>
      </c>
      <c r="K166" s="66" t="s">
        <v>1084</v>
      </c>
      <c r="L166" s="66" t="s">
        <v>1085</v>
      </c>
      <c r="M166" s="66" t="s">
        <v>43</v>
      </c>
      <c r="N166" s="66">
        <v>21778756</v>
      </c>
      <c r="O166" s="66">
        <v>21778756</v>
      </c>
      <c r="P166" s="66" t="s">
        <v>1086</v>
      </c>
      <c r="Q166" s="66">
        <v>860028947</v>
      </c>
      <c r="R166" s="66" t="s">
        <v>1087</v>
      </c>
      <c r="S166" s="66" t="s">
        <v>57</v>
      </c>
      <c r="T166" s="66">
        <v>3209587328</v>
      </c>
      <c r="U166" s="66" t="s">
        <v>1088</v>
      </c>
      <c r="V166" s="86" t="s">
        <v>715</v>
      </c>
      <c r="W166" s="66">
        <v>4</v>
      </c>
      <c r="X166" s="66">
        <v>4</v>
      </c>
      <c r="Y166" s="66">
        <v>4</v>
      </c>
      <c r="Z166" s="66">
        <v>4</v>
      </c>
      <c r="AA166" s="66">
        <v>4</v>
      </c>
      <c r="AB166" s="66">
        <v>4</v>
      </c>
      <c r="AC166" s="66">
        <v>4</v>
      </c>
      <c r="AD166" s="66">
        <v>4</v>
      </c>
      <c r="AE166" s="66">
        <v>4</v>
      </c>
      <c r="AF166" s="66">
        <v>4</v>
      </c>
      <c r="AG166" s="66">
        <v>4</v>
      </c>
      <c r="AH166" s="66">
        <v>4</v>
      </c>
      <c r="AI166" s="63" t="s">
        <v>1089</v>
      </c>
      <c r="AJ166" s="66" t="s">
        <v>67</v>
      </c>
      <c r="AK166" s="68" t="s">
        <v>1090</v>
      </c>
    </row>
    <row r="167" spans="1:37">
      <c r="A167" s="70">
        <v>4245</v>
      </c>
      <c r="B167" s="72" t="s">
        <v>1091</v>
      </c>
      <c r="C167" s="72" t="s">
        <v>1092</v>
      </c>
      <c r="D167" s="63" t="s">
        <v>37</v>
      </c>
      <c r="E167" s="63"/>
      <c r="F167" s="72"/>
      <c r="G167" s="63" t="s">
        <v>38</v>
      </c>
      <c r="H167" s="63" t="s">
        <v>710</v>
      </c>
      <c r="I167" s="63" t="s">
        <v>52</v>
      </c>
      <c r="J167" s="75" t="s">
        <v>711</v>
      </c>
      <c r="K167" s="63" t="s">
        <v>1093</v>
      </c>
      <c r="L167" s="63" t="s">
        <v>1094</v>
      </c>
      <c r="M167" s="63" t="s">
        <v>43</v>
      </c>
      <c r="N167" s="63">
        <v>4150962</v>
      </c>
      <c r="O167" s="63">
        <v>4150962</v>
      </c>
      <c r="P167" s="63" t="s">
        <v>1095</v>
      </c>
      <c r="Q167" s="63">
        <v>4150962</v>
      </c>
      <c r="R167" s="63" t="s">
        <v>1096</v>
      </c>
      <c r="S167" s="63" t="s">
        <v>57</v>
      </c>
      <c r="T167" s="63">
        <v>3124301651</v>
      </c>
      <c r="U167" s="63" t="s">
        <v>610</v>
      </c>
      <c r="V167" s="85" t="s">
        <v>715</v>
      </c>
      <c r="W167" s="63">
        <v>4</v>
      </c>
      <c r="X167" s="63">
        <v>4</v>
      </c>
      <c r="Y167" s="63">
        <v>4</v>
      </c>
      <c r="Z167" s="63">
        <v>4</v>
      </c>
      <c r="AA167" s="63">
        <v>4</v>
      </c>
      <c r="AB167" s="63">
        <v>4</v>
      </c>
      <c r="AC167" s="63">
        <v>4</v>
      </c>
      <c r="AD167" s="63">
        <v>4</v>
      </c>
      <c r="AE167" s="63">
        <v>4</v>
      </c>
      <c r="AF167" s="63">
        <v>4</v>
      </c>
      <c r="AG167" s="63">
        <v>4</v>
      </c>
      <c r="AH167" s="63">
        <v>4</v>
      </c>
      <c r="AI167" s="63" t="s">
        <v>611</v>
      </c>
      <c r="AJ167" s="63" t="s">
        <v>82</v>
      </c>
      <c r="AK167" s="65" t="s">
        <v>612</v>
      </c>
    </row>
    <row r="168" spans="1:37">
      <c r="A168" s="71">
        <v>4246</v>
      </c>
      <c r="B168" s="73" t="s">
        <v>1097</v>
      </c>
      <c r="C168" s="73" t="s">
        <v>1098</v>
      </c>
      <c r="D168" s="66" t="s">
        <v>37</v>
      </c>
      <c r="E168" s="66"/>
      <c r="F168" s="73"/>
      <c r="G168" s="66" t="s">
        <v>38</v>
      </c>
      <c r="H168" s="66" t="s">
        <v>710</v>
      </c>
      <c r="I168" s="66" t="s">
        <v>52</v>
      </c>
      <c r="J168" s="76" t="s">
        <v>711</v>
      </c>
      <c r="K168" s="66" t="s">
        <v>156</v>
      </c>
      <c r="L168" s="66" t="s">
        <v>157</v>
      </c>
      <c r="M168" s="66" t="s">
        <v>43</v>
      </c>
      <c r="N168" s="66">
        <v>79377816</v>
      </c>
      <c r="O168" s="66">
        <v>79377816</v>
      </c>
      <c r="P168" s="66" t="s">
        <v>158</v>
      </c>
      <c r="Q168" s="66">
        <v>79377816</v>
      </c>
      <c r="R168" s="66" t="s">
        <v>159</v>
      </c>
      <c r="S168" s="66" t="s">
        <v>57</v>
      </c>
      <c r="T168" s="66">
        <v>3142967522</v>
      </c>
      <c r="U168" s="66" t="s">
        <v>160</v>
      </c>
      <c r="V168" s="86" t="s">
        <v>715</v>
      </c>
      <c r="W168" s="66">
        <v>4</v>
      </c>
      <c r="X168" s="66">
        <v>4</v>
      </c>
      <c r="Y168" s="66">
        <v>4</v>
      </c>
      <c r="Z168" s="66">
        <v>4</v>
      </c>
      <c r="AA168" s="66">
        <v>4</v>
      </c>
      <c r="AB168" s="66">
        <v>4</v>
      </c>
      <c r="AC168" s="66">
        <v>4</v>
      </c>
      <c r="AD168" s="66">
        <v>4</v>
      </c>
      <c r="AE168" s="66">
        <v>4</v>
      </c>
      <c r="AF168" s="66">
        <v>4</v>
      </c>
      <c r="AG168" s="66">
        <v>4</v>
      </c>
      <c r="AH168" s="66">
        <v>4</v>
      </c>
      <c r="AI168" s="66" t="s">
        <v>161</v>
      </c>
      <c r="AJ168" s="66" t="s">
        <v>162</v>
      </c>
      <c r="AK168" s="68" t="s">
        <v>161</v>
      </c>
    </row>
    <row r="169" spans="1:37">
      <c r="A169" s="70">
        <v>4247</v>
      </c>
      <c r="B169" s="72" t="s">
        <v>1099</v>
      </c>
      <c r="C169" s="72" t="s">
        <v>1100</v>
      </c>
      <c r="D169" s="63" t="s">
        <v>37</v>
      </c>
      <c r="E169" s="63"/>
      <c r="F169" s="72"/>
      <c r="G169" s="63" t="s">
        <v>38</v>
      </c>
      <c r="H169" s="63" t="s">
        <v>710</v>
      </c>
      <c r="I169" s="63" t="s">
        <v>52</v>
      </c>
      <c r="J169" s="75" t="s">
        <v>711</v>
      </c>
      <c r="K169" s="63" t="s">
        <v>1101</v>
      </c>
      <c r="L169" s="63" t="s">
        <v>1102</v>
      </c>
      <c r="M169" s="63" t="s">
        <v>43</v>
      </c>
      <c r="N169" s="63">
        <v>1093762005</v>
      </c>
      <c r="O169" s="63">
        <v>1093762005</v>
      </c>
      <c r="P169" s="63" t="s">
        <v>1103</v>
      </c>
      <c r="Q169" s="63">
        <v>1093762005</v>
      </c>
      <c r="R169" s="63" t="s">
        <v>976</v>
      </c>
      <c r="S169" s="63" t="s">
        <v>1104</v>
      </c>
      <c r="T169" s="63">
        <v>3222263972</v>
      </c>
      <c r="U169" s="63" t="s">
        <v>1105</v>
      </c>
      <c r="V169" s="85" t="s">
        <v>715</v>
      </c>
      <c r="W169" s="63">
        <v>4</v>
      </c>
      <c r="X169" s="63">
        <v>4</v>
      </c>
      <c r="Y169" s="63">
        <v>4</v>
      </c>
      <c r="Z169" s="63">
        <v>4</v>
      </c>
      <c r="AA169" s="63">
        <v>4</v>
      </c>
      <c r="AB169" s="63">
        <v>4</v>
      </c>
      <c r="AC169" s="63">
        <v>4</v>
      </c>
      <c r="AD169" s="63">
        <v>4</v>
      </c>
      <c r="AE169" s="63">
        <v>4</v>
      </c>
      <c r="AF169" s="63">
        <v>4</v>
      </c>
      <c r="AG169" s="63">
        <v>4</v>
      </c>
      <c r="AH169" s="63">
        <v>4</v>
      </c>
      <c r="AI169" s="63" t="s">
        <v>1106</v>
      </c>
      <c r="AJ169" s="63" t="s">
        <v>381</v>
      </c>
      <c r="AK169" s="65" t="s">
        <v>1107</v>
      </c>
    </row>
    <row r="170" spans="1:37">
      <c r="A170" s="71">
        <v>4248</v>
      </c>
      <c r="B170" s="73" t="s">
        <v>797</v>
      </c>
      <c r="C170" s="73" t="s">
        <v>1108</v>
      </c>
      <c r="D170" s="66" t="s">
        <v>37</v>
      </c>
      <c r="E170" s="66"/>
      <c r="F170" s="73"/>
      <c r="G170" s="66" t="s">
        <v>38</v>
      </c>
      <c r="H170" s="66" t="s">
        <v>710</v>
      </c>
      <c r="I170" s="66" t="s">
        <v>40</v>
      </c>
      <c r="J170" s="76" t="s">
        <v>711</v>
      </c>
      <c r="K170" s="66" t="s">
        <v>1109</v>
      </c>
      <c r="L170" s="66" t="s">
        <v>1110</v>
      </c>
      <c r="M170" s="66" t="s">
        <v>43</v>
      </c>
      <c r="N170" s="66">
        <v>28687605</v>
      </c>
      <c r="O170" s="66">
        <v>28687605</v>
      </c>
      <c r="P170" s="66" t="s">
        <v>1111</v>
      </c>
      <c r="Q170" s="66">
        <v>800169433</v>
      </c>
      <c r="R170" s="66" t="s">
        <v>1112</v>
      </c>
      <c r="S170" s="66" t="s">
        <v>57</v>
      </c>
      <c r="T170" s="66">
        <v>3118688338</v>
      </c>
      <c r="U170" s="66" t="s">
        <v>1113</v>
      </c>
      <c r="V170" s="86" t="s">
        <v>715</v>
      </c>
      <c r="W170" s="66">
        <v>4</v>
      </c>
      <c r="X170" s="66">
        <v>4</v>
      </c>
      <c r="Y170" s="66">
        <v>4</v>
      </c>
      <c r="Z170" s="66">
        <v>4</v>
      </c>
      <c r="AA170" s="66">
        <v>4</v>
      </c>
      <c r="AB170" s="66">
        <v>4</v>
      </c>
      <c r="AC170" s="66">
        <v>4</v>
      </c>
      <c r="AD170" s="66">
        <v>4</v>
      </c>
      <c r="AE170" s="66">
        <v>4</v>
      </c>
      <c r="AF170" s="66">
        <v>4</v>
      </c>
      <c r="AG170" s="66">
        <v>4</v>
      </c>
      <c r="AH170" s="66">
        <v>4</v>
      </c>
      <c r="AI170" s="66" t="s">
        <v>1114</v>
      </c>
      <c r="AJ170" s="66" t="s">
        <v>138</v>
      </c>
      <c r="AK170" s="68" t="s">
        <v>1115</v>
      </c>
    </row>
    <row r="171" spans="1:37">
      <c r="A171" s="70">
        <v>4249</v>
      </c>
      <c r="B171" s="72" t="s">
        <v>1116</v>
      </c>
      <c r="C171" s="72" t="s">
        <v>1117</v>
      </c>
      <c r="D171" s="63" t="s">
        <v>37</v>
      </c>
      <c r="E171" s="63"/>
      <c r="F171" s="72"/>
      <c r="G171" s="63" t="s">
        <v>38</v>
      </c>
      <c r="H171" s="63" t="s">
        <v>710</v>
      </c>
      <c r="I171" s="63" t="s">
        <v>52</v>
      </c>
      <c r="J171" s="75" t="s">
        <v>711</v>
      </c>
      <c r="K171" s="63" t="s">
        <v>1118</v>
      </c>
      <c r="L171" s="63" t="s">
        <v>1119</v>
      </c>
      <c r="M171" s="63" t="s">
        <v>43</v>
      </c>
      <c r="N171" s="63">
        <v>51688338</v>
      </c>
      <c r="O171" s="63">
        <v>51688338</v>
      </c>
      <c r="P171" s="63" t="s">
        <v>1120</v>
      </c>
      <c r="Q171" s="63">
        <v>51688338</v>
      </c>
      <c r="R171" s="63" t="s">
        <v>462</v>
      </c>
      <c r="S171" s="63" t="s">
        <v>57</v>
      </c>
      <c r="T171" s="63">
        <v>3002691785</v>
      </c>
      <c r="U171" s="63" t="s">
        <v>1121</v>
      </c>
      <c r="V171" s="85" t="s">
        <v>715</v>
      </c>
      <c r="W171" s="63">
        <v>4</v>
      </c>
      <c r="X171" s="63">
        <v>4</v>
      </c>
      <c r="Y171" s="63">
        <v>4</v>
      </c>
      <c r="Z171" s="63">
        <v>4</v>
      </c>
      <c r="AA171" s="63">
        <v>4</v>
      </c>
      <c r="AB171" s="63">
        <v>4</v>
      </c>
      <c r="AC171" s="63">
        <v>4</v>
      </c>
      <c r="AD171" s="63">
        <v>4</v>
      </c>
      <c r="AE171" s="63">
        <v>4</v>
      </c>
      <c r="AF171" s="63">
        <v>4</v>
      </c>
      <c r="AG171" s="63">
        <v>4</v>
      </c>
      <c r="AH171" s="63">
        <v>4</v>
      </c>
      <c r="AI171" s="63" t="s">
        <v>161</v>
      </c>
      <c r="AJ171" s="63" t="s">
        <v>60</v>
      </c>
      <c r="AK171" s="65" t="s">
        <v>1122</v>
      </c>
    </row>
    <row r="172" spans="1:37">
      <c r="A172" s="71">
        <v>4250</v>
      </c>
      <c r="B172" s="73" t="s">
        <v>1123</v>
      </c>
      <c r="C172" s="73" t="s">
        <v>1124</v>
      </c>
      <c r="D172" s="66" t="s">
        <v>37</v>
      </c>
      <c r="E172" s="66"/>
      <c r="F172" s="73"/>
      <c r="G172" s="66" t="s">
        <v>38</v>
      </c>
      <c r="H172" s="66" t="s">
        <v>710</v>
      </c>
      <c r="I172" s="66" t="s">
        <v>52</v>
      </c>
      <c r="J172" s="76" t="s">
        <v>711</v>
      </c>
      <c r="K172" s="66" t="s">
        <v>1125</v>
      </c>
      <c r="L172" s="66" t="s">
        <v>1126</v>
      </c>
      <c r="M172" s="66" t="s">
        <v>43</v>
      </c>
      <c r="N172" s="66">
        <v>1024463686</v>
      </c>
      <c r="O172" s="66">
        <v>1024463686</v>
      </c>
      <c r="P172" s="66" t="s">
        <v>1127</v>
      </c>
      <c r="Q172" s="66">
        <v>10244636867</v>
      </c>
      <c r="R172" s="66" t="s">
        <v>1128</v>
      </c>
      <c r="S172" s="66" t="s">
        <v>57</v>
      </c>
      <c r="T172" s="66">
        <v>3502839653</v>
      </c>
      <c r="U172" s="66" t="s">
        <v>1129</v>
      </c>
      <c r="V172" s="86" t="s">
        <v>715</v>
      </c>
      <c r="W172" s="66">
        <v>4</v>
      </c>
      <c r="X172" s="66">
        <v>4</v>
      </c>
      <c r="Y172" s="66">
        <v>4</v>
      </c>
      <c r="Z172" s="66">
        <v>4</v>
      </c>
      <c r="AA172" s="66">
        <v>4</v>
      </c>
      <c r="AB172" s="66">
        <v>4</v>
      </c>
      <c r="AC172" s="66">
        <v>4</v>
      </c>
      <c r="AD172" s="66">
        <v>4</v>
      </c>
      <c r="AE172" s="66">
        <v>4</v>
      </c>
      <c r="AF172" s="66">
        <v>4</v>
      </c>
      <c r="AG172" s="66">
        <v>4</v>
      </c>
      <c r="AH172" s="66">
        <v>4</v>
      </c>
      <c r="AI172" s="66" t="s">
        <v>196</v>
      </c>
      <c r="AJ172" s="66" t="s">
        <v>176</v>
      </c>
      <c r="AK172" s="68" t="s">
        <v>196</v>
      </c>
    </row>
    <row r="173" spans="1:37">
      <c r="A173" s="70">
        <v>4251</v>
      </c>
      <c r="B173" s="72" t="s">
        <v>1130</v>
      </c>
      <c r="C173" s="72" t="s">
        <v>1131</v>
      </c>
      <c r="D173" s="63" t="s">
        <v>37</v>
      </c>
      <c r="E173" s="63"/>
      <c r="F173" s="72"/>
      <c r="G173" s="63" t="s">
        <v>38</v>
      </c>
      <c r="H173" s="63" t="s">
        <v>710</v>
      </c>
      <c r="I173" s="63" t="s">
        <v>52</v>
      </c>
      <c r="J173" s="75" t="s">
        <v>711</v>
      </c>
      <c r="K173" s="63" t="s">
        <v>1132</v>
      </c>
      <c r="L173" s="63" t="s">
        <v>1133</v>
      </c>
      <c r="M173" s="63" t="s">
        <v>43</v>
      </c>
      <c r="N173" s="63">
        <v>35409981</v>
      </c>
      <c r="O173" s="63">
        <v>35409981</v>
      </c>
      <c r="P173" s="63" t="s">
        <v>1134</v>
      </c>
      <c r="Q173" s="63">
        <v>35409981</v>
      </c>
      <c r="R173" s="63" t="s">
        <v>332</v>
      </c>
      <c r="S173" s="63" t="s">
        <v>1135</v>
      </c>
      <c r="T173" s="63">
        <v>3108091613</v>
      </c>
      <c r="U173" s="63" t="s">
        <v>366</v>
      </c>
      <c r="V173" s="85" t="s">
        <v>715</v>
      </c>
      <c r="W173" s="63">
        <v>4</v>
      </c>
      <c r="X173" s="63">
        <v>4</v>
      </c>
      <c r="Y173" s="63">
        <v>4</v>
      </c>
      <c r="Z173" s="63">
        <v>4</v>
      </c>
      <c r="AA173" s="63">
        <v>4</v>
      </c>
      <c r="AB173" s="63">
        <v>4</v>
      </c>
      <c r="AC173" s="63">
        <v>4</v>
      </c>
      <c r="AD173" s="63">
        <v>4</v>
      </c>
      <c r="AE173" s="63">
        <v>4</v>
      </c>
      <c r="AF173" s="63">
        <v>4</v>
      </c>
      <c r="AG173" s="63">
        <v>4</v>
      </c>
      <c r="AH173" s="63">
        <v>4</v>
      </c>
      <c r="AI173" s="63" t="s">
        <v>970</v>
      </c>
      <c r="AJ173" s="63" t="s">
        <v>222</v>
      </c>
      <c r="AK173" s="65" t="s">
        <v>368</v>
      </c>
    </row>
    <row r="174" spans="1:37">
      <c r="A174" s="71">
        <v>4252</v>
      </c>
      <c r="B174" s="73" t="s">
        <v>1136</v>
      </c>
      <c r="C174" s="73" t="s">
        <v>1137</v>
      </c>
      <c r="D174" s="66" t="s">
        <v>37</v>
      </c>
      <c r="E174" s="66"/>
      <c r="F174" s="73"/>
      <c r="G174" s="66" t="s">
        <v>38</v>
      </c>
      <c r="H174" s="66" t="s">
        <v>710</v>
      </c>
      <c r="I174" s="66" t="s">
        <v>52</v>
      </c>
      <c r="J174" s="76" t="s">
        <v>711</v>
      </c>
      <c r="K174" s="66" t="s">
        <v>1138</v>
      </c>
      <c r="L174" s="66" t="s">
        <v>1139</v>
      </c>
      <c r="M174" s="66" t="s">
        <v>43</v>
      </c>
      <c r="N174" s="66">
        <v>38795318</v>
      </c>
      <c r="O174" s="66">
        <v>38795318</v>
      </c>
      <c r="P174" s="66" t="s">
        <v>1140</v>
      </c>
      <c r="Q174" s="66">
        <v>38795318</v>
      </c>
      <c r="R174" s="66" t="s">
        <v>1141</v>
      </c>
      <c r="S174" s="66" t="s">
        <v>57</v>
      </c>
      <c r="T174" s="66">
        <v>3145811352</v>
      </c>
      <c r="U174" s="66" t="s">
        <v>1142</v>
      </c>
      <c r="V174" s="86" t="s">
        <v>715</v>
      </c>
      <c r="W174" s="66">
        <v>4</v>
      </c>
      <c r="X174" s="66">
        <v>4</v>
      </c>
      <c r="Y174" s="66">
        <v>4</v>
      </c>
      <c r="Z174" s="66">
        <v>4</v>
      </c>
      <c r="AA174" s="66">
        <v>4</v>
      </c>
      <c r="AB174" s="66">
        <v>4</v>
      </c>
      <c r="AC174" s="66">
        <v>4</v>
      </c>
      <c r="AD174" s="66">
        <v>4</v>
      </c>
      <c r="AE174" s="66">
        <v>4</v>
      </c>
      <c r="AF174" s="66">
        <v>4</v>
      </c>
      <c r="AG174" s="66">
        <v>4</v>
      </c>
      <c r="AH174" s="66">
        <v>4</v>
      </c>
      <c r="AI174" s="66" t="s">
        <v>1143</v>
      </c>
      <c r="AJ174" s="66" t="s">
        <v>60</v>
      </c>
      <c r="AK174" s="68" t="s">
        <v>986</v>
      </c>
    </row>
    <row r="175" spans="1:37">
      <c r="A175" s="70">
        <v>4253</v>
      </c>
      <c r="B175" s="72" t="s">
        <v>1144</v>
      </c>
      <c r="C175" s="72" t="s">
        <v>1145</v>
      </c>
      <c r="D175" s="63" t="s">
        <v>37</v>
      </c>
      <c r="E175" s="63"/>
      <c r="F175" s="72"/>
      <c r="G175" s="63" t="s">
        <v>38</v>
      </c>
      <c r="H175" s="63" t="s">
        <v>710</v>
      </c>
      <c r="I175" s="63" t="s">
        <v>40</v>
      </c>
      <c r="J175" s="75" t="s">
        <v>711</v>
      </c>
      <c r="K175" s="63" t="s">
        <v>423</v>
      </c>
      <c r="L175" s="63" t="s">
        <v>424</v>
      </c>
      <c r="M175" s="63" t="s">
        <v>43</v>
      </c>
      <c r="N175" s="63">
        <v>1046427496</v>
      </c>
      <c r="O175" s="63">
        <v>1046427496</v>
      </c>
      <c r="P175" s="63" t="s">
        <v>1146</v>
      </c>
      <c r="Q175" s="63">
        <v>900006808</v>
      </c>
      <c r="R175" s="63" t="s">
        <v>1147</v>
      </c>
      <c r="S175" s="63" t="s">
        <v>57</v>
      </c>
      <c r="T175" s="63">
        <v>3237738617</v>
      </c>
      <c r="U175" s="63" t="s">
        <v>1148</v>
      </c>
      <c r="V175" s="85" t="s">
        <v>715</v>
      </c>
      <c r="W175" s="63">
        <v>4</v>
      </c>
      <c r="X175" s="63">
        <v>4</v>
      </c>
      <c r="Y175" s="63">
        <v>4</v>
      </c>
      <c r="Z175" s="63">
        <v>4</v>
      </c>
      <c r="AA175" s="63">
        <v>4</v>
      </c>
      <c r="AB175" s="63">
        <v>4</v>
      </c>
      <c r="AC175" s="63">
        <v>4</v>
      </c>
      <c r="AD175" s="63">
        <v>4</v>
      </c>
      <c r="AE175" s="63">
        <v>4</v>
      </c>
      <c r="AF175" s="63">
        <v>4</v>
      </c>
      <c r="AG175" s="63">
        <v>4</v>
      </c>
      <c r="AH175" s="63">
        <v>4</v>
      </c>
      <c r="AI175" s="63" t="s">
        <v>81</v>
      </c>
      <c r="AJ175" s="63" t="s">
        <v>82</v>
      </c>
      <c r="AK175" s="65" t="s">
        <v>81</v>
      </c>
    </row>
    <row r="176" spans="1:37">
      <c r="A176" s="71">
        <v>4254</v>
      </c>
      <c r="B176" s="73" t="s">
        <v>1149</v>
      </c>
      <c r="C176" s="73" t="s">
        <v>1150</v>
      </c>
      <c r="D176" s="66" t="s">
        <v>37</v>
      </c>
      <c r="E176" s="66"/>
      <c r="F176" s="73"/>
      <c r="G176" s="66" t="s">
        <v>38</v>
      </c>
      <c r="H176" s="66" t="s">
        <v>710</v>
      </c>
      <c r="I176" s="66" t="s">
        <v>52</v>
      </c>
      <c r="J176" s="76" t="s">
        <v>711</v>
      </c>
      <c r="K176" s="66" t="s">
        <v>1151</v>
      </c>
      <c r="L176" s="66" t="s">
        <v>1152</v>
      </c>
      <c r="M176" s="66" t="s">
        <v>43</v>
      </c>
      <c r="N176" s="66">
        <v>53066471</v>
      </c>
      <c r="O176" s="66">
        <v>53066471</v>
      </c>
      <c r="P176" s="66" t="s">
        <v>210</v>
      </c>
      <c r="Q176" s="66">
        <v>79643368</v>
      </c>
      <c r="R176" s="66" t="s">
        <v>1153</v>
      </c>
      <c r="S176" s="66" t="s">
        <v>57</v>
      </c>
      <c r="T176" s="66">
        <v>3166191343</v>
      </c>
      <c r="U176" s="66" t="s">
        <v>1154</v>
      </c>
      <c r="V176" s="86" t="s">
        <v>715</v>
      </c>
      <c r="W176" s="66">
        <v>4</v>
      </c>
      <c r="X176" s="66">
        <v>4</v>
      </c>
      <c r="Y176" s="66">
        <v>4</v>
      </c>
      <c r="Z176" s="66">
        <v>4</v>
      </c>
      <c r="AA176" s="66">
        <v>4</v>
      </c>
      <c r="AB176" s="66">
        <v>4</v>
      </c>
      <c r="AC176" s="66">
        <v>4</v>
      </c>
      <c r="AD176" s="66">
        <v>4</v>
      </c>
      <c r="AE176" s="66">
        <v>4</v>
      </c>
      <c r="AF176" s="66">
        <v>4</v>
      </c>
      <c r="AG176" s="66">
        <v>4</v>
      </c>
      <c r="AH176" s="66">
        <v>4</v>
      </c>
      <c r="AI176" s="66" t="s">
        <v>1155</v>
      </c>
      <c r="AJ176" s="66" t="s">
        <v>162</v>
      </c>
      <c r="AK176" s="68" t="s">
        <v>1055</v>
      </c>
    </row>
    <row r="177" spans="1:37">
      <c r="A177" s="70">
        <v>4255</v>
      </c>
      <c r="B177" s="72" t="s">
        <v>1156</v>
      </c>
      <c r="C177" s="72" t="s">
        <v>1157</v>
      </c>
      <c r="D177" s="63" t="s">
        <v>37</v>
      </c>
      <c r="E177" s="63"/>
      <c r="F177" s="72"/>
      <c r="G177" s="63" t="s">
        <v>38</v>
      </c>
      <c r="H177" s="63" t="s">
        <v>710</v>
      </c>
      <c r="I177" s="63" t="s">
        <v>52</v>
      </c>
      <c r="J177" s="75" t="s">
        <v>711</v>
      </c>
      <c r="K177" s="63" t="s">
        <v>1158</v>
      </c>
      <c r="L177" s="63" t="s">
        <v>1159</v>
      </c>
      <c r="M177" s="63" t="s">
        <v>43</v>
      </c>
      <c r="N177" s="63">
        <v>39532526</v>
      </c>
      <c r="O177" s="63">
        <v>39532526</v>
      </c>
      <c r="P177" s="63" t="s">
        <v>1160</v>
      </c>
      <c r="Q177" s="63">
        <v>39532526</v>
      </c>
      <c r="R177" s="63" t="s">
        <v>406</v>
      </c>
      <c r="S177" s="63" t="s">
        <v>57</v>
      </c>
      <c r="T177" s="63">
        <v>3163389518</v>
      </c>
      <c r="U177" s="63" t="s">
        <v>1161</v>
      </c>
      <c r="V177" s="85" t="s">
        <v>715</v>
      </c>
      <c r="W177" s="63">
        <v>4</v>
      </c>
      <c r="X177" s="63">
        <v>4</v>
      </c>
      <c r="Y177" s="63">
        <v>4</v>
      </c>
      <c r="Z177" s="63">
        <v>4</v>
      </c>
      <c r="AA177" s="63">
        <v>4</v>
      </c>
      <c r="AB177" s="63">
        <v>4</v>
      </c>
      <c r="AC177" s="63">
        <v>4</v>
      </c>
      <c r="AD177" s="63">
        <v>4</v>
      </c>
      <c r="AE177" s="63">
        <v>3</v>
      </c>
      <c r="AF177" s="63">
        <v>3</v>
      </c>
      <c r="AG177" s="63">
        <v>4</v>
      </c>
      <c r="AH177" s="63">
        <v>4</v>
      </c>
      <c r="AI177" s="63" t="s">
        <v>1162</v>
      </c>
      <c r="AJ177" s="63" t="s">
        <v>381</v>
      </c>
      <c r="AK177" s="65" t="s">
        <v>1163</v>
      </c>
    </row>
    <row r="178" spans="1:37">
      <c r="A178" s="71">
        <v>4256</v>
      </c>
      <c r="B178" s="73" t="s">
        <v>1164</v>
      </c>
      <c r="C178" s="73" t="s">
        <v>1165</v>
      </c>
      <c r="D178" s="66" t="s">
        <v>37</v>
      </c>
      <c r="E178" s="66"/>
      <c r="F178" s="73"/>
      <c r="G178" s="66" t="s">
        <v>38</v>
      </c>
      <c r="H178" s="66" t="s">
        <v>710</v>
      </c>
      <c r="I178" s="66" t="s">
        <v>52</v>
      </c>
      <c r="J178" s="76" t="s">
        <v>711</v>
      </c>
      <c r="K178" s="66" t="s">
        <v>1166</v>
      </c>
      <c r="L178" s="66" t="s">
        <v>417</v>
      </c>
      <c r="M178" s="66" t="s">
        <v>43</v>
      </c>
      <c r="N178" s="66">
        <v>52081065</v>
      </c>
      <c r="O178" s="66">
        <v>52081065</v>
      </c>
      <c r="P178" s="66" t="s">
        <v>418</v>
      </c>
      <c r="Q178" s="66">
        <v>52081065</v>
      </c>
      <c r="R178" s="66" t="s">
        <v>419</v>
      </c>
      <c r="S178" s="66" t="s">
        <v>57</v>
      </c>
      <c r="T178" s="66" t="s">
        <v>1167</v>
      </c>
      <c r="U178" s="66" t="s">
        <v>420</v>
      </c>
      <c r="V178" s="86" t="s">
        <v>715</v>
      </c>
      <c r="W178" s="66">
        <v>4</v>
      </c>
      <c r="X178" s="66">
        <v>4</v>
      </c>
      <c r="Y178" s="66">
        <v>4</v>
      </c>
      <c r="Z178" s="66">
        <v>4</v>
      </c>
      <c r="AA178" s="66">
        <v>4</v>
      </c>
      <c r="AB178" s="66">
        <v>4</v>
      </c>
      <c r="AC178" s="66">
        <v>4</v>
      </c>
      <c r="AD178" s="66">
        <v>4</v>
      </c>
      <c r="AE178" s="66">
        <v>4</v>
      </c>
      <c r="AF178" s="66">
        <v>4</v>
      </c>
      <c r="AG178" s="66">
        <v>4</v>
      </c>
      <c r="AH178" s="66">
        <v>4</v>
      </c>
      <c r="AI178" s="66" t="s">
        <v>1168</v>
      </c>
      <c r="AJ178" s="66" t="s">
        <v>88</v>
      </c>
      <c r="AK178" s="68" t="s">
        <v>422</v>
      </c>
    </row>
    <row r="179" spans="1:37">
      <c r="A179" s="70">
        <v>4257</v>
      </c>
      <c r="B179" s="72" t="s">
        <v>832</v>
      </c>
      <c r="C179" s="72" t="s">
        <v>1169</v>
      </c>
      <c r="D179" s="63" t="s">
        <v>37</v>
      </c>
      <c r="E179" s="63"/>
      <c r="F179" s="72"/>
      <c r="G179" s="63" t="s">
        <v>38</v>
      </c>
      <c r="H179" s="63" t="s">
        <v>710</v>
      </c>
      <c r="I179" s="63" t="s">
        <v>40</v>
      </c>
      <c r="J179" s="75" t="s">
        <v>711</v>
      </c>
      <c r="K179" s="63" t="s">
        <v>1170</v>
      </c>
      <c r="L179" s="63" t="s">
        <v>1171</v>
      </c>
      <c r="M179" s="63" t="s">
        <v>43</v>
      </c>
      <c r="N179" s="63">
        <v>1065640367</v>
      </c>
      <c r="O179" s="63">
        <v>1065640367</v>
      </c>
      <c r="P179" s="63" t="s">
        <v>1172</v>
      </c>
      <c r="Q179" s="63">
        <v>900057926</v>
      </c>
      <c r="R179" s="63" t="s">
        <v>1173</v>
      </c>
      <c r="S179" s="63" t="s">
        <v>1174</v>
      </c>
      <c r="T179" s="63">
        <v>3005162372</v>
      </c>
      <c r="U179" s="63" t="s">
        <v>1175</v>
      </c>
      <c r="V179" s="85" t="s">
        <v>715</v>
      </c>
      <c r="W179" s="63">
        <v>3</v>
      </c>
      <c r="X179" s="63">
        <v>4</v>
      </c>
      <c r="Y179" s="63">
        <v>4</v>
      </c>
      <c r="Z179" s="63">
        <v>4</v>
      </c>
      <c r="AA179" s="63">
        <v>4</v>
      </c>
      <c r="AB179" s="63">
        <v>4</v>
      </c>
      <c r="AC179" s="63">
        <v>4</v>
      </c>
      <c r="AD179" s="63">
        <v>4</v>
      </c>
      <c r="AE179" s="63">
        <v>4</v>
      </c>
      <c r="AF179" s="63">
        <v>4</v>
      </c>
      <c r="AG179" s="63">
        <v>4</v>
      </c>
      <c r="AH179" s="63">
        <v>4</v>
      </c>
      <c r="AI179" s="63" t="s">
        <v>1176</v>
      </c>
      <c r="AJ179" s="63" t="s">
        <v>162</v>
      </c>
      <c r="AK179" s="65" t="s">
        <v>94</v>
      </c>
    </row>
    <row r="180" spans="1:37">
      <c r="A180" s="71">
        <v>4258</v>
      </c>
      <c r="B180" s="73" t="s">
        <v>1177</v>
      </c>
      <c r="C180" s="73" t="s">
        <v>1178</v>
      </c>
      <c r="D180" s="66" t="s">
        <v>37</v>
      </c>
      <c r="E180" s="66"/>
      <c r="F180" s="73"/>
      <c r="G180" s="66" t="s">
        <v>38</v>
      </c>
      <c r="H180" s="66" t="s">
        <v>710</v>
      </c>
      <c r="I180" s="66" t="s">
        <v>52</v>
      </c>
      <c r="J180" s="76" t="s">
        <v>711</v>
      </c>
      <c r="K180" s="66" t="s">
        <v>1179</v>
      </c>
      <c r="L180" s="66" t="s">
        <v>1180</v>
      </c>
      <c r="M180" s="66" t="s">
        <v>43</v>
      </c>
      <c r="N180" s="66">
        <v>1030598317</v>
      </c>
      <c r="O180" s="66">
        <v>1030598317</v>
      </c>
      <c r="P180" s="66" t="s">
        <v>1181</v>
      </c>
      <c r="Q180" s="66">
        <v>1030598317</v>
      </c>
      <c r="R180" s="66" t="s">
        <v>406</v>
      </c>
      <c r="S180" s="66" t="s">
        <v>57</v>
      </c>
      <c r="T180" s="66">
        <v>3156101647</v>
      </c>
      <c r="U180" s="66" t="s">
        <v>1182</v>
      </c>
      <c r="V180" s="86" t="s">
        <v>715</v>
      </c>
      <c r="W180" s="66">
        <v>3</v>
      </c>
      <c r="X180" s="66">
        <v>3</v>
      </c>
      <c r="Y180" s="66">
        <v>3</v>
      </c>
      <c r="Z180" s="66">
        <v>3</v>
      </c>
      <c r="AA180" s="66">
        <v>3</v>
      </c>
      <c r="AB180" s="66">
        <v>3</v>
      </c>
      <c r="AC180" s="66">
        <v>3</v>
      </c>
      <c r="AD180" s="66">
        <v>3</v>
      </c>
      <c r="AE180" s="66">
        <v>3</v>
      </c>
      <c r="AF180" s="66">
        <v>3</v>
      </c>
      <c r="AG180" s="66">
        <v>3</v>
      </c>
      <c r="AH180" s="66">
        <v>3</v>
      </c>
      <c r="AI180" s="66" t="s">
        <v>94</v>
      </c>
      <c r="AJ180" s="66" t="s">
        <v>60</v>
      </c>
      <c r="AK180" s="68" t="s">
        <v>94</v>
      </c>
    </row>
    <row r="181" spans="1:37">
      <c r="A181" s="70">
        <v>4259</v>
      </c>
      <c r="B181" s="72" t="s">
        <v>1183</v>
      </c>
      <c r="C181" s="72" t="s">
        <v>1184</v>
      </c>
      <c r="D181" s="63" t="s">
        <v>37</v>
      </c>
      <c r="E181" s="63"/>
      <c r="F181" s="72"/>
      <c r="G181" s="63" t="s">
        <v>38</v>
      </c>
      <c r="H181" s="63" t="s">
        <v>710</v>
      </c>
      <c r="I181" s="63" t="s">
        <v>52</v>
      </c>
      <c r="J181" s="75" t="s">
        <v>711</v>
      </c>
      <c r="K181" s="63" t="s">
        <v>1185</v>
      </c>
      <c r="L181" s="63" t="s">
        <v>1186</v>
      </c>
      <c r="M181" s="63" t="s">
        <v>43</v>
      </c>
      <c r="N181" s="63">
        <v>51965843</v>
      </c>
      <c r="O181" s="63">
        <v>51965843</v>
      </c>
      <c r="P181" s="63" t="s">
        <v>1187</v>
      </c>
      <c r="Q181" s="63">
        <v>51965843</v>
      </c>
      <c r="R181" s="63" t="s">
        <v>295</v>
      </c>
      <c r="S181" s="63" t="s">
        <v>57</v>
      </c>
      <c r="T181" s="63">
        <v>3112069923</v>
      </c>
      <c r="U181" s="63" t="s">
        <v>1188</v>
      </c>
      <c r="V181" s="85" t="s">
        <v>715</v>
      </c>
      <c r="W181" s="63">
        <v>4</v>
      </c>
      <c r="X181" s="63">
        <v>4</v>
      </c>
      <c r="Y181" s="63">
        <v>4</v>
      </c>
      <c r="Z181" s="63">
        <v>4</v>
      </c>
      <c r="AA181" s="63">
        <v>4</v>
      </c>
      <c r="AB181" s="63">
        <v>4</v>
      </c>
      <c r="AC181" s="63">
        <v>4</v>
      </c>
      <c r="AD181" s="63">
        <v>4</v>
      </c>
      <c r="AE181" s="63">
        <v>4</v>
      </c>
      <c r="AF181" s="63">
        <v>4</v>
      </c>
      <c r="AG181" s="63">
        <v>4</v>
      </c>
      <c r="AH181" s="63">
        <v>4</v>
      </c>
      <c r="AI181" s="63" t="s">
        <v>1189</v>
      </c>
      <c r="AJ181" s="63" t="s">
        <v>60</v>
      </c>
      <c r="AK181" s="65" t="s">
        <v>1190</v>
      </c>
    </row>
    <row r="182" spans="1:37">
      <c r="A182" s="71">
        <v>4260</v>
      </c>
      <c r="B182" s="73" t="s">
        <v>1191</v>
      </c>
      <c r="C182" s="73" t="s">
        <v>1192</v>
      </c>
      <c r="D182" s="66" t="s">
        <v>37</v>
      </c>
      <c r="E182" s="66"/>
      <c r="F182" s="73"/>
      <c r="G182" s="66" t="s">
        <v>38</v>
      </c>
      <c r="H182" s="66" t="s">
        <v>710</v>
      </c>
      <c r="I182" s="66" t="s">
        <v>52</v>
      </c>
      <c r="J182" s="76" t="s">
        <v>711</v>
      </c>
      <c r="K182" s="66" t="s">
        <v>1193</v>
      </c>
      <c r="L182" s="66" t="s">
        <v>1194</v>
      </c>
      <c r="M182" s="66" t="s">
        <v>43</v>
      </c>
      <c r="N182" s="66">
        <v>51908286</v>
      </c>
      <c r="O182" s="66">
        <v>51908286</v>
      </c>
      <c r="P182" s="66" t="s">
        <v>1195</v>
      </c>
      <c r="Q182" s="66">
        <v>19419235</v>
      </c>
      <c r="R182" s="66" t="s">
        <v>1196</v>
      </c>
      <c r="S182" s="66" t="s">
        <v>57</v>
      </c>
      <c r="T182" s="66">
        <v>3506209724</v>
      </c>
      <c r="U182" s="66" t="s">
        <v>591</v>
      </c>
      <c r="V182" s="86" t="s">
        <v>715</v>
      </c>
      <c r="W182" s="66">
        <v>3</v>
      </c>
      <c r="X182" s="66">
        <v>3</v>
      </c>
      <c r="Y182" s="66">
        <v>3</v>
      </c>
      <c r="Z182" s="66">
        <v>3</v>
      </c>
      <c r="AA182" s="66">
        <v>3</v>
      </c>
      <c r="AB182" s="66">
        <v>4</v>
      </c>
      <c r="AC182" s="66">
        <v>4</v>
      </c>
      <c r="AD182" s="66">
        <v>3</v>
      </c>
      <c r="AE182" s="66">
        <v>3</v>
      </c>
      <c r="AF182" s="66">
        <v>3</v>
      </c>
      <c r="AG182" s="66">
        <v>3</v>
      </c>
      <c r="AH182" s="66">
        <v>3</v>
      </c>
      <c r="AI182" s="66" t="s">
        <v>1197</v>
      </c>
      <c r="AJ182" s="66" t="s">
        <v>138</v>
      </c>
      <c r="AK182" s="68" t="s">
        <v>1198</v>
      </c>
    </row>
    <row r="183" spans="1:37">
      <c r="A183" s="70">
        <v>4261</v>
      </c>
      <c r="B183" s="72" t="s">
        <v>1199</v>
      </c>
      <c r="C183" s="72" t="s">
        <v>1200</v>
      </c>
      <c r="D183" s="63" t="s">
        <v>37</v>
      </c>
      <c r="E183" s="63"/>
      <c r="F183" s="72"/>
      <c r="G183" s="63" t="s">
        <v>38</v>
      </c>
      <c r="H183" s="63" t="s">
        <v>710</v>
      </c>
      <c r="I183" s="63" t="s">
        <v>40</v>
      </c>
      <c r="J183" s="75" t="s">
        <v>711</v>
      </c>
      <c r="K183" s="63" t="s">
        <v>1201</v>
      </c>
      <c r="L183" s="63" t="s">
        <v>1202</v>
      </c>
      <c r="M183" s="63" t="s">
        <v>43</v>
      </c>
      <c r="N183" s="63">
        <v>79456937</v>
      </c>
      <c r="O183" s="63">
        <v>79456937</v>
      </c>
      <c r="P183" s="63" t="s">
        <v>1203</v>
      </c>
      <c r="Q183" s="63">
        <v>900938062</v>
      </c>
      <c r="R183" s="63" t="s">
        <v>630</v>
      </c>
      <c r="S183" s="63" t="s">
        <v>57</v>
      </c>
      <c r="T183" s="63" t="s">
        <v>1204</v>
      </c>
      <c r="U183" s="63" t="s">
        <v>1205</v>
      </c>
      <c r="V183" s="85" t="s">
        <v>715</v>
      </c>
      <c r="W183" s="63">
        <v>4</v>
      </c>
      <c r="X183" s="63">
        <v>4</v>
      </c>
      <c r="Y183" s="63">
        <v>4</v>
      </c>
      <c r="Z183" s="63">
        <v>4</v>
      </c>
      <c r="AA183" s="63">
        <v>4</v>
      </c>
      <c r="AB183" s="63">
        <v>4</v>
      </c>
      <c r="AC183" s="63">
        <v>4</v>
      </c>
      <c r="AD183" s="63">
        <v>4</v>
      </c>
      <c r="AE183" s="63">
        <v>4</v>
      </c>
      <c r="AF183" s="63">
        <v>4</v>
      </c>
      <c r="AG183" s="63">
        <v>4</v>
      </c>
      <c r="AH183" s="63">
        <v>4</v>
      </c>
      <c r="AI183" s="63" t="s">
        <v>1206</v>
      </c>
      <c r="AJ183" s="63" t="s">
        <v>222</v>
      </c>
      <c r="AK183" s="65" t="s">
        <v>1207</v>
      </c>
    </row>
    <row r="184" spans="1:37">
      <c r="A184" s="71">
        <v>4262</v>
      </c>
      <c r="B184" s="73" t="s">
        <v>1208</v>
      </c>
      <c r="C184" s="73" t="s">
        <v>1209</v>
      </c>
      <c r="D184" s="66" t="s">
        <v>37</v>
      </c>
      <c r="E184" s="66"/>
      <c r="F184" s="73"/>
      <c r="G184" s="66" t="s">
        <v>38</v>
      </c>
      <c r="H184" s="66" t="s">
        <v>710</v>
      </c>
      <c r="I184" s="66" t="s">
        <v>52</v>
      </c>
      <c r="J184" s="76" t="s">
        <v>711</v>
      </c>
      <c r="K184" s="66" t="s">
        <v>1210</v>
      </c>
      <c r="L184" s="66" t="s">
        <v>684</v>
      </c>
      <c r="M184" s="66" t="s">
        <v>43</v>
      </c>
      <c r="N184" s="66">
        <v>79573837</v>
      </c>
      <c r="O184" s="66">
        <v>79573837</v>
      </c>
      <c r="P184" s="66" t="s">
        <v>685</v>
      </c>
      <c r="Q184" s="66">
        <v>10244636867</v>
      </c>
      <c r="R184" s="66" t="s">
        <v>686</v>
      </c>
      <c r="S184" s="66" t="s">
        <v>57</v>
      </c>
      <c r="T184" s="66">
        <v>3043840616</v>
      </c>
      <c r="U184" s="66" t="s">
        <v>687</v>
      </c>
      <c r="V184" s="86" t="s">
        <v>715</v>
      </c>
      <c r="W184" s="66">
        <v>4</v>
      </c>
      <c r="X184" s="66">
        <v>4</v>
      </c>
      <c r="Y184" s="66">
        <v>4</v>
      </c>
      <c r="Z184" s="66">
        <v>4</v>
      </c>
      <c r="AA184" s="66">
        <v>4</v>
      </c>
      <c r="AB184" s="66">
        <v>4</v>
      </c>
      <c r="AC184" s="66">
        <v>4</v>
      </c>
      <c r="AD184" s="66">
        <v>4</v>
      </c>
      <c r="AE184" s="66">
        <v>4</v>
      </c>
      <c r="AF184" s="66">
        <v>4</v>
      </c>
      <c r="AG184" s="66">
        <v>4</v>
      </c>
      <c r="AH184" s="66">
        <v>4</v>
      </c>
      <c r="AI184" s="66" t="s">
        <v>196</v>
      </c>
      <c r="AJ184" s="66" t="s">
        <v>176</v>
      </c>
      <c r="AK184" s="68" t="s">
        <v>196</v>
      </c>
    </row>
    <row r="185" spans="1:37">
      <c r="A185" s="70">
        <v>4263</v>
      </c>
      <c r="B185" s="72" t="s">
        <v>1211</v>
      </c>
      <c r="C185" s="72" t="s">
        <v>1212</v>
      </c>
      <c r="D185" s="63" t="s">
        <v>37</v>
      </c>
      <c r="E185" s="63"/>
      <c r="F185" s="72"/>
      <c r="G185" s="63" t="s">
        <v>38</v>
      </c>
      <c r="H185" s="63" t="s">
        <v>710</v>
      </c>
      <c r="I185" s="63" t="s">
        <v>52</v>
      </c>
      <c r="J185" s="75" t="s">
        <v>711</v>
      </c>
      <c r="K185" s="63" t="s">
        <v>1213</v>
      </c>
      <c r="L185" s="63" t="s">
        <v>1214</v>
      </c>
      <c r="M185" s="63" t="s">
        <v>43</v>
      </c>
      <c r="N185" s="63">
        <v>52351495</v>
      </c>
      <c r="O185" s="63">
        <v>52351495</v>
      </c>
      <c r="P185" s="63" t="s">
        <v>1075</v>
      </c>
      <c r="Q185" s="63">
        <v>52351495</v>
      </c>
      <c r="R185" s="63" t="s">
        <v>673</v>
      </c>
      <c r="S185" s="63" t="s">
        <v>57</v>
      </c>
      <c r="T185" s="63">
        <v>3108622248</v>
      </c>
      <c r="U185" s="63" t="s">
        <v>1215</v>
      </c>
      <c r="V185" s="85" t="s">
        <v>715</v>
      </c>
      <c r="W185" s="63">
        <v>4</v>
      </c>
      <c r="X185" s="63">
        <v>4</v>
      </c>
      <c r="Y185" s="63">
        <v>4</v>
      </c>
      <c r="Z185" s="63">
        <v>4</v>
      </c>
      <c r="AA185" s="63">
        <v>4</v>
      </c>
      <c r="AB185" s="63">
        <v>4</v>
      </c>
      <c r="AC185" s="63">
        <v>4</v>
      </c>
      <c r="AD185" s="63">
        <v>4</v>
      </c>
      <c r="AE185" s="63">
        <v>4</v>
      </c>
      <c r="AF185" s="63">
        <v>4</v>
      </c>
      <c r="AG185" s="63">
        <v>4</v>
      </c>
      <c r="AH185" s="63">
        <v>4</v>
      </c>
      <c r="AI185" s="63" t="s">
        <v>1216</v>
      </c>
      <c r="AJ185" s="63" t="s">
        <v>381</v>
      </c>
      <c r="AK185" s="65" t="s">
        <v>60</v>
      </c>
    </row>
    <row r="186" spans="1:37">
      <c r="A186" s="71">
        <v>4264</v>
      </c>
      <c r="B186" s="73" t="s">
        <v>1217</v>
      </c>
      <c r="C186" s="73" t="s">
        <v>1218</v>
      </c>
      <c r="D186" s="66" t="s">
        <v>37</v>
      </c>
      <c r="E186" s="66"/>
      <c r="F186" s="73"/>
      <c r="G186" s="66" t="s">
        <v>38</v>
      </c>
      <c r="H186" s="66" t="s">
        <v>710</v>
      </c>
      <c r="I186" s="66" t="s">
        <v>52</v>
      </c>
      <c r="J186" s="76" t="s">
        <v>711</v>
      </c>
      <c r="K186" s="66" t="s">
        <v>1219</v>
      </c>
      <c r="L186" s="66" t="s">
        <v>1220</v>
      </c>
      <c r="M186" s="66" t="s">
        <v>43</v>
      </c>
      <c r="N186" s="66">
        <v>52717988</v>
      </c>
      <c r="O186" s="66">
        <v>52717988</v>
      </c>
      <c r="P186" s="66" t="s">
        <v>1221</v>
      </c>
      <c r="Q186" s="66">
        <v>52717988</v>
      </c>
      <c r="R186" s="66" t="s">
        <v>630</v>
      </c>
      <c r="S186" s="66" t="s">
        <v>57</v>
      </c>
      <c r="T186" s="66">
        <v>3124726108</v>
      </c>
      <c r="U186" s="66" t="s">
        <v>1222</v>
      </c>
      <c r="V186" s="86" t="s">
        <v>715</v>
      </c>
      <c r="W186" s="66">
        <v>4</v>
      </c>
      <c r="X186" s="66">
        <v>4</v>
      </c>
      <c r="Y186" s="66">
        <v>4</v>
      </c>
      <c r="Z186" s="66">
        <v>4</v>
      </c>
      <c r="AA186" s="66">
        <v>4</v>
      </c>
      <c r="AB186" s="66">
        <v>4</v>
      </c>
      <c r="AC186" s="66">
        <v>4</v>
      </c>
      <c r="AD186" s="66">
        <v>4</v>
      </c>
      <c r="AE186" s="66">
        <v>4</v>
      </c>
      <c r="AF186" s="66">
        <v>4</v>
      </c>
      <c r="AG186" s="66">
        <v>4</v>
      </c>
      <c r="AH186" s="66">
        <v>4</v>
      </c>
      <c r="AI186" s="66" t="s">
        <v>49</v>
      </c>
      <c r="AJ186" s="66" t="s">
        <v>138</v>
      </c>
      <c r="AK186" s="68" t="s">
        <v>1223</v>
      </c>
    </row>
    <row r="187" spans="1:37">
      <c r="A187" s="70">
        <v>4265</v>
      </c>
      <c r="B187" s="72" t="s">
        <v>1224</v>
      </c>
      <c r="C187" s="72" t="s">
        <v>1225</v>
      </c>
      <c r="D187" s="63" t="s">
        <v>37</v>
      </c>
      <c r="E187" s="63"/>
      <c r="F187" s="72"/>
      <c r="G187" s="63" t="s">
        <v>38</v>
      </c>
      <c r="H187" s="63" t="s">
        <v>710</v>
      </c>
      <c r="I187" s="63" t="s">
        <v>40</v>
      </c>
      <c r="J187" s="75" t="s">
        <v>711</v>
      </c>
      <c r="K187" s="63" t="s">
        <v>1226</v>
      </c>
      <c r="L187" s="63" t="s">
        <v>1227</v>
      </c>
      <c r="M187" s="63" t="s">
        <v>43</v>
      </c>
      <c r="N187" s="63">
        <v>52481227</v>
      </c>
      <c r="O187" s="63">
        <v>52481227</v>
      </c>
      <c r="P187" s="63" t="s">
        <v>1228</v>
      </c>
      <c r="Q187" s="63">
        <v>800169433</v>
      </c>
      <c r="R187" s="63" t="s">
        <v>976</v>
      </c>
      <c r="S187" s="63" t="s">
        <v>57</v>
      </c>
      <c r="T187" s="63">
        <v>3168648070</v>
      </c>
      <c r="U187" s="63" t="s">
        <v>1229</v>
      </c>
      <c r="V187" s="85" t="s">
        <v>715</v>
      </c>
      <c r="W187" s="63">
        <v>4</v>
      </c>
      <c r="X187" s="63">
        <v>4</v>
      </c>
      <c r="Y187" s="63">
        <v>4</v>
      </c>
      <c r="Z187" s="63">
        <v>4</v>
      </c>
      <c r="AA187" s="63">
        <v>4</v>
      </c>
      <c r="AB187" s="63">
        <v>4</v>
      </c>
      <c r="AC187" s="63">
        <v>4</v>
      </c>
      <c r="AD187" s="63">
        <v>4</v>
      </c>
      <c r="AE187" s="63">
        <v>4</v>
      </c>
      <c r="AF187" s="63">
        <v>4</v>
      </c>
      <c r="AG187" s="63">
        <v>4</v>
      </c>
      <c r="AH187" s="63">
        <v>4</v>
      </c>
      <c r="AI187" s="63" t="s">
        <v>1230</v>
      </c>
      <c r="AJ187" s="63" t="s">
        <v>222</v>
      </c>
      <c r="AK187" s="65" t="s">
        <v>1231</v>
      </c>
    </row>
    <row r="188" spans="1:37">
      <c r="A188" s="71">
        <v>4266</v>
      </c>
      <c r="B188" s="73" t="s">
        <v>772</v>
      </c>
      <c r="C188" s="73" t="s">
        <v>1232</v>
      </c>
      <c r="D188" s="66" t="s">
        <v>37</v>
      </c>
      <c r="E188" s="66"/>
      <c r="F188" s="73"/>
      <c r="G188" s="66" t="s">
        <v>38</v>
      </c>
      <c r="H188" s="66" t="s">
        <v>710</v>
      </c>
      <c r="I188" s="66" t="s">
        <v>52</v>
      </c>
      <c r="J188" s="76" t="s">
        <v>711</v>
      </c>
      <c r="K188" s="66" t="s">
        <v>236</v>
      </c>
      <c r="L188" s="66" t="s">
        <v>1233</v>
      </c>
      <c r="M188" s="66" t="s">
        <v>43</v>
      </c>
      <c r="N188" s="66">
        <v>52165519</v>
      </c>
      <c r="O188" s="66">
        <v>52165519</v>
      </c>
      <c r="P188" s="66" t="s">
        <v>1234</v>
      </c>
      <c r="Q188" s="66">
        <v>52165519</v>
      </c>
      <c r="R188" s="66" t="s">
        <v>1235</v>
      </c>
      <c r="S188" s="66" t="s">
        <v>57</v>
      </c>
      <c r="T188" s="66">
        <v>32</v>
      </c>
      <c r="U188" s="66" t="s">
        <v>240</v>
      </c>
      <c r="V188" s="86" t="s">
        <v>715</v>
      </c>
      <c r="W188" s="66">
        <v>3</v>
      </c>
      <c r="X188" s="66">
        <v>3</v>
      </c>
      <c r="Y188" s="66">
        <v>3</v>
      </c>
      <c r="Z188" s="66">
        <v>4</v>
      </c>
      <c r="AA188" s="66">
        <v>4</v>
      </c>
      <c r="AB188" s="66">
        <v>4</v>
      </c>
      <c r="AC188" s="66">
        <v>4</v>
      </c>
      <c r="AD188" s="66">
        <v>4</v>
      </c>
      <c r="AE188" s="66">
        <v>3</v>
      </c>
      <c r="AF188" s="66">
        <v>3</v>
      </c>
      <c r="AG188" s="66">
        <v>4</v>
      </c>
      <c r="AH188" s="66">
        <v>3</v>
      </c>
      <c r="AI188" s="66" t="s">
        <v>1236</v>
      </c>
      <c r="AJ188" s="66" t="s">
        <v>60</v>
      </c>
      <c r="AK188" s="68" t="s">
        <v>82</v>
      </c>
    </row>
    <row r="189" spans="1:37">
      <c r="A189" s="70">
        <v>4267</v>
      </c>
      <c r="B189" s="72" t="s">
        <v>1237</v>
      </c>
      <c r="C189" s="72" t="s">
        <v>1238</v>
      </c>
      <c r="D189" s="63" t="s">
        <v>37</v>
      </c>
      <c r="E189" s="63"/>
      <c r="F189" s="72"/>
      <c r="G189" s="63" t="s">
        <v>38</v>
      </c>
      <c r="H189" s="63" t="s">
        <v>710</v>
      </c>
      <c r="I189" s="63" t="s">
        <v>40</v>
      </c>
      <c r="J189" s="75" t="s">
        <v>711</v>
      </c>
      <c r="K189" s="63" t="s">
        <v>676</v>
      </c>
      <c r="L189" s="63" t="s">
        <v>677</v>
      </c>
      <c r="M189" s="63" t="s">
        <v>43</v>
      </c>
      <c r="N189" s="63">
        <v>52018453</v>
      </c>
      <c r="O189" s="63">
        <v>52018453</v>
      </c>
      <c r="P189" s="63" t="s">
        <v>678</v>
      </c>
      <c r="Q189" s="63">
        <v>860006792</v>
      </c>
      <c r="R189" s="63" t="s">
        <v>679</v>
      </c>
      <c r="S189" s="63" t="s">
        <v>57</v>
      </c>
      <c r="T189" s="63" t="s">
        <v>1239</v>
      </c>
      <c r="U189" s="63" t="s">
        <v>1240</v>
      </c>
      <c r="V189" s="85" t="s">
        <v>715</v>
      </c>
      <c r="W189" s="63">
        <v>4</v>
      </c>
      <c r="X189" s="63">
        <v>4</v>
      </c>
      <c r="Y189" s="63">
        <v>4</v>
      </c>
      <c r="Z189" s="63">
        <v>4</v>
      </c>
      <c r="AA189" s="63">
        <v>4</v>
      </c>
      <c r="AB189" s="63">
        <v>4</v>
      </c>
      <c r="AC189" s="63">
        <v>4</v>
      </c>
      <c r="AD189" s="63">
        <v>4</v>
      </c>
      <c r="AE189" s="63">
        <v>4</v>
      </c>
      <c r="AF189" s="63">
        <v>4</v>
      </c>
      <c r="AG189" s="63">
        <v>4</v>
      </c>
      <c r="AH189" s="63">
        <v>4</v>
      </c>
      <c r="AI189" s="63" t="s">
        <v>681</v>
      </c>
      <c r="AJ189" s="63" t="s">
        <v>222</v>
      </c>
      <c r="AK189" s="65" t="s">
        <v>1241</v>
      </c>
    </row>
    <row r="190" spans="1:37">
      <c r="A190" s="71">
        <v>4268</v>
      </c>
      <c r="B190" s="73" t="s">
        <v>1242</v>
      </c>
      <c r="C190" s="73" t="s">
        <v>1243</v>
      </c>
      <c r="D190" s="66" t="s">
        <v>37</v>
      </c>
      <c r="E190" s="66"/>
      <c r="F190" s="73"/>
      <c r="G190" s="66" t="s">
        <v>38</v>
      </c>
      <c r="H190" s="66" t="s">
        <v>710</v>
      </c>
      <c r="I190" s="66" t="s">
        <v>52</v>
      </c>
      <c r="J190" s="76" t="s">
        <v>711</v>
      </c>
      <c r="K190" s="66" t="s">
        <v>1244</v>
      </c>
      <c r="L190" s="66" t="s">
        <v>1245</v>
      </c>
      <c r="M190" s="66" t="s">
        <v>43</v>
      </c>
      <c r="N190" s="66">
        <v>1001348906</v>
      </c>
      <c r="O190" s="66">
        <v>1001348906</v>
      </c>
      <c r="P190" s="66" t="s">
        <v>1246</v>
      </c>
      <c r="Q190" s="66">
        <v>52165519</v>
      </c>
      <c r="R190" s="66" t="s">
        <v>431</v>
      </c>
      <c r="S190" s="66" t="s">
        <v>57</v>
      </c>
      <c r="T190" s="66">
        <v>3214146370</v>
      </c>
      <c r="U190" s="66" t="s">
        <v>432</v>
      </c>
      <c r="V190" s="86" t="s">
        <v>715</v>
      </c>
      <c r="W190" s="66">
        <v>3</v>
      </c>
      <c r="X190" s="66">
        <v>4</v>
      </c>
      <c r="Y190" s="66">
        <v>4</v>
      </c>
      <c r="Z190" s="66">
        <v>4</v>
      </c>
      <c r="AA190" s="66">
        <v>4</v>
      </c>
      <c r="AB190" s="66">
        <v>4</v>
      </c>
      <c r="AC190" s="66">
        <v>4</v>
      </c>
      <c r="AD190" s="66">
        <v>4</v>
      </c>
      <c r="AE190" s="66">
        <v>4</v>
      </c>
      <c r="AF190" s="66">
        <v>4</v>
      </c>
      <c r="AG190" s="66">
        <v>4</v>
      </c>
      <c r="AH190" s="66">
        <v>3</v>
      </c>
      <c r="AI190" s="66" t="s">
        <v>1247</v>
      </c>
      <c r="AJ190" s="66" t="s">
        <v>60</v>
      </c>
      <c r="AK190" s="68" t="s">
        <v>131</v>
      </c>
    </row>
    <row r="191" spans="1:37">
      <c r="A191" s="70">
        <v>4269</v>
      </c>
      <c r="B191" s="72" t="s">
        <v>1183</v>
      </c>
      <c r="C191" s="72" t="s">
        <v>1248</v>
      </c>
      <c r="D191" s="63" t="s">
        <v>37</v>
      </c>
      <c r="E191" s="63"/>
      <c r="F191" s="72"/>
      <c r="G191" s="63" t="s">
        <v>38</v>
      </c>
      <c r="H191" s="63" t="s">
        <v>710</v>
      </c>
      <c r="I191" s="63" t="s">
        <v>40</v>
      </c>
      <c r="J191" s="75" t="s">
        <v>711</v>
      </c>
      <c r="K191" s="63" t="s">
        <v>1249</v>
      </c>
      <c r="L191" s="63" t="s">
        <v>1250</v>
      </c>
      <c r="M191" s="63" t="s">
        <v>43</v>
      </c>
      <c r="N191" s="63">
        <v>1098613309</v>
      </c>
      <c r="O191" s="63">
        <v>1098613309</v>
      </c>
      <c r="P191" s="63" t="s">
        <v>1251</v>
      </c>
      <c r="Q191" s="63">
        <v>900057926</v>
      </c>
      <c r="R191" s="63" t="s">
        <v>1252</v>
      </c>
      <c r="S191" s="63" t="s">
        <v>1253</v>
      </c>
      <c r="T191" s="63">
        <v>3017724590</v>
      </c>
      <c r="U191" s="63" t="s">
        <v>1254</v>
      </c>
      <c r="V191" s="85" t="s">
        <v>715</v>
      </c>
      <c r="W191" s="63">
        <v>4</v>
      </c>
      <c r="X191" s="63">
        <v>4</v>
      </c>
      <c r="Y191" s="63">
        <v>4</v>
      </c>
      <c r="Z191" s="63">
        <v>4</v>
      </c>
      <c r="AA191" s="63">
        <v>4</v>
      </c>
      <c r="AB191" s="63">
        <v>4</v>
      </c>
      <c r="AC191" s="63">
        <v>4</v>
      </c>
      <c r="AD191" s="63">
        <v>4</v>
      </c>
      <c r="AE191" s="63">
        <v>4</v>
      </c>
      <c r="AF191" s="63">
        <v>4</v>
      </c>
      <c r="AG191" s="63">
        <v>4</v>
      </c>
      <c r="AH191" s="63">
        <v>4</v>
      </c>
      <c r="AI191" s="63" t="s">
        <v>94</v>
      </c>
      <c r="AJ191" s="63" t="s">
        <v>67</v>
      </c>
      <c r="AK191" s="65" t="s">
        <v>1255</v>
      </c>
    </row>
    <row r="192" spans="1:37">
      <c r="A192" s="71">
        <v>4270</v>
      </c>
      <c r="B192" s="73" t="s">
        <v>1256</v>
      </c>
      <c r="C192" s="73" t="s">
        <v>1257</v>
      </c>
      <c r="D192" s="66" t="s">
        <v>37</v>
      </c>
      <c r="E192" s="66"/>
      <c r="F192" s="73"/>
      <c r="G192" s="66" t="s">
        <v>38</v>
      </c>
      <c r="H192" s="66" t="s">
        <v>710</v>
      </c>
      <c r="I192" s="66" t="s">
        <v>52</v>
      </c>
      <c r="J192" s="76" t="s">
        <v>711</v>
      </c>
      <c r="K192" s="66" t="s">
        <v>1258</v>
      </c>
      <c r="L192" s="66" t="s">
        <v>1259</v>
      </c>
      <c r="M192" s="66" t="s">
        <v>43</v>
      </c>
      <c r="N192" s="66">
        <v>52266772</v>
      </c>
      <c r="O192" s="66">
        <v>52266772</v>
      </c>
      <c r="P192" s="66" t="s">
        <v>1260</v>
      </c>
      <c r="Q192" s="66">
        <v>52266772</v>
      </c>
      <c r="R192" s="66" t="s">
        <v>462</v>
      </c>
      <c r="S192" s="66" t="s">
        <v>57</v>
      </c>
      <c r="T192" s="66" t="s">
        <v>1261</v>
      </c>
      <c r="U192" s="66" t="s">
        <v>1262</v>
      </c>
      <c r="V192" s="86" t="s">
        <v>715</v>
      </c>
      <c r="W192" s="66">
        <v>3</v>
      </c>
      <c r="X192" s="66">
        <v>3</v>
      </c>
      <c r="Y192" s="66">
        <v>3</v>
      </c>
      <c r="Z192" s="66">
        <v>3</v>
      </c>
      <c r="AA192" s="66">
        <v>4</v>
      </c>
      <c r="AB192" s="66">
        <v>4</v>
      </c>
      <c r="AC192" s="66">
        <v>4</v>
      </c>
      <c r="AD192" s="66">
        <v>4</v>
      </c>
      <c r="AE192" s="66">
        <v>3</v>
      </c>
      <c r="AF192" s="66">
        <v>3</v>
      </c>
      <c r="AG192" s="66">
        <v>3</v>
      </c>
      <c r="AH192" s="66">
        <v>3</v>
      </c>
      <c r="AI192" s="66" t="s">
        <v>1263</v>
      </c>
      <c r="AJ192" s="66" t="s">
        <v>82</v>
      </c>
      <c r="AK192" s="68" t="s">
        <v>131</v>
      </c>
    </row>
    <row r="193" spans="1:37">
      <c r="A193" s="70">
        <v>4271</v>
      </c>
      <c r="B193" s="72" t="s">
        <v>1264</v>
      </c>
      <c r="C193" s="72" t="s">
        <v>1265</v>
      </c>
      <c r="D193" s="63" t="s">
        <v>37</v>
      </c>
      <c r="E193" s="63"/>
      <c r="F193" s="72"/>
      <c r="G193" s="63" t="s">
        <v>38</v>
      </c>
      <c r="H193" s="63" t="s">
        <v>710</v>
      </c>
      <c r="I193" s="63" t="s">
        <v>52</v>
      </c>
      <c r="J193" s="75" t="s">
        <v>711</v>
      </c>
      <c r="K193" s="63" t="s">
        <v>397</v>
      </c>
      <c r="L193" s="63" t="s">
        <v>398</v>
      </c>
      <c r="M193" s="63" t="s">
        <v>43</v>
      </c>
      <c r="N193" s="63">
        <v>51749251</v>
      </c>
      <c r="O193" s="63">
        <v>51749251</v>
      </c>
      <c r="P193" s="63" t="s">
        <v>399</v>
      </c>
      <c r="Q193" s="63">
        <v>51749251</v>
      </c>
      <c r="R193" s="63" t="s">
        <v>342</v>
      </c>
      <c r="S193" s="63" t="s">
        <v>57</v>
      </c>
      <c r="T193" s="63">
        <v>3153689727</v>
      </c>
      <c r="U193" s="63" t="s">
        <v>401</v>
      </c>
      <c r="V193" s="85" t="s">
        <v>715</v>
      </c>
      <c r="W193" s="63">
        <v>4</v>
      </c>
      <c r="X193" s="63">
        <v>4</v>
      </c>
      <c r="Y193" s="63">
        <v>4</v>
      </c>
      <c r="Z193" s="63">
        <v>4</v>
      </c>
      <c r="AA193" s="63">
        <v>4</v>
      </c>
      <c r="AB193" s="63">
        <v>4</v>
      </c>
      <c r="AC193" s="63">
        <v>4</v>
      </c>
      <c r="AD193" s="63">
        <v>4</v>
      </c>
      <c r="AE193" s="63">
        <v>4</v>
      </c>
      <c r="AF193" s="63">
        <v>4</v>
      </c>
      <c r="AG193" s="63">
        <v>4</v>
      </c>
      <c r="AH193" s="63">
        <v>4</v>
      </c>
      <c r="AI193" s="63" t="s">
        <v>1266</v>
      </c>
      <c r="AJ193" s="63" t="s">
        <v>88</v>
      </c>
      <c r="AK193" s="65" t="s">
        <v>403</v>
      </c>
    </row>
    <row r="194" spans="1:37">
      <c r="A194" s="71">
        <v>4272</v>
      </c>
      <c r="B194" s="73" t="s">
        <v>1267</v>
      </c>
      <c r="C194" s="73" t="s">
        <v>1268</v>
      </c>
      <c r="D194" s="66" t="s">
        <v>37</v>
      </c>
      <c r="E194" s="66"/>
      <c r="F194" s="73"/>
      <c r="G194" s="66" t="s">
        <v>38</v>
      </c>
      <c r="H194" s="66" t="s">
        <v>710</v>
      </c>
      <c r="I194" s="66" t="s">
        <v>52</v>
      </c>
      <c r="J194" s="76" t="s">
        <v>711</v>
      </c>
      <c r="K194" s="66" t="s">
        <v>1269</v>
      </c>
      <c r="L194" s="66" t="s">
        <v>1270</v>
      </c>
      <c r="M194" s="66" t="s">
        <v>106</v>
      </c>
      <c r="N194" s="66">
        <v>614407</v>
      </c>
      <c r="O194" s="66">
        <v>614407</v>
      </c>
      <c r="P194" s="66" t="s">
        <v>1271</v>
      </c>
      <c r="Q194" s="66">
        <v>614407</v>
      </c>
      <c r="R194" s="66" t="s">
        <v>268</v>
      </c>
      <c r="S194" s="66" t="s">
        <v>57</v>
      </c>
      <c r="T194" s="66" t="s">
        <v>1272</v>
      </c>
      <c r="U194" s="66" t="s">
        <v>1273</v>
      </c>
      <c r="V194" s="86" t="s">
        <v>715</v>
      </c>
      <c r="W194" s="66">
        <v>4</v>
      </c>
      <c r="X194" s="66">
        <v>4</v>
      </c>
      <c r="Y194" s="66">
        <v>4</v>
      </c>
      <c r="Z194" s="66">
        <v>4</v>
      </c>
      <c r="AA194" s="66">
        <v>4</v>
      </c>
      <c r="AB194" s="66">
        <v>4</v>
      </c>
      <c r="AC194" s="66">
        <v>4</v>
      </c>
      <c r="AD194" s="66">
        <v>4</v>
      </c>
      <c r="AE194" s="66">
        <v>4</v>
      </c>
      <c r="AF194" s="66">
        <v>4</v>
      </c>
      <c r="AG194" s="66">
        <v>4</v>
      </c>
      <c r="AH194" s="66">
        <v>4</v>
      </c>
      <c r="AI194" s="66" t="s">
        <v>75</v>
      </c>
      <c r="AJ194" s="66" t="s">
        <v>88</v>
      </c>
      <c r="AK194" s="68" t="s">
        <v>75</v>
      </c>
    </row>
    <row r="195" spans="1:37">
      <c r="A195" s="70">
        <v>4273</v>
      </c>
      <c r="B195" s="72" t="s">
        <v>1274</v>
      </c>
      <c r="C195" s="72" t="s">
        <v>1275</v>
      </c>
      <c r="D195" s="63" t="s">
        <v>37</v>
      </c>
      <c r="E195" s="63"/>
      <c r="F195" s="72"/>
      <c r="G195" s="63" t="s">
        <v>38</v>
      </c>
      <c r="H195" s="63" t="s">
        <v>710</v>
      </c>
      <c r="I195" s="63" t="s">
        <v>52</v>
      </c>
      <c r="J195" s="75" t="s">
        <v>711</v>
      </c>
      <c r="K195" s="63" t="s">
        <v>1276</v>
      </c>
      <c r="L195" s="63" t="s">
        <v>1277</v>
      </c>
      <c r="M195" s="63" t="s">
        <v>43</v>
      </c>
      <c r="N195" s="63">
        <v>1018455327</v>
      </c>
      <c r="O195" s="63">
        <v>1018455327</v>
      </c>
      <c r="P195" s="63" t="s">
        <v>85</v>
      </c>
      <c r="Q195" s="63">
        <v>1018455327</v>
      </c>
      <c r="R195" s="63" t="s">
        <v>449</v>
      </c>
      <c r="S195" s="63" t="s">
        <v>57</v>
      </c>
      <c r="T195" s="63">
        <v>3214097222</v>
      </c>
      <c r="U195" s="63" t="s">
        <v>1278</v>
      </c>
      <c r="V195" s="85" t="s">
        <v>715</v>
      </c>
      <c r="W195" s="63">
        <v>4</v>
      </c>
      <c r="X195" s="63">
        <v>4</v>
      </c>
      <c r="Y195" s="63">
        <v>4</v>
      </c>
      <c r="Z195" s="63">
        <v>4</v>
      </c>
      <c r="AA195" s="63">
        <v>4</v>
      </c>
      <c r="AB195" s="63">
        <v>4</v>
      </c>
      <c r="AC195" s="63">
        <v>4</v>
      </c>
      <c r="AD195" s="63">
        <v>4</v>
      </c>
      <c r="AE195" s="63">
        <v>4</v>
      </c>
      <c r="AF195" s="63">
        <v>4</v>
      </c>
      <c r="AG195" s="63">
        <v>4</v>
      </c>
      <c r="AH195" s="63">
        <v>4</v>
      </c>
      <c r="AI195" s="63" t="s">
        <v>1263</v>
      </c>
      <c r="AJ195" s="63" t="s">
        <v>60</v>
      </c>
      <c r="AK195" s="65" t="s">
        <v>75</v>
      </c>
    </row>
    <row r="196" spans="1:37">
      <c r="A196" s="71">
        <v>4274</v>
      </c>
      <c r="B196" s="73" t="s">
        <v>1279</v>
      </c>
      <c r="C196" s="73" t="s">
        <v>1280</v>
      </c>
      <c r="D196" s="66" t="s">
        <v>37</v>
      </c>
      <c r="E196" s="66"/>
      <c r="F196" s="73"/>
      <c r="G196" s="66" t="s">
        <v>38</v>
      </c>
      <c r="H196" s="66" t="s">
        <v>710</v>
      </c>
      <c r="I196" s="66" t="s">
        <v>52</v>
      </c>
      <c r="J196" s="76" t="s">
        <v>711</v>
      </c>
      <c r="K196" s="66" t="s">
        <v>1281</v>
      </c>
      <c r="L196" s="66" t="s">
        <v>1282</v>
      </c>
      <c r="M196" s="66" t="s">
        <v>43</v>
      </c>
      <c r="N196" s="66">
        <v>1034777010</v>
      </c>
      <c r="O196" s="66">
        <v>1034777010</v>
      </c>
      <c r="P196" s="66" t="s">
        <v>1283</v>
      </c>
      <c r="Q196" s="66">
        <v>1110485150</v>
      </c>
      <c r="R196" s="66" t="s">
        <v>538</v>
      </c>
      <c r="S196" s="66" t="s">
        <v>57</v>
      </c>
      <c r="T196" s="66">
        <v>3144732283</v>
      </c>
      <c r="U196" s="66" t="s">
        <v>1284</v>
      </c>
      <c r="V196" s="86" t="s">
        <v>715</v>
      </c>
      <c r="W196" s="66">
        <v>4</v>
      </c>
      <c r="X196" s="66">
        <v>4</v>
      </c>
      <c r="Y196" s="66">
        <v>4</v>
      </c>
      <c r="Z196" s="66">
        <v>4</v>
      </c>
      <c r="AA196" s="66">
        <v>4</v>
      </c>
      <c r="AB196" s="66">
        <v>4</v>
      </c>
      <c r="AC196" s="66">
        <v>4</v>
      </c>
      <c r="AD196" s="66">
        <v>4</v>
      </c>
      <c r="AE196" s="66">
        <v>4</v>
      </c>
      <c r="AF196" s="66">
        <v>4</v>
      </c>
      <c r="AG196" s="66">
        <v>4</v>
      </c>
      <c r="AH196" s="66">
        <v>4</v>
      </c>
      <c r="AI196" s="66" t="s">
        <v>1285</v>
      </c>
      <c r="AJ196" s="66" t="s">
        <v>60</v>
      </c>
      <c r="AK196" s="68" t="s">
        <v>315</v>
      </c>
    </row>
    <row r="197" spans="1:37">
      <c r="A197" s="70">
        <v>4275</v>
      </c>
      <c r="B197" s="72" t="s">
        <v>1286</v>
      </c>
      <c r="C197" s="72" t="s">
        <v>1287</v>
      </c>
      <c r="D197" s="63" t="s">
        <v>37</v>
      </c>
      <c r="E197" s="63"/>
      <c r="F197" s="72"/>
      <c r="G197" s="63" t="s">
        <v>38</v>
      </c>
      <c r="H197" s="63" t="s">
        <v>710</v>
      </c>
      <c r="I197" s="63" t="s">
        <v>40</v>
      </c>
      <c r="J197" s="75" t="s">
        <v>711</v>
      </c>
      <c r="K197" s="63" t="s">
        <v>1288</v>
      </c>
      <c r="L197" s="63" t="s">
        <v>1289</v>
      </c>
      <c r="M197" s="63" t="s">
        <v>43</v>
      </c>
      <c r="N197" s="63">
        <v>52361502</v>
      </c>
      <c r="O197" s="63">
        <v>52361502</v>
      </c>
      <c r="P197" s="63" t="s">
        <v>1290</v>
      </c>
      <c r="Q197" s="63">
        <v>830507712</v>
      </c>
      <c r="R197" s="63" t="s">
        <v>1291</v>
      </c>
      <c r="S197" s="63" t="s">
        <v>57</v>
      </c>
      <c r="T197" s="63">
        <v>3125041081</v>
      </c>
      <c r="U197" s="63" t="s">
        <v>1292</v>
      </c>
      <c r="V197" s="85" t="s">
        <v>715</v>
      </c>
      <c r="W197" s="63">
        <v>4</v>
      </c>
      <c r="X197" s="63">
        <v>4</v>
      </c>
      <c r="Y197" s="63">
        <v>4</v>
      </c>
      <c r="Z197" s="63">
        <v>4</v>
      </c>
      <c r="AA197" s="63">
        <v>4</v>
      </c>
      <c r="AB197" s="63">
        <v>4</v>
      </c>
      <c r="AC197" s="63">
        <v>4</v>
      </c>
      <c r="AD197" s="63">
        <v>4</v>
      </c>
      <c r="AE197" s="63">
        <v>4</v>
      </c>
      <c r="AF197" s="63">
        <v>4</v>
      </c>
      <c r="AG197" s="63">
        <v>4</v>
      </c>
      <c r="AH197" s="63">
        <v>4</v>
      </c>
      <c r="AI197" s="63" t="s">
        <v>1293</v>
      </c>
      <c r="AJ197" s="63" t="s">
        <v>144</v>
      </c>
      <c r="AK197" s="65" t="s">
        <v>1294</v>
      </c>
    </row>
    <row r="198" spans="1:37">
      <c r="A198" s="71">
        <v>4276</v>
      </c>
      <c r="B198" s="73" t="s">
        <v>1295</v>
      </c>
      <c r="C198" s="73" t="s">
        <v>1296</v>
      </c>
      <c r="D198" s="66" t="s">
        <v>37</v>
      </c>
      <c r="E198" s="66"/>
      <c r="F198" s="73"/>
      <c r="G198" s="66" t="s">
        <v>38</v>
      </c>
      <c r="H198" s="66" t="s">
        <v>710</v>
      </c>
      <c r="I198" s="66" t="s">
        <v>52</v>
      </c>
      <c r="J198" s="76" t="s">
        <v>711</v>
      </c>
      <c r="K198" s="66" t="s">
        <v>1297</v>
      </c>
      <c r="L198" s="66" t="s">
        <v>1298</v>
      </c>
      <c r="M198" s="66" t="s">
        <v>43</v>
      </c>
      <c r="N198" s="66">
        <v>52210899</v>
      </c>
      <c r="O198" s="66">
        <v>52210899</v>
      </c>
      <c r="P198" s="66" t="s">
        <v>1299</v>
      </c>
      <c r="Q198" s="66">
        <v>52210899</v>
      </c>
      <c r="R198" s="66" t="s">
        <v>673</v>
      </c>
      <c r="S198" s="66" t="s">
        <v>57</v>
      </c>
      <c r="T198" s="66">
        <v>3103139593</v>
      </c>
      <c r="U198" s="66" t="s">
        <v>1300</v>
      </c>
      <c r="V198" s="86" t="s">
        <v>715</v>
      </c>
      <c r="W198" s="66">
        <v>4</v>
      </c>
      <c r="X198" s="66">
        <v>4</v>
      </c>
      <c r="Y198" s="66">
        <v>4</v>
      </c>
      <c r="Z198" s="66">
        <v>4</v>
      </c>
      <c r="AA198" s="66">
        <v>4</v>
      </c>
      <c r="AB198" s="66">
        <v>4</v>
      </c>
      <c r="AC198" s="66">
        <v>4</v>
      </c>
      <c r="AD198" s="66">
        <v>4</v>
      </c>
      <c r="AE198" s="66">
        <v>4</v>
      </c>
      <c r="AF198" s="66">
        <v>4</v>
      </c>
      <c r="AG198" s="66">
        <v>4</v>
      </c>
      <c r="AH198" s="66">
        <v>4</v>
      </c>
      <c r="AI198" s="66" t="s">
        <v>1301</v>
      </c>
      <c r="AJ198" s="66" t="s">
        <v>50</v>
      </c>
      <c r="AK198" s="68" t="s">
        <v>1302</v>
      </c>
    </row>
    <row r="199" spans="1:37">
      <c r="A199" s="70">
        <v>4277</v>
      </c>
      <c r="B199" s="72" t="s">
        <v>1303</v>
      </c>
      <c r="C199" s="72" t="s">
        <v>1304</v>
      </c>
      <c r="D199" s="63" t="s">
        <v>37</v>
      </c>
      <c r="E199" s="63"/>
      <c r="F199" s="72"/>
      <c r="G199" s="63" t="s">
        <v>38</v>
      </c>
      <c r="H199" s="63" t="s">
        <v>710</v>
      </c>
      <c r="I199" s="63" t="s">
        <v>52</v>
      </c>
      <c r="J199" s="75" t="s">
        <v>711</v>
      </c>
      <c r="K199" s="63" t="s">
        <v>1305</v>
      </c>
      <c r="L199" s="63" t="s">
        <v>1306</v>
      </c>
      <c r="M199" s="63" t="s">
        <v>43</v>
      </c>
      <c r="N199" s="63">
        <v>63485696</v>
      </c>
      <c r="O199" s="63">
        <v>63485696</v>
      </c>
      <c r="P199" s="63" t="s">
        <v>1307</v>
      </c>
      <c r="Q199" s="63">
        <v>94307855</v>
      </c>
      <c r="R199" s="63" t="s">
        <v>1308</v>
      </c>
      <c r="S199" s="63" t="s">
        <v>1309</v>
      </c>
      <c r="T199" s="63">
        <v>3107781500</v>
      </c>
      <c r="U199" s="63" t="s">
        <v>1310</v>
      </c>
      <c r="V199" s="85" t="s">
        <v>715</v>
      </c>
      <c r="W199" s="63">
        <v>4</v>
      </c>
      <c r="X199" s="63">
        <v>4</v>
      </c>
      <c r="Y199" s="63">
        <v>4</v>
      </c>
      <c r="Z199" s="63">
        <v>4</v>
      </c>
      <c r="AA199" s="63">
        <v>4</v>
      </c>
      <c r="AB199" s="63">
        <v>4</v>
      </c>
      <c r="AC199" s="63">
        <v>4</v>
      </c>
      <c r="AD199" s="63">
        <v>4</v>
      </c>
      <c r="AE199" s="63">
        <v>4</v>
      </c>
      <c r="AF199" s="63">
        <v>4</v>
      </c>
      <c r="AG199" s="63">
        <v>4</v>
      </c>
      <c r="AH199" s="63">
        <v>4</v>
      </c>
      <c r="AI199" s="63" t="s">
        <v>1311</v>
      </c>
      <c r="AJ199" s="63" t="s">
        <v>50</v>
      </c>
      <c r="AK199" s="65" t="s">
        <v>1312</v>
      </c>
    </row>
    <row r="200" spans="1:37">
      <c r="A200" s="71">
        <v>4279</v>
      </c>
      <c r="B200" s="73" t="s">
        <v>1313</v>
      </c>
      <c r="C200" s="73" t="s">
        <v>1314</v>
      </c>
      <c r="D200" s="66" t="s">
        <v>37</v>
      </c>
      <c r="E200" s="66"/>
      <c r="F200" s="73"/>
      <c r="G200" s="66" t="s">
        <v>38</v>
      </c>
      <c r="H200" s="66" t="s">
        <v>710</v>
      </c>
      <c r="I200" s="66" t="s">
        <v>40</v>
      </c>
      <c r="J200" s="76" t="s">
        <v>711</v>
      </c>
      <c r="K200" s="66" t="s">
        <v>1315</v>
      </c>
      <c r="L200" s="66" t="s">
        <v>1316</v>
      </c>
      <c r="M200" s="66" t="s">
        <v>43</v>
      </c>
      <c r="N200" s="66">
        <v>1020799304</v>
      </c>
      <c r="O200" s="66">
        <v>1020799304</v>
      </c>
      <c r="P200" s="66" t="s">
        <v>1317</v>
      </c>
      <c r="Q200" s="66">
        <v>900602873</v>
      </c>
      <c r="R200" s="66" t="s">
        <v>616</v>
      </c>
      <c r="S200" s="66" t="s">
        <v>57</v>
      </c>
      <c r="T200" s="66">
        <v>3224509872</v>
      </c>
      <c r="U200" s="66" t="s">
        <v>1318</v>
      </c>
      <c r="V200" s="86" t="s">
        <v>715</v>
      </c>
      <c r="W200" s="66">
        <v>4</v>
      </c>
      <c r="X200" s="66">
        <v>4</v>
      </c>
      <c r="Y200" s="66">
        <v>4</v>
      </c>
      <c r="Z200" s="66">
        <v>4</v>
      </c>
      <c r="AA200" s="66">
        <v>4</v>
      </c>
      <c r="AB200" s="66">
        <v>4</v>
      </c>
      <c r="AC200" s="66">
        <v>4</v>
      </c>
      <c r="AD200" s="66">
        <v>4</v>
      </c>
      <c r="AE200" s="66">
        <v>4</v>
      </c>
      <c r="AF200" s="66">
        <v>4</v>
      </c>
      <c r="AG200" s="66">
        <v>4</v>
      </c>
      <c r="AH200" s="66">
        <v>4</v>
      </c>
      <c r="AI200" s="66" t="s">
        <v>1319</v>
      </c>
      <c r="AJ200" s="66" t="s">
        <v>169</v>
      </c>
      <c r="AK200" s="68" t="s">
        <v>94</v>
      </c>
    </row>
    <row r="201" spans="1:37">
      <c r="A201" s="70">
        <v>4280</v>
      </c>
      <c r="B201" s="72" t="s">
        <v>1320</v>
      </c>
      <c r="C201" s="72" t="s">
        <v>1321</v>
      </c>
      <c r="D201" s="63" t="s">
        <v>37</v>
      </c>
      <c r="E201" s="63"/>
      <c r="F201" s="72"/>
      <c r="G201" s="63" t="s">
        <v>38</v>
      </c>
      <c r="H201" s="63" t="s">
        <v>710</v>
      </c>
      <c r="I201" t="s">
        <v>96</v>
      </c>
      <c r="J201" s="75" t="s">
        <v>711</v>
      </c>
      <c r="K201" s="63" t="s">
        <v>1322</v>
      </c>
      <c r="L201" s="63" t="s">
        <v>1323</v>
      </c>
      <c r="M201" s="63" t="s">
        <v>43</v>
      </c>
      <c r="N201" s="63">
        <v>39775214</v>
      </c>
      <c r="O201" s="63">
        <v>39775214</v>
      </c>
      <c r="P201" s="63" t="s">
        <v>1324</v>
      </c>
      <c r="Q201" s="63">
        <v>9011366779</v>
      </c>
      <c r="R201" s="63" t="s">
        <v>1325</v>
      </c>
      <c r="S201" s="63" t="s">
        <v>57</v>
      </c>
      <c r="T201" s="63">
        <v>3143070664</v>
      </c>
      <c r="U201" s="63" t="s">
        <v>1326</v>
      </c>
      <c r="V201" s="85" t="s">
        <v>715</v>
      </c>
      <c r="W201" s="63">
        <v>4</v>
      </c>
      <c r="X201" s="63">
        <v>4</v>
      </c>
      <c r="Y201" s="63">
        <v>4</v>
      </c>
      <c r="Z201" s="63">
        <v>4</v>
      </c>
      <c r="AA201" s="63">
        <v>4</v>
      </c>
      <c r="AB201" s="63">
        <v>4</v>
      </c>
      <c r="AC201" s="63">
        <v>4</v>
      </c>
      <c r="AD201" s="63">
        <v>4</v>
      </c>
      <c r="AE201" s="63">
        <v>4</v>
      </c>
      <c r="AF201" s="63">
        <v>4</v>
      </c>
      <c r="AG201" s="63">
        <v>4</v>
      </c>
      <c r="AH201" s="63">
        <v>4</v>
      </c>
      <c r="AI201" s="63" t="s">
        <v>1327</v>
      </c>
      <c r="AJ201" s="63" t="s">
        <v>67</v>
      </c>
      <c r="AK201" s="65" t="s">
        <v>1328</v>
      </c>
    </row>
    <row r="202" spans="1:37">
      <c r="A202" s="71">
        <v>4281</v>
      </c>
      <c r="B202" s="73" t="s">
        <v>1329</v>
      </c>
      <c r="C202" s="73" t="s">
        <v>1330</v>
      </c>
      <c r="D202" s="66" t="s">
        <v>37</v>
      </c>
      <c r="E202" s="66"/>
      <c r="F202" s="73"/>
      <c r="G202" s="66" t="s">
        <v>38</v>
      </c>
      <c r="H202" s="66" t="s">
        <v>710</v>
      </c>
      <c r="I202" t="s">
        <v>96</v>
      </c>
      <c r="J202" s="76" t="s">
        <v>711</v>
      </c>
      <c r="K202" s="66" t="s">
        <v>1331</v>
      </c>
      <c r="L202" s="66" t="s">
        <v>1332</v>
      </c>
      <c r="M202" s="66" t="s">
        <v>43</v>
      </c>
      <c r="N202" s="66">
        <v>52937269</v>
      </c>
      <c r="O202" s="66">
        <v>52937269</v>
      </c>
      <c r="P202" s="66" t="s">
        <v>1333</v>
      </c>
      <c r="Q202" s="66">
        <v>52937269</v>
      </c>
      <c r="R202" s="66" t="s">
        <v>1334</v>
      </c>
      <c r="S202" s="66" t="s">
        <v>57</v>
      </c>
      <c r="T202" s="66">
        <v>3104764286</v>
      </c>
      <c r="U202" s="66" t="s">
        <v>1335</v>
      </c>
      <c r="V202" s="86" t="s">
        <v>715</v>
      </c>
      <c r="W202" s="66">
        <v>4</v>
      </c>
      <c r="X202" s="66">
        <v>4</v>
      </c>
      <c r="Y202" s="66">
        <v>4</v>
      </c>
      <c r="Z202" s="66">
        <v>4</v>
      </c>
      <c r="AA202" s="66">
        <v>4</v>
      </c>
      <c r="AB202" s="66">
        <v>4</v>
      </c>
      <c r="AC202" s="66">
        <v>4</v>
      </c>
      <c r="AD202" s="66">
        <v>4</v>
      </c>
      <c r="AE202" s="66">
        <v>4</v>
      </c>
      <c r="AF202" s="66">
        <v>4</v>
      </c>
      <c r="AG202" s="66">
        <v>4</v>
      </c>
      <c r="AH202" s="66">
        <v>4</v>
      </c>
      <c r="AI202" s="66" t="s">
        <v>285</v>
      </c>
      <c r="AJ202" s="66" t="s">
        <v>162</v>
      </c>
      <c r="AK202" s="68" t="s">
        <v>196</v>
      </c>
    </row>
    <row r="203" spans="1:37">
      <c r="A203" s="70">
        <v>4282</v>
      </c>
      <c r="B203" s="72" t="s">
        <v>1336</v>
      </c>
      <c r="C203" s="72" t="s">
        <v>1337</v>
      </c>
      <c r="D203" s="63" t="s">
        <v>37</v>
      </c>
      <c r="E203" s="63"/>
      <c r="F203" s="72"/>
      <c r="G203" s="63" t="s">
        <v>38</v>
      </c>
      <c r="H203" s="63" t="s">
        <v>710</v>
      </c>
      <c r="I203" t="s">
        <v>96</v>
      </c>
      <c r="J203" s="75" t="s">
        <v>711</v>
      </c>
      <c r="K203" s="63" t="s">
        <v>1338</v>
      </c>
      <c r="L203" s="63" t="s">
        <v>1339</v>
      </c>
      <c r="M203" s="63" t="s">
        <v>43</v>
      </c>
      <c r="N203" s="63">
        <v>52285847</v>
      </c>
      <c r="O203" s="63">
        <v>52285847</v>
      </c>
      <c r="P203" s="63" t="s">
        <v>85</v>
      </c>
      <c r="Q203" s="63">
        <v>52285847</v>
      </c>
      <c r="R203" s="63" t="s">
        <v>1340</v>
      </c>
      <c r="S203" s="63" t="s">
        <v>57</v>
      </c>
      <c r="T203" s="63">
        <v>3166378300</v>
      </c>
      <c r="U203" s="63" t="s">
        <v>1341</v>
      </c>
      <c r="V203" s="85" t="s">
        <v>715</v>
      </c>
      <c r="W203" s="63">
        <v>4</v>
      </c>
      <c r="X203" s="63">
        <v>4</v>
      </c>
      <c r="Y203" s="63">
        <v>4</v>
      </c>
      <c r="Z203" s="63">
        <v>4</v>
      </c>
      <c r="AA203" s="63">
        <v>4</v>
      </c>
      <c r="AB203" s="63">
        <v>4</v>
      </c>
      <c r="AC203" s="63">
        <v>4</v>
      </c>
      <c r="AD203" s="63">
        <v>4</v>
      </c>
      <c r="AE203" s="63">
        <v>4</v>
      </c>
      <c r="AF203" s="63">
        <v>3</v>
      </c>
      <c r="AG203" s="63">
        <v>4</v>
      </c>
      <c r="AH203" s="63">
        <v>4</v>
      </c>
      <c r="AI203" s="63" t="s">
        <v>1342</v>
      </c>
      <c r="AJ203" s="63" t="s">
        <v>50</v>
      </c>
      <c r="AK203" s="65" t="s">
        <v>1343</v>
      </c>
    </row>
    <row r="204" spans="1:37">
      <c r="A204" s="71">
        <v>4283</v>
      </c>
      <c r="B204" s="73" t="s">
        <v>1344</v>
      </c>
      <c r="C204" s="73" t="s">
        <v>1345</v>
      </c>
      <c r="D204" s="66" t="s">
        <v>37</v>
      </c>
      <c r="E204" s="66"/>
      <c r="F204" s="73"/>
      <c r="G204" s="66" t="s">
        <v>38</v>
      </c>
      <c r="H204" s="66" t="s">
        <v>710</v>
      </c>
      <c r="I204" s="66" t="s">
        <v>40</v>
      </c>
      <c r="J204" s="76" t="s">
        <v>711</v>
      </c>
      <c r="K204" s="66" t="s">
        <v>1346</v>
      </c>
      <c r="L204" s="66" t="s">
        <v>1347</v>
      </c>
      <c r="M204" s="66" t="s">
        <v>43</v>
      </c>
      <c r="N204" s="66">
        <v>51669011</v>
      </c>
      <c r="O204" s="66">
        <v>51669011</v>
      </c>
      <c r="P204" s="66" t="s">
        <v>1348</v>
      </c>
      <c r="Q204" s="66">
        <v>900435736</v>
      </c>
      <c r="R204" s="66" t="s">
        <v>526</v>
      </c>
      <c r="S204" s="66" t="s">
        <v>57</v>
      </c>
      <c r="T204" s="66">
        <v>3102093200</v>
      </c>
      <c r="U204" s="66" t="s">
        <v>1349</v>
      </c>
      <c r="V204" s="86" t="s">
        <v>715</v>
      </c>
      <c r="W204" s="66">
        <v>4</v>
      </c>
      <c r="X204" s="66">
        <v>4</v>
      </c>
      <c r="Y204" s="66">
        <v>4</v>
      </c>
      <c r="Z204" s="66">
        <v>4</v>
      </c>
      <c r="AA204" s="66">
        <v>4</v>
      </c>
      <c r="AB204" s="66">
        <v>4</v>
      </c>
      <c r="AC204" s="66">
        <v>4</v>
      </c>
      <c r="AD204" s="66">
        <v>4</v>
      </c>
      <c r="AE204" s="66">
        <v>4</v>
      </c>
      <c r="AF204" s="66">
        <v>4</v>
      </c>
      <c r="AG204" s="66">
        <v>4</v>
      </c>
      <c r="AH204" s="66">
        <v>4</v>
      </c>
      <c r="AI204" s="66" t="s">
        <v>1350</v>
      </c>
      <c r="AJ204" s="66" t="s">
        <v>67</v>
      </c>
      <c r="AK204" s="68" t="s">
        <v>1351</v>
      </c>
    </row>
    <row r="205" spans="1:37">
      <c r="A205" s="70">
        <v>4284</v>
      </c>
      <c r="B205" s="72" t="s">
        <v>1352</v>
      </c>
      <c r="C205" s="72" t="s">
        <v>1353</v>
      </c>
      <c r="D205" s="63" t="s">
        <v>37</v>
      </c>
      <c r="E205" s="63"/>
      <c r="F205" s="72"/>
      <c r="G205" s="63" t="s">
        <v>38</v>
      </c>
      <c r="H205" s="63" t="s">
        <v>710</v>
      </c>
      <c r="I205" s="63" t="s">
        <v>52</v>
      </c>
      <c r="J205" s="75" t="s">
        <v>711</v>
      </c>
      <c r="K205" s="63" t="s">
        <v>1354</v>
      </c>
      <c r="L205" s="63" t="s">
        <v>1355</v>
      </c>
      <c r="M205" s="63" t="s">
        <v>43</v>
      </c>
      <c r="N205" s="63">
        <v>24049573</v>
      </c>
      <c r="O205" s="63">
        <v>24049573</v>
      </c>
      <c r="P205" s="63" t="s">
        <v>1356</v>
      </c>
      <c r="Q205" s="63">
        <v>24049573</v>
      </c>
      <c r="R205" s="63" t="s">
        <v>342</v>
      </c>
      <c r="S205" s="63" t="s">
        <v>57</v>
      </c>
      <c r="T205" s="63">
        <v>3114967195</v>
      </c>
      <c r="U205" s="63" t="s">
        <v>1357</v>
      </c>
      <c r="V205" s="85" t="s">
        <v>715</v>
      </c>
      <c r="W205" s="63">
        <v>4</v>
      </c>
      <c r="X205" s="63">
        <v>4</v>
      </c>
      <c r="Y205" s="63">
        <v>4</v>
      </c>
      <c r="Z205" s="63">
        <v>4</v>
      </c>
      <c r="AA205" s="63">
        <v>4</v>
      </c>
      <c r="AB205" s="63">
        <v>4</v>
      </c>
      <c r="AC205" s="63">
        <v>4</v>
      </c>
      <c r="AD205" s="63">
        <v>4</v>
      </c>
      <c r="AE205" s="63">
        <v>4</v>
      </c>
      <c r="AF205" s="63">
        <v>4</v>
      </c>
      <c r="AG205" s="63">
        <v>4</v>
      </c>
      <c r="AH205" s="63">
        <v>4</v>
      </c>
      <c r="AI205" s="63" t="s">
        <v>94</v>
      </c>
      <c r="AJ205" s="63" t="s">
        <v>88</v>
      </c>
      <c r="AK205" s="65" t="s">
        <v>94</v>
      </c>
    </row>
    <row r="206" spans="1:37">
      <c r="A206" s="71">
        <v>4285</v>
      </c>
      <c r="B206" s="73" t="s">
        <v>1358</v>
      </c>
      <c r="C206" s="73" t="s">
        <v>1359</v>
      </c>
      <c r="D206" s="66" t="s">
        <v>37</v>
      </c>
      <c r="E206" s="66"/>
      <c r="F206" s="73"/>
      <c r="G206" s="66" t="s">
        <v>38</v>
      </c>
      <c r="H206" s="66" t="s">
        <v>710</v>
      </c>
      <c r="I206" s="66" t="s">
        <v>40</v>
      </c>
      <c r="J206" s="76" t="s">
        <v>711</v>
      </c>
      <c r="K206" s="66" t="s">
        <v>1360</v>
      </c>
      <c r="L206" s="66" t="s">
        <v>520</v>
      </c>
      <c r="M206" s="66" t="s">
        <v>43</v>
      </c>
      <c r="N206" s="66">
        <v>24176840</v>
      </c>
      <c r="O206" s="66">
        <v>24176840</v>
      </c>
      <c r="P206" s="66" t="s">
        <v>1361</v>
      </c>
      <c r="Q206" s="66">
        <v>900006808</v>
      </c>
      <c r="R206" s="66" t="s">
        <v>1362</v>
      </c>
      <c r="S206" s="66" t="s">
        <v>57</v>
      </c>
      <c r="T206" s="66">
        <v>3156435523</v>
      </c>
      <c r="U206" s="66" t="s">
        <v>1363</v>
      </c>
      <c r="V206" s="86" t="s">
        <v>715</v>
      </c>
      <c r="W206" s="66">
        <v>4</v>
      </c>
      <c r="X206" s="66">
        <v>4</v>
      </c>
      <c r="Y206" s="66">
        <v>4</v>
      </c>
      <c r="Z206" s="66">
        <v>4</v>
      </c>
      <c r="AA206" s="66">
        <v>4</v>
      </c>
      <c r="AB206" s="66">
        <v>4</v>
      </c>
      <c r="AC206" s="66">
        <v>4</v>
      </c>
      <c r="AD206" s="66">
        <v>4</v>
      </c>
      <c r="AE206" s="66">
        <v>4</v>
      </c>
      <c r="AF206" s="66">
        <v>4</v>
      </c>
      <c r="AG206" s="66">
        <v>4</v>
      </c>
      <c r="AH206" s="66">
        <v>4</v>
      </c>
      <c r="AI206" s="66" t="s">
        <v>81</v>
      </c>
      <c r="AJ206" s="66" t="s">
        <v>169</v>
      </c>
      <c r="AK206" s="68" t="s">
        <v>81</v>
      </c>
    </row>
    <row r="207" spans="1:37">
      <c r="A207" s="70">
        <v>4286</v>
      </c>
      <c r="B207" s="72" t="s">
        <v>1364</v>
      </c>
      <c r="C207" s="72" t="s">
        <v>1365</v>
      </c>
      <c r="D207" s="63" t="s">
        <v>37</v>
      </c>
      <c r="E207" s="63"/>
      <c r="F207" s="72"/>
      <c r="G207" s="63" t="s">
        <v>38</v>
      </c>
      <c r="H207" s="63" t="s">
        <v>710</v>
      </c>
      <c r="I207" s="63" t="s">
        <v>40</v>
      </c>
      <c r="J207" s="75" t="s">
        <v>711</v>
      </c>
      <c r="K207" s="63" t="s">
        <v>1366</v>
      </c>
      <c r="L207" s="63" t="s">
        <v>1367</v>
      </c>
      <c r="M207" s="63" t="s">
        <v>43</v>
      </c>
      <c r="N207" s="63">
        <v>1031141886</v>
      </c>
      <c r="O207" s="63">
        <v>1031141886</v>
      </c>
      <c r="P207" s="63" t="s">
        <v>1368</v>
      </c>
      <c r="Q207" s="63">
        <v>901138410</v>
      </c>
      <c r="R207" s="63" t="s">
        <v>1369</v>
      </c>
      <c r="S207" s="63" t="s">
        <v>57</v>
      </c>
      <c r="T207" s="63">
        <v>3118792063</v>
      </c>
      <c r="U207" s="63" t="s">
        <v>1370</v>
      </c>
      <c r="V207" s="85" t="s">
        <v>715</v>
      </c>
      <c r="W207" s="63">
        <v>4</v>
      </c>
      <c r="X207" s="63">
        <v>4</v>
      </c>
      <c r="Y207" s="63">
        <v>4</v>
      </c>
      <c r="Z207" s="63">
        <v>4</v>
      </c>
      <c r="AA207" s="63">
        <v>4</v>
      </c>
      <c r="AB207" s="63">
        <v>4</v>
      </c>
      <c r="AC207" s="63">
        <v>4</v>
      </c>
      <c r="AD207" s="63">
        <v>4</v>
      </c>
      <c r="AE207" s="63">
        <v>4</v>
      </c>
      <c r="AF207" s="63">
        <v>4</v>
      </c>
      <c r="AG207" s="63">
        <v>4</v>
      </c>
      <c r="AH207" s="63">
        <v>4</v>
      </c>
      <c r="AI207" s="63" t="s">
        <v>94</v>
      </c>
      <c r="AJ207" s="63" t="s">
        <v>88</v>
      </c>
      <c r="AK207" s="65" t="s">
        <v>94</v>
      </c>
    </row>
    <row r="208" spans="1:37">
      <c r="A208" s="71">
        <v>4287</v>
      </c>
      <c r="B208" s="73" t="s">
        <v>1371</v>
      </c>
      <c r="C208" s="73" t="s">
        <v>1372</v>
      </c>
      <c r="D208" s="66" t="s">
        <v>37</v>
      </c>
      <c r="E208" s="66"/>
      <c r="F208" s="73"/>
      <c r="G208" s="66" t="s">
        <v>38</v>
      </c>
      <c r="H208" s="66" t="s">
        <v>710</v>
      </c>
      <c r="I208" s="66" t="s">
        <v>40</v>
      </c>
      <c r="J208" s="76" t="s">
        <v>711</v>
      </c>
      <c r="K208" s="66" t="s">
        <v>1373</v>
      </c>
      <c r="L208" s="66" t="s">
        <v>1374</v>
      </c>
      <c r="M208" s="66" t="s">
        <v>43</v>
      </c>
      <c r="N208" s="66">
        <v>51917585</v>
      </c>
      <c r="O208" s="66">
        <v>51917585</v>
      </c>
      <c r="P208" s="66" t="s">
        <v>1375</v>
      </c>
      <c r="Q208" s="66">
        <v>830002115</v>
      </c>
      <c r="R208" s="66" t="s">
        <v>1376</v>
      </c>
      <c r="S208" s="66" t="s">
        <v>57</v>
      </c>
      <c r="T208" s="66">
        <v>3217998440</v>
      </c>
      <c r="U208" s="66" t="s">
        <v>1377</v>
      </c>
      <c r="V208" s="86" t="s">
        <v>715</v>
      </c>
      <c r="W208" s="66">
        <v>4</v>
      </c>
      <c r="X208" s="66">
        <v>4</v>
      </c>
      <c r="Y208" s="66">
        <v>4</v>
      </c>
      <c r="Z208" s="66">
        <v>4</v>
      </c>
      <c r="AA208" s="66">
        <v>4</v>
      </c>
      <c r="AB208" s="66">
        <v>4</v>
      </c>
      <c r="AC208" s="66">
        <v>4</v>
      </c>
      <c r="AD208" s="66">
        <v>4</v>
      </c>
      <c r="AE208" s="66">
        <v>4</v>
      </c>
      <c r="AF208" s="66">
        <v>4</v>
      </c>
      <c r="AG208" s="66">
        <v>3</v>
      </c>
      <c r="AH208" s="66">
        <v>4</v>
      </c>
      <c r="AI208" s="66" t="s">
        <v>1378</v>
      </c>
      <c r="AJ208" s="66" t="s">
        <v>88</v>
      </c>
      <c r="AK208" s="68" t="s">
        <v>403</v>
      </c>
    </row>
    <row r="209" spans="1:37">
      <c r="A209" s="70">
        <v>4288</v>
      </c>
      <c r="B209" s="72" t="s">
        <v>1379</v>
      </c>
      <c r="C209" s="72" t="s">
        <v>1380</v>
      </c>
      <c r="D209" s="63" t="s">
        <v>37</v>
      </c>
      <c r="E209" s="63"/>
      <c r="F209" s="72"/>
      <c r="G209" s="63" t="s">
        <v>38</v>
      </c>
      <c r="H209" s="63" t="s">
        <v>710</v>
      </c>
      <c r="I209" s="63" t="s">
        <v>40</v>
      </c>
      <c r="J209" s="75" t="s">
        <v>711</v>
      </c>
      <c r="K209" s="63" t="s">
        <v>1381</v>
      </c>
      <c r="L209" s="63" t="s">
        <v>1382</v>
      </c>
      <c r="M209" s="63" t="s">
        <v>43</v>
      </c>
      <c r="N209" s="63">
        <v>46379790</v>
      </c>
      <c r="O209" s="63">
        <v>46379790</v>
      </c>
      <c r="P209" s="63" t="s">
        <v>1383</v>
      </c>
      <c r="Q209" s="63">
        <v>830015429</v>
      </c>
      <c r="R209" s="63" t="s">
        <v>1061</v>
      </c>
      <c r="S209" s="63" t="s">
        <v>57</v>
      </c>
      <c r="T209" s="63">
        <v>3118478431</v>
      </c>
      <c r="U209" s="63" t="s">
        <v>1384</v>
      </c>
      <c r="V209" s="85" t="s">
        <v>715</v>
      </c>
      <c r="W209" s="63">
        <v>4</v>
      </c>
      <c r="X209" s="63">
        <v>4</v>
      </c>
      <c r="Y209" s="63">
        <v>4</v>
      </c>
      <c r="Z209" s="63">
        <v>4</v>
      </c>
      <c r="AA209" s="63">
        <v>4</v>
      </c>
      <c r="AB209" s="63">
        <v>4</v>
      </c>
      <c r="AC209" s="63">
        <v>4</v>
      </c>
      <c r="AD209" s="63">
        <v>4</v>
      </c>
      <c r="AE209" s="63">
        <v>4</v>
      </c>
      <c r="AF209" s="63">
        <v>4</v>
      </c>
      <c r="AG209" s="63">
        <v>4</v>
      </c>
      <c r="AH209" s="63">
        <v>4</v>
      </c>
      <c r="AI209" s="63" t="s">
        <v>94</v>
      </c>
      <c r="AJ209" s="63" t="s">
        <v>88</v>
      </c>
      <c r="AK209" s="65" t="s">
        <v>94</v>
      </c>
    </row>
    <row r="210" spans="1:37">
      <c r="A210" s="71">
        <v>4289</v>
      </c>
      <c r="B210" s="73" t="s">
        <v>1385</v>
      </c>
      <c r="C210" s="73" t="s">
        <v>1386</v>
      </c>
      <c r="D210" s="66" t="s">
        <v>37</v>
      </c>
      <c r="E210" s="66"/>
      <c r="F210" s="73"/>
      <c r="G210" s="66" t="s">
        <v>38</v>
      </c>
      <c r="H210" s="66" t="s">
        <v>710</v>
      </c>
      <c r="I210" t="s">
        <v>96</v>
      </c>
      <c r="J210" s="76" t="s">
        <v>711</v>
      </c>
      <c r="K210" s="66" t="s">
        <v>1387</v>
      </c>
      <c r="L210" s="66" t="s">
        <v>1388</v>
      </c>
      <c r="M210" s="66" t="s">
        <v>43</v>
      </c>
      <c r="N210" s="66">
        <v>1026300285</v>
      </c>
      <c r="O210" s="66">
        <v>1026300285</v>
      </c>
      <c r="P210" s="66" t="s">
        <v>1389</v>
      </c>
      <c r="Q210" s="66">
        <v>901171557</v>
      </c>
      <c r="R210" s="66" t="s">
        <v>1390</v>
      </c>
      <c r="S210" s="66" t="s">
        <v>57</v>
      </c>
      <c r="T210" s="66">
        <v>3224052333</v>
      </c>
      <c r="U210" s="66" t="s">
        <v>1391</v>
      </c>
      <c r="V210" s="86" t="s">
        <v>715</v>
      </c>
      <c r="W210" s="66">
        <v>4</v>
      </c>
      <c r="X210" s="66">
        <v>4</v>
      </c>
      <c r="Y210" s="66">
        <v>4</v>
      </c>
      <c r="Z210" s="66">
        <v>4</v>
      </c>
      <c r="AA210" s="66">
        <v>4</v>
      </c>
      <c r="AB210" s="66">
        <v>4</v>
      </c>
      <c r="AC210" s="66">
        <v>4</v>
      </c>
      <c r="AD210" s="66">
        <v>4</v>
      </c>
      <c r="AE210" s="66">
        <v>4</v>
      </c>
      <c r="AF210" s="66">
        <v>4</v>
      </c>
      <c r="AG210" s="66">
        <v>4</v>
      </c>
      <c r="AH210" s="66">
        <v>4</v>
      </c>
      <c r="AI210" s="66" t="s">
        <v>75</v>
      </c>
      <c r="AJ210" s="66" t="s">
        <v>95</v>
      </c>
      <c r="AK210" s="68" t="s">
        <v>75</v>
      </c>
    </row>
    <row r="211" spans="1:37">
      <c r="A211" s="70">
        <v>4290</v>
      </c>
      <c r="B211" s="72" t="s">
        <v>1392</v>
      </c>
      <c r="C211" s="72" t="s">
        <v>1393</v>
      </c>
      <c r="D211" s="63" t="s">
        <v>37</v>
      </c>
      <c r="E211" s="63"/>
      <c r="F211" s="72"/>
      <c r="G211" s="63" t="s">
        <v>38</v>
      </c>
      <c r="H211" s="63" t="s">
        <v>710</v>
      </c>
      <c r="I211" t="s">
        <v>96</v>
      </c>
      <c r="J211" s="75" t="s">
        <v>711</v>
      </c>
      <c r="K211" s="63" t="s">
        <v>97</v>
      </c>
      <c r="L211" s="63" t="s">
        <v>98</v>
      </c>
      <c r="M211" s="63" t="s">
        <v>43</v>
      </c>
      <c r="N211" s="63">
        <v>63338051</v>
      </c>
      <c r="O211" s="63">
        <v>63338051</v>
      </c>
      <c r="P211" s="63" t="s">
        <v>1394</v>
      </c>
      <c r="Q211" s="63">
        <v>63338051</v>
      </c>
      <c r="R211" s="63" t="s">
        <v>1395</v>
      </c>
      <c r="S211" s="63" t="s">
        <v>1309</v>
      </c>
      <c r="T211" s="63">
        <v>3174286695</v>
      </c>
      <c r="U211" s="63" t="s">
        <v>101</v>
      </c>
      <c r="V211" s="85" t="s">
        <v>715</v>
      </c>
      <c r="W211" s="63">
        <v>4</v>
      </c>
      <c r="X211" s="63">
        <v>4</v>
      </c>
      <c r="Y211" s="63">
        <v>4</v>
      </c>
      <c r="Z211" s="63">
        <v>4</v>
      </c>
      <c r="AA211" s="63">
        <v>4</v>
      </c>
      <c r="AB211" s="63">
        <v>4</v>
      </c>
      <c r="AC211" s="63">
        <v>4</v>
      </c>
      <c r="AD211" s="63">
        <v>4</v>
      </c>
      <c r="AE211" s="63">
        <v>4</v>
      </c>
      <c r="AF211" s="63">
        <v>4</v>
      </c>
      <c r="AG211" s="63">
        <v>4</v>
      </c>
      <c r="AH211" s="63">
        <v>4</v>
      </c>
      <c r="AI211" s="63" t="s">
        <v>1396</v>
      </c>
      <c r="AJ211" s="63" t="s">
        <v>60</v>
      </c>
      <c r="AK211" s="65" t="s">
        <v>103</v>
      </c>
    </row>
    <row r="212" spans="1:37">
      <c r="A212" s="71">
        <v>4291</v>
      </c>
      <c r="B212" s="73" t="s">
        <v>1397</v>
      </c>
      <c r="C212" s="73" t="s">
        <v>1398</v>
      </c>
      <c r="D212" s="66" t="s">
        <v>37</v>
      </c>
      <c r="E212" s="66"/>
      <c r="F212" s="73"/>
      <c r="G212" s="66" t="s">
        <v>38</v>
      </c>
      <c r="H212" s="66" t="s">
        <v>710</v>
      </c>
      <c r="I212" s="66" t="s">
        <v>40</v>
      </c>
      <c r="J212" s="76" t="s">
        <v>711</v>
      </c>
      <c r="K212" s="66" t="s">
        <v>1399</v>
      </c>
      <c r="L212" s="66" t="s">
        <v>1400</v>
      </c>
      <c r="M212" s="66" t="s">
        <v>43</v>
      </c>
      <c r="N212" s="66">
        <v>1192898334</v>
      </c>
      <c r="O212" s="66">
        <v>1192898334</v>
      </c>
      <c r="P212" s="66" t="s">
        <v>1401</v>
      </c>
      <c r="Q212" s="66">
        <v>900168679</v>
      </c>
      <c r="R212" s="66" t="s">
        <v>1402</v>
      </c>
      <c r="S212" s="66" t="s">
        <v>154</v>
      </c>
      <c r="T212" s="66">
        <v>3128975812</v>
      </c>
      <c r="U212" s="66" t="s">
        <v>1403</v>
      </c>
      <c r="V212" s="86" t="s">
        <v>715</v>
      </c>
      <c r="W212" s="66">
        <v>4</v>
      </c>
      <c r="X212" s="66">
        <v>4</v>
      </c>
      <c r="Y212" s="66">
        <v>4</v>
      </c>
      <c r="Z212" s="66">
        <v>4</v>
      </c>
      <c r="AA212" s="66">
        <v>4</v>
      </c>
      <c r="AB212" s="66">
        <v>4</v>
      </c>
      <c r="AC212" s="66">
        <v>4</v>
      </c>
      <c r="AD212" s="66">
        <v>4</v>
      </c>
      <c r="AE212" s="66">
        <v>4</v>
      </c>
      <c r="AF212" s="66">
        <v>4</v>
      </c>
      <c r="AG212" s="66">
        <v>4</v>
      </c>
      <c r="AH212" s="66">
        <v>4</v>
      </c>
      <c r="AI212" s="66" t="s">
        <v>94</v>
      </c>
      <c r="AJ212" s="66" t="s">
        <v>88</v>
      </c>
      <c r="AK212" s="68" t="s">
        <v>75</v>
      </c>
    </row>
    <row r="213" spans="1:37">
      <c r="A213" s="87">
        <v>4292</v>
      </c>
      <c r="B213" s="74" t="s">
        <v>1397</v>
      </c>
      <c r="C213" s="74" t="s">
        <v>1404</v>
      </c>
      <c r="D213" s="88" t="s">
        <v>37</v>
      </c>
      <c r="E213" s="88"/>
      <c r="F213" s="74"/>
      <c r="G213" s="88" t="s">
        <v>38</v>
      </c>
      <c r="H213" s="88" t="s">
        <v>710</v>
      </c>
      <c r="I213" s="88" t="s">
        <v>52</v>
      </c>
      <c r="J213" s="89" t="s">
        <v>711</v>
      </c>
      <c r="K213" s="88" t="s">
        <v>1405</v>
      </c>
      <c r="L213" s="88" t="s">
        <v>1406</v>
      </c>
      <c r="M213" s="88" t="s">
        <v>43</v>
      </c>
      <c r="N213" s="88">
        <v>16262089</v>
      </c>
      <c r="O213" s="88">
        <v>16262089</v>
      </c>
      <c r="P213" s="88" t="s">
        <v>1407</v>
      </c>
      <c r="Q213" s="88">
        <v>16262089</v>
      </c>
      <c r="R213" s="88" t="s">
        <v>1408</v>
      </c>
      <c r="S213" s="88" t="s">
        <v>57</v>
      </c>
      <c r="T213" s="88">
        <v>3213438991</v>
      </c>
      <c r="U213" s="88" t="s">
        <v>1409</v>
      </c>
      <c r="V213" s="90" t="s">
        <v>715</v>
      </c>
      <c r="W213" s="88">
        <v>4</v>
      </c>
      <c r="X213" s="88">
        <v>4</v>
      </c>
      <c r="Y213" s="88">
        <v>4</v>
      </c>
      <c r="Z213" s="88">
        <v>4</v>
      </c>
      <c r="AA213" s="88">
        <v>4</v>
      </c>
      <c r="AB213" s="88">
        <v>4</v>
      </c>
      <c r="AC213" s="88">
        <v>4</v>
      </c>
      <c r="AD213" s="88">
        <v>4</v>
      </c>
      <c r="AE213" s="88">
        <v>4</v>
      </c>
      <c r="AF213" s="88">
        <v>4</v>
      </c>
      <c r="AG213" s="88">
        <v>4</v>
      </c>
      <c r="AH213" s="88">
        <v>4</v>
      </c>
      <c r="AI213" s="88" t="s">
        <v>1410</v>
      </c>
      <c r="AJ213" s="88" t="s">
        <v>67</v>
      </c>
      <c r="AK213" s="91" t="s">
        <v>94</v>
      </c>
    </row>
    <row r="214" spans="1:37">
      <c r="A214" s="70">
        <v>4293</v>
      </c>
      <c r="B214" s="72" t="s">
        <v>1411</v>
      </c>
      <c r="C214" s="72" t="s">
        <v>1412</v>
      </c>
      <c r="D214" s="63" t="s">
        <v>37</v>
      </c>
      <c r="E214" s="63"/>
      <c r="F214" s="72"/>
      <c r="G214" s="63" t="s">
        <v>38</v>
      </c>
      <c r="H214" s="63" t="s">
        <v>1413</v>
      </c>
      <c r="I214" s="63" t="s">
        <v>52</v>
      </c>
      <c r="J214" s="75" t="s">
        <v>1414</v>
      </c>
      <c r="K214" s="63" t="s">
        <v>1415</v>
      </c>
      <c r="L214" s="63" t="s">
        <v>1416</v>
      </c>
      <c r="M214" s="63" t="s">
        <v>43</v>
      </c>
      <c r="N214" s="63">
        <v>79536557</v>
      </c>
      <c r="O214" s="63">
        <v>79536557</v>
      </c>
      <c r="P214" s="63" t="s">
        <v>1417</v>
      </c>
      <c r="Q214" s="63">
        <v>79536557</v>
      </c>
      <c r="R214" s="63" t="s">
        <v>1418</v>
      </c>
      <c r="S214" s="63" t="s">
        <v>57</v>
      </c>
      <c r="T214" s="63">
        <v>3043960022</v>
      </c>
      <c r="U214" s="63" t="s">
        <v>1419</v>
      </c>
      <c r="V214" s="85" t="s">
        <v>1420</v>
      </c>
      <c r="W214" s="63">
        <v>4</v>
      </c>
      <c r="X214" s="63">
        <v>4</v>
      </c>
      <c r="Y214" s="63">
        <v>4</v>
      </c>
      <c r="Z214" s="63">
        <v>4</v>
      </c>
      <c r="AA214" s="63">
        <v>4</v>
      </c>
      <c r="AB214" s="63">
        <v>4</v>
      </c>
      <c r="AC214" s="63">
        <v>4</v>
      </c>
      <c r="AD214" s="63">
        <v>4</v>
      </c>
      <c r="AE214" s="63">
        <v>4</v>
      </c>
      <c r="AF214" s="63">
        <v>4</v>
      </c>
      <c r="AG214" s="63">
        <v>4</v>
      </c>
      <c r="AH214" s="63">
        <v>4</v>
      </c>
      <c r="AI214" s="63" t="s">
        <v>81</v>
      </c>
      <c r="AJ214" s="63" t="s">
        <v>88</v>
      </c>
      <c r="AK214" s="65" t="s">
        <v>81</v>
      </c>
    </row>
    <row r="215" spans="1:37">
      <c r="A215" s="71">
        <v>4294</v>
      </c>
      <c r="B215" s="73" t="s">
        <v>1421</v>
      </c>
      <c r="C215" s="73" t="s">
        <v>1422</v>
      </c>
      <c r="D215" s="66" t="s">
        <v>37</v>
      </c>
      <c r="E215" s="66"/>
      <c r="F215" s="73"/>
      <c r="G215" s="66" t="s">
        <v>38</v>
      </c>
      <c r="H215" s="63" t="s">
        <v>1413</v>
      </c>
      <c r="I215" s="66" t="s">
        <v>52</v>
      </c>
      <c r="J215" s="76" t="s">
        <v>1414</v>
      </c>
      <c r="K215" s="66" t="s">
        <v>1423</v>
      </c>
      <c r="L215" s="66" t="s">
        <v>1159</v>
      </c>
      <c r="M215" s="66" t="s">
        <v>43</v>
      </c>
      <c r="N215" s="66">
        <v>39532526</v>
      </c>
      <c r="O215" s="66">
        <v>39532526</v>
      </c>
      <c r="P215" s="66" t="s">
        <v>1160</v>
      </c>
      <c r="Q215" s="66">
        <v>3953526</v>
      </c>
      <c r="R215" s="66" t="s">
        <v>1424</v>
      </c>
      <c r="S215" s="66" t="s">
        <v>57</v>
      </c>
      <c r="T215" s="66">
        <v>3163389518</v>
      </c>
      <c r="U215" s="66" t="s">
        <v>1161</v>
      </c>
      <c r="V215" s="85" t="s">
        <v>1420</v>
      </c>
      <c r="W215" s="66">
        <v>4</v>
      </c>
      <c r="X215" s="66">
        <v>4</v>
      </c>
      <c r="Y215" s="66">
        <v>4</v>
      </c>
      <c r="Z215" s="66">
        <v>4</v>
      </c>
      <c r="AA215" s="66">
        <v>4</v>
      </c>
      <c r="AB215" s="66">
        <v>4</v>
      </c>
      <c r="AC215" s="66">
        <v>4</v>
      </c>
      <c r="AD215" s="66">
        <v>4</v>
      </c>
      <c r="AE215" s="66">
        <v>4</v>
      </c>
      <c r="AF215" s="66">
        <v>4</v>
      </c>
      <c r="AG215" s="66">
        <v>4</v>
      </c>
      <c r="AH215" s="66">
        <v>4</v>
      </c>
      <c r="AI215" s="66" t="s">
        <v>196</v>
      </c>
      <c r="AJ215" s="66" t="s">
        <v>125</v>
      </c>
      <c r="AK215" s="68" t="s">
        <v>196</v>
      </c>
    </row>
    <row r="216" spans="1:37">
      <c r="A216" s="70">
        <v>4295</v>
      </c>
      <c r="B216" s="72" t="s">
        <v>1425</v>
      </c>
      <c r="C216" s="72" t="s">
        <v>1426</v>
      </c>
      <c r="D216" s="63" t="s">
        <v>37</v>
      </c>
      <c r="E216" s="63"/>
      <c r="F216" s="72"/>
      <c r="G216" s="63" t="s">
        <v>38</v>
      </c>
      <c r="H216" s="63" t="s">
        <v>1413</v>
      </c>
      <c r="I216" s="63" t="s">
        <v>52</v>
      </c>
      <c r="J216" s="75" t="s">
        <v>1414</v>
      </c>
      <c r="K216" s="63" t="s">
        <v>1427</v>
      </c>
      <c r="L216" s="63" t="s">
        <v>1428</v>
      </c>
      <c r="M216" s="63" t="s">
        <v>43</v>
      </c>
      <c r="N216" s="63">
        <v>1034313353</v>
      </c>
      <c r="O216" s="63">
        <v>1034313353</v>
      </c>
      <c r="P216" s="63" t="s">
        <v>1429</v>
      </c>
      <c r="Q216" s="63">
        <v>1034313353</v>
      </c>
      <c r="R216" s="63" t="s">
        <v>406</v>
      </c>
      <c r="S216" s="63" t="s">
        <v>57</v>
      </c>
      <c r="T216" s="63">
        <v>3162678511</v>
      </c>
      <c r="U216" s="63" t="s">
        <v>1430</v>
      </c>
      <c r="V216" s="85" t="s">
        <v>1420</v>
      </c>
      <c r="W216" s="63">
        <v>4</v>
      </c>
      <c r="X216" s="63">
        <v>4</v>
      </c>
      <c r="Y216" s="63">
        <v>4</v>
      </c>
      <c r="Z216" s="63">
        <v>4</v>
      </c>
      <c r="AA216" s="63">
        <v>4</v>
      </c>
      <c r="AB216" s="63">
        <v>4</v>
      </c>
      <c r="AC216" s="63">
        <v>4</v>
      </c>
      <c r="AD216" s="63">
        <v>4</v>
      </c>
      <c r="AE216" s="63">
        <v>4</v>
      </c>
      <c r="AF216" s="63">
        <v>4</v>
      </c>
      <c r="AG216" s="63">
        <v>4</v>
      </c>
      <c r="AH216" s="63">
        <v>4</v>
      </c>
      <c r="AI216" s="63" t="s">
        <v>94</v>
      </c>
      <c r="AJ216" s="63" t="s">
        <v>176</v>
      </c>
      <c r="AK216" s="65" t="s">
        <v>94</v>
      </c>
    </row>
    <row r="217" spans="1:37">
      <c r="A217" s="71">
        <v>4296</v>
      </c>
      <c r="B217" s="73" t="s">
        <v>1431</v>
      </c>
      <c r="C217" s="73" t="s">
        <v>1432</v>
      </c>
      <c r="D217" s="66" t="s">
        <v>37</v>
      </c>
      <c r="E217" s="66"/>
      <c r="F217" s="73"/>
      <c r="G217" s="66" t="s">
        <v>38</v>
      </c>
      <c r="H217" s="63" t="s">
        <v>1413</v>
      </c>
      <c r="I217" s="66" t="s">
        <v>40</v>
      </c>
      <c r="J217" s="76" t="s">
        <v>1414</v>
      </c>
      <c r="K217" s="66" t="s">
        <v>170</v>
      </c>
      <c r="L217" s="66" t="s">
        <v>171</v>
      </c>
      <c r="M217" s="66" t="s">
        <v>43</v>
      </c>
      <c r="N217" s="66">
        <v>10189119</v>
      </c>
      <c r="O217" s="66">
        <v>10189119</v>
      </c>
      <c r="P217" s="66" t="s">
        <v>172</v>
      </c>
      <c r="Q217" s="66">
        <v>830088051</v>
      </c>
      <c r="R217" s="66" t="s">
        <v>173</v>
      </c>
      <c r="S217" s="66" t="s">
        <v>57</v>
      </c>
      <c r="T217" s="66">
        <v>3012638598</v>
      </c>
      <c r="U217" s="66" t="s">
        <v>174</v>
      </c>
      <c r="V217" s="85" t="s">
        <v>1420</v>
      </c>
      <c r="W217" s="66">
        <v>4</v>
      </c>
      <c r="X217" s="66">
        <v>4</v>
      </c>
      <c r="Y217" s="66">
        <v>4</v>
      </c>
      <c r="Z217" s="66">
        <v>4</v>
      </c>
      <c r="AA217" s="66">
        <v>4</v>
      </c>
      <c r="AB217" s="66">
        <v>4</v>
      </c>
      <c r="AC217" s="66">
        <v>4</v>
      </c>
      <c r="AD217" s="66">
        <v>4</v>
      </c>
      <c r="AE217" s="66">
        <v>4</v>
      </c>
      <c r="AF217" s="66">
        <v>4</v>
      </c>
      <c r="AG217" s="66">
        <v>4</v>
      </c>
      <c r="AH217" s="66">
        <v>4</v>
      </c>
      <c r="AI217" s="66" t="s">
        <v>94</v>
      </c>
      <c r="AJ217" s="66" t="s">
        <v>176</v>
      </c>
      <c r="AK217" s="68" t="s">
        <v>177</v>
      </c>
    </row>
    <row r="218" spans="1:37">
      <c r="A218" s="70">
        <v>4297</v>
      </c>
      <c r="B218" s="72" t="s">
        <v>1433</v>
      </c>
      <c r="C218" s="72" t="s">
        <v>1434</v>
      </c>
      <c r="D218" s="63" t="s">
        <v>37</v>
      </c>
      <c r="E218" s="63"/>
      <c r="F218" s="72"/>
      <c r="G218" s="63" t="s">
        <v>38</v>
      </c>
      <c r="H218" s="63" t="s">
        <v>1413</v>
      </c>
      <c r="I218" s="63" t="s">
        <v>52</v>
      </c>
      <c r="J218" s="75" t="s">
        <v>1414</v>
      </c>
      <c r="K218" s="63" t="s">
        <v>1435</v>
      </c>
      <c r="L218" s="63" t="s">
        <v>1436</v>
      </c>
      <c r="M218" s="63" t="s">
        <v>43</v>
      </c>
      <c r="N218" s="63">
        <v>20957579</v>
      </c>
      <c r="O218" s="63">
        <v>20957579</v>
      </c>
      <c r="P218" s="63" t="s">
        <v>1437</v>
      </c>
      <c r="Q218" s="63">
        <v>79301732</v>
      </c>
      <c r="R218" s="63" t="s">
        <v>148</v>
      </c>
      <c r="S218" s="63" t="s">
        <v>57</v>
      </c>
      <c r="T218" s="63">
        <v>3505588061</v>
      </c>
      <c r="U218" s="63" t="s">
        <v>1438</v>
      </c>
      <c r="V218" s="85" t="s">
        <v>1420</v>
      </c>
      <c r="W218" s="63">
        <v>2</v>
      </c>
      <c r="X218" s="63">
        <v>2</v>
      </c>
      <c r="Y218" s="63">
        <v>2</v>
      </c>
      <c r="Z218" s="63">
        <v>2</v>
      </c>
      <c r="AA218" s="63">
        <v>2</v>
      </c>
      <c r="AB218" s="63">
        <v>2</v>
      </c>
      <c r="AC218" s="63">
        <v>2</v>
      </c>
      <c r="AD218" s="63">
        <v>2</v>
      </c>
      <c r="AE218" s="63">
        <v>2</v>
      </c>
      <c r="AF218" s="63">
        <v>2</v>
      </c>
      <c r="AG218" s="63">
        <v>2</v>
      </c>
      <c r="AH218" s="63">
        <v>2</v>
      </c>
      <c r="AI218" s="63" t="s">
        <v>1439</v>
      </c>
      <c r="AJ218" s="63" t="s">
        <v>138</v>
      </c>
      <c r="AK218" s="65" t="s">
        <v>1440</v>
      </c>
    </row>
    <row r="219" spans="1:37">
      <c r="A219" s="71">
        <v>4298</v>
      </c>
      <c r="B219" s="73" t="s">
        <v>1441</v>
      </c>
      <c r="C219" s="73" t="s">
        <v>1442</v>
      </c>
      <c r="D219" s="66" t="s">
        <v>37</v>
      </c>
      <c r="E219" s="66"/>
      <c r="F219" s="73"/>
      <c r="G219" s="66" t="s">
        <v>38</v>
      </c>
      <c r="H219" s="63" t="s">
        <v>1413</v>
      </c>
      <c r="I219" s="66" t="s">
        <v>52</v>
      </c>
      <c r="J219" s="76" t="s">
        <v>1414</v>
      </c>
      <c r="K219" s="66" t="s">
        <v>1443</v>
      </c>
      <c r="L219" s="66" t="s">
        <v>441</v>
      </c>
      <c r="M219" s="66" t="s">
        <v>43</v>
      </c>
      <c r="N219" s="66">
        <v>1010241898</v>
      </c>
      <c r="O219" s="66">
        <v>1010241898</v>
      </c>
      <c r="P219" s="66" t="s">
        <v>442</v>
      </c>
      <c r="Q219" s="66">
        <v>42068515</v>
      </c>
      <c r="R219" s="66" t="s">
        <v>1444</v>
      </c>
      <c r="S219" s="66" t="s">
        <v>57</v>
      </c>
      <c r="T219" s="66">
        <v>3045842036</v>
      </c>
      <c r="U219" s="66" t="s">
        <v>1445</v>
      </c>
      <c r="V219" s="85" t="s">
        <v>1420</v>
      </c>
      <c r="W219" s="66">
        <v>4</v>
      </c>
      <c r="X219" s="66">
        <v>4</v>
      </c>
      <c r="Y219" s="66">
        <v>4</v>
      </c>
      <c r="Z219" s="66">
        <v>4</v>
      </c>
      <c r="AA219" s="66">
        <v>4</v>
      </c>
      <c r="AB219" s="66">
        <v>4</v>
      </c>
      <c r="AC219" s="66">
        <v>4</v>
      </c>
      <c r="AD219" s="66">
        <v>4</v>
      </c>
      <c r="AE219" s="66">
        <v>4</v>
      </c>
      <c r="AF219" s="66">
        <v>4</v>
      </c>
      <c r="AG219" s="66">
        <v>4</v>
      </c>
      <c r="AH219" s="66">
        <v>4</v>
      </c>
      <c r="AI219" s="66" t="s">
        <v>1446</v>
      </c>
      <c r="AJ219" s="66" t="s">
        <v>138</v>
      </c>
      <c r="AK219" s="68" t="s">
        <v>66</v>
      </c>
    </row>
    <row r="220" spans="1:37">
      <c r="A220" s="70">
        <v>4299</v>
      </c>
      <c r="B220" s="72" t="s">
        <v>1447</v>
      </c>
      <c r="C220" s="72" t="s">
        <v>1448</v>
      </c>
      <c r="D220" s="63" t="s">
        <v>37</v>
      </c>
      <c r="E220" s="63"/>
      <c r="F220" s="72"/>
      <c r="G220" s="63" t="s">
        <v>38</v>
      </c>
      <c r="H220" s="63" t="s">
        <v>1413</v>
      </c>
      <c r="I220" s="63" t="s">
        <v>52</v>
      </c>
      <c r="J220" s="75" t="s">
        <v>1414</v>
      </c>
      <c r="K220" s="63" t="s">
        <v>1449</v>
      </c>
      <c r="L220" s="63" t="s">
        <v>1450</v>
      </c>
      <c r="M220" s="63" t="s">
        <v>43</v>
      </c>
      <c r="N220" s="63">
        <v>1018455327</v>
      </c>
      <c r="O220" s="63">
        <v>1018455327</v>
      </c>
      <c r="P220" s="63" t="s">
        <v>1451</v>
      </c>
      <c r="Q220" s="63">
        <v>1018455327</v>
      </c>
      <c r="R220" s="63" t="s">
        <v>462</v>
      </c>
      <c r="S220" s="63" t="s">
        <v>57</v>
      </c>
      <c r="T220" s="63">
        <v>3214097222</v>
      </c>
      <c r="U220" s="63" t="s">
        <v>1278</v>
      </c>
      <c r="V220" s="85" t="s">
        <v>1420</v>
      </c>
      <c r="W220" s="63">
        <v>4</v>
      </c>
      <c r="X220" s="63">
        <v>4</v>
      </c>
      <c r="Y220" s="63">
        <v>4</v>
      </c>
      <c r="Z220" s="63">
        <v>4</v>
      </c>
      <c r="AA220" s="63">
        <v>4</v>
      </c>
      <c r="AB220" s="63">
        <v>4</v>
      </c>
      <c r="AC220" s="63">
        <v>4</v>
      </c>
      <c r="AD220" s="63">
        <v>4</v>
      </c>
      <c r="AE220" s="63">
        <v>4</v>
      </c>
      <c r="AF220" s="63">
        <v>4</v>
      </c>
      <c r="AG220" s="63">
        <v>4</v>
      </c>
      <c r="AH220" s="63">
        <v>4</v>
      </c>
      <c r="AI220" s="63" t="s">
        <v>75</v>
      </c>
      <c r="AJ220" s="63" t="s">
        <v>381</v>
      </c>
      <c r="AK220" s="65" t="s">
        <v>75</v>
      </c>
    </row>
    <row r="221" spans="1:37">
      <c r="A221" s="71">
        <v>4300</v>
      </c>
      <c r="B221" s="73" t="s">
        <v>1431</v>
      </c>
      <c r="C221" s="73" t="s">
        <v>1452</v>
      </c>
      <c r="D221" s="66" t="s">
        <v>37</v>
      </c>
      <c r="E221" s="66"/>
      <c r="F221" s="73"/>
      <c r="G221" s="66" t="s">
        <v>38</v>
      </c>
      <c r="H221" s="63" t="s">
        <v>1413</v>
      </c>
      <c r="I221" s="66" t="s">
        <v>52</v>
      </c>
      <c r="J221" s="76" t="s">
        <v>1414</v>
      </c>
      <c r="K221" s="66" t="s">
        <v>1453</v>
      </c>
      <c r="L221" s="66" t="s">
        <v>1454</v>
      </c>
      <c r="M221" s="66" t="s">
        <v>43</v>
      </c>
      <c r="N221" s="66">
        <v>33378666</v>
      </c>
      <c r="O221" s="66">
        <v>33378666</v>
      </c>
      <c r="P221" s="66" t="s">
        <v>1455</v>
      </c>
      <c r="Q221" s="66">
        <v>33378666</v>
      </c>
      <c r="R221" s="66" t="s">
        <v>1456</v>
      </c>
      <c r="S221" s="66" t="s">
        <v>57</v>
      </c>
      <c r="T221" s="66">
        <v>3003495486</v>
      </c>
      <c r="U221" s="66" t="s">
        <v>1457</v>
      </c>
      <c r="V221" s="85" t="s">
        <v>1420</v>
      </c>
      <c r="W221" s="66">
        <v>4</v>
      </c>
      <c r="X221" s="66">
        <v>2</v>
      </c>
      <c r="Y221" s="66">
        <v>3</v>
      </c>
      <c r="Z221" s="66">
        <v>3</v>
      </c>
      <c r="AA221" s="66">
        <v>4</v>
      </c>
      <c r="AB221" s="66">
        <v>3</v>
      </c>
      <c r="AC221" s="66">
        <v>3</v>
      </c>
      <c r="AD221" s="66">
        <v>4</v>
      </c>
      <c r="AE221" s="66">
        <v>3</v>
      </c>
      <c r="AF221" s="66">
        <v>3</v>
      </c>
      <c r="AG221" s="66">
        <v>3</v>
      </c>
      <c r="AH221" s="66">
        <v>4</v>
      </c>
      <c r="AI221" s="66" t="s">
        <v>1458</v>
      </c>
      <c r="AJ221" s="66" t="s">
        <v>138</v>
      </c>
      <c r="AK221" s="68" t="s">
        <v>1459</v>
      </c>
    </row>
    <row r="222" spans="1:37">
      <c r="A222" s="70">
        <v>4301</v>
      </c>
      <c r="B222" s="72" t="s">
        <v>1421</v>
      </c>
      <c r="C222" s="72" t="s">
        <v>1460</v>
      </c>
      <c r="D222" s="63" t="s">
        <v>37</v>
      </c>
      <c r="E222" s="63"/>
      <c r="F222" s="72"/>
      <c r="G222" s="63" t="s">
        <v>38</v>
      </c>
      <c r="H222" s="63" t="s">
        <v>1413</v>
      </c>
      <c r="I222" s="63" t="s">
        <v>52</v>
      </c>
      <c r="J222" s="75" t="s">
        <v>1414</v>
      </c>
      <c r="K222" s="63" t="s">
        <v>156</v>
      </c>
      <c r="L222" s="63" t="s">
        <v>157</v>
      </c>
      <c r="M222" s="63" t="s">
        <v>43</v>
      </c>
      <c r="N222" s="63">
        <v>79377816</v>
      </c>
      <c r="O222" s="63">
        <v>79377816</v>
      </c>
      <c r="P222" s="63" t="s">
        <v>158</v>
      </c>
      <c r="Q222" s="63">
        <v>79377816</v>
      </c>
      <c r="R222" s="63" t="s">
        <v>159</v>
      </c>
      <c r="S222" s="63" t="s">
        <v>57</v>
      </c>
      <c r="T222" s="63">
        <v>3142967522</v>
      </c>
      <c r="U222" s="63" t="s">
        <v>160</v>
      </c>
      <c r="V222" s="85" t="s">
        <v>1420</v>
      </c>
      <c r="W222" s="63">
        <v>4</v>
      </c>
      <c r="X222" s="63">
        <v>4</v>
      </c>
      <c r="Y222" s="63">
        <v>4</v>
      </c>
      <c r="Z222" s="63">
        <v>4</v>
      </c>
      <c r="AA222" s="63">
        <v>4</v>
      </c>
      <c r="AB222" s="63">
        <v>4</v>
      </c>
      <c r="AC222" s="63">
        <v>4</v>
      </c>
      <c r="AD222" s="63">
        <v>4</v>
      </c>
      <c r="AE222" s="63">
        <v>4</v>
      </c>
      <c r="AF222" s="63">
        <v>4</v>
      </c>
      <c r="AG222" s="63">
        <v>4</v>
      </c>
      <c r="AH222" s="63">
        <v>4</v>
      </c>
      <c r="AI222" s="63" t="s">
        <v>161</v>
      </c>
      <c r="AJ222" s="63" t="s">
        <v>162</v>
      </c>
      <c r="AK222" s="65" t="s">
        <v>161</v>
      </c>
    </row>
    <row r="223" spans="1:37">
      <c r="A223" s="71">
        <v>4302</v>
      </c>
      <c r="B223" s="73" t="s">
        <v>1461</v>
      </c>
      <c r="C223" s="73" t="s">
        <v>1462</v>
      </c>
      <c r="D223" s="66" t="s">
        <v>37</v>
      </c>
      <c r="E223" s="66"/>
      <c r="F223" s="73"/>
      <c r="G223" s="66" t="s">
        <v>38</v>
      </c>
      <c r="H223" s="63" t="s">
        <v>1413</v>
      </c>
      <c r="I223" t="s">
        <v>96</v>
      </c>
      <c r="J223" s="76" t="s">
        <v>1414</v>
      </c>
      <c r="K223" s="66" t="s">
        <v>756</v>
      </c>
      <c r="L223" s="66" t="s">
        <v>695</v>
      </c>
      <c r="M223" s="66" t="s">
        <v>43</v>
      </c>
      <c r="N223" s="66">
        <v>88214089</v>
      </c>
      <c r="O223" s="66">
        <v>88214089</v>
      </c>
      <c r="P223" s="66" t="s">
        <v>1463</v>
      </c>
      <c r="Q223" s="66">
        <v>88214089</v>
      </c>
      <c r="R223" s="66" t="s">
        <v>697</v>
      </c>
      <c r="S223" s="66" t="s">
        <v>57</v>
      </c>
      <c r="T223" s="66">
        <v>3002039226</v>
      </c>
      <c r="U223" s="66" t="s">
        <v>698</v>
      </c>
      <c r="V223" s="85" t="s">
        <v>1420</v>
      </c>
      <c r="W223" s="66">
        <v>3</v>
      </c>
      <c r="X223" s="66">
        <v>3</v>
      </c>
      <c r="Y223" s="66">
        <v>3</v>
      </c>
      <c r="Z223" s="66">
        <v>3</v>
      </c>
      <c r="AA223" s="66">
        <v>3</v>
      </c>
      <c r="AB223" s="66">
        <v>3</v>
      </c>
      <c r="AC223" s="66">
        <v>3</v>
      </c>
      <c r="AD223" s="66">
        <v>3</v>
      </c>
      <c r="AE223" s="66">
        <v>3</v>
      </c>
      <c r="AF223" s="66">
        <v>3</v>
      </c>
      <c r="AG223" s="66">
        <v>3</v>
      </c>
      <c r="AH223" s="66">
        <v>3</v>
      </c>
      <c r="AI223" s="66" t="s">
        <v>1464</v>
      </c>
      <c r="AJ223" s="66" t="s">
        <v>117</v>
      </c>
      <c r="AK223" s="68" t="s">
        <v>196</v>
      </c>
    </row>
    <row r="224" spans="1:37">
      <c r="A224" s="70">
        <v>4303</v>
      </c>
      <c r="B224" s="72" t="s">
        <v>1465</v>
      </c>
      <c r="C224" s="72" t="s">
        <v>1466</v>
      </c>
      <c r="D224" s="63" t="s">
        <v>37</v>
      </c>
      <c r="E224" s="63"/>
      <c r="F224" s="72"/>
      <c r="G224" s="63" t="s">
        <v>38</v>
      </c>
      <c r="H224" s="63" t="s">
        <v>1413</v>
      </c>
      <c r="I224" s="63" t="s">
        <v>52</v>
      </c>
      <c r="J224" s="75" t="s">
        <v>1414</v>
      </c>
      <c r="K224" s="63" t="s">
        <v>1125</v>
      </c>
      <c r="L224" s="63" t="s">
        <v>1126</v>
      </c>
      <c r="M224" s="63" t="s">
        <v>43</v>
      </c>
      <c r="N224" s="63">
        <v>1024463686</v>
      </c>
      <c r="O224" s="63">
        <v>1024463686</v>
      </c>
      <c r="P224" s="63" t="s">
        <v>1127</v>
      </c>
      <c r="Q224" s="63">
        <v>10244636867</v>
      </c>
      <c r="R224" s="63" t="s">
        <v>1128</v>
      </c>
      <c r="S224" s="63" t="s">
        <v>57</v>
      </c>
      <c r="T224" s="63">
        <v>3502839653</v>
      </c>
      <c r="U224" s="63" t="s">
        <v>1467</v>
      </c>
      <c r="V224" s="85" t="s">
        <v>1420</v>
      </c>
      <c r="W224" s="63">
        <v>4</v>
      </c>
      <c r="X224" s="63">
        <v>4</v>
      </c>
      <c r="Y224" s="63">
        <v>4</v>
      </c>
      <c r="Z224" s="63">
        <v>4</v>
      </c>
      <c r="AA224" s="63">
        <v>4</v>
      </c>
      <c r="AB224" s="63">
        <v>4</v>
      </c>
      <c r="AC224" s="63">
        <v>4</v>
      </c>
      <c r="AD224" s="63">
        <v>4</v>
      </c>
      <c r="AE224" s="63">
        <v>4</v>
      </c>
      <c r="AF224" s="63">
        <v>4</v>
      </c>
      <c r="AG224" s="63">
        <v>4</v>
      </c>
      <c r="AH224" s="63">
        <v>4</v>
      </c>
      <c r="AI224" s="63" t="s">
        <v>94</v>
      </c>
      <c r="AJ224" s="63" t="s">
        <v>176</v>
      </c>
      <c r="AK224" s="65" t="s">
        <v>94</v>
      </c>
    </row>
    <row r="225" spans="1:37">
      <c r="A225" s="71">
        <v>4304</v>
      </c>
      <c r="B225" s="73" t="s">
        <v>1468</v>
      </c>
      <c r="C225" s="73" t="s">
        <v>1469</v>
      </c>
      <c r="D225" s="66" t="s">
        <v>37</v>
      </c>
      <c r="E225" s="66"/>
      <c r="F225" s="73"/>
      <c r="G225" s="66" t="s">
        <v>38</v>
      </c>
      <c r="H225" s="63" t="s">
        <v>1413</v>
      </c>
      <c r="I225" s="66" t="s">
        <v>52</v>
      </c>
      <c r="J225" s="76" t="s">
        <v>1414</v>
      </c>
      <c r="K225" s="66" t="s">
        <v>1470</v>
      </c>
      <c r="L225" s="66" t="s">
        <v>1471</v>
      </c>
      <c r="M225" s="66" t="s">
        <v>43</v>
      </c>
      <c r="N225" s="66">
        <v>52079950</v>
      </c>
      <c r="O225" s="66">
        <v>52079950</v>
      </c>
      <c r="P225" s="66" t="s">
        <v>1472</v>
      </c>
      <c r="Q225" s="66">
        <v>52079950</v>
      </c>
      <c r="R225" s="66" t="s">
        <v>462</v>
      </c>
      <c r="S225" s="66" t="s">
        <v>57</v>
      </c>
      <c r="T225" s="66">
        <v>3204880063</v>
      </c>
      <c r="U225" s="66" t="s">
        <v>1473</v>
      </c>
      <c r="V225" s="85" t="s">
        <v>1420</v>
      </c>
      <c r="W225" s="66">
        <v>4</v>
      </c>
      <c r="X225" s="66">
        <v>4</v>
      </c>
      <c r="Y225" s="66">
        <v>4</v>
      </c>
      <c r="Z225" s="66">
        <v>4</v>
      </c>
      <c r="AA225" s="66">
        <v>4</v>
      </c>
      <c r="AB225" s="66">
        <v>4</v>
      </c>
      <c r="AC225" s="66">
        <v>4</v>
      </c>
      <c r="AD225" s="66">
        <v>4</v>
      </c>
      <c r="AE225" s="66">
        <v>4</v>
      </c>
      <c r="AF225" s="66">
        <v>4</v>
      </c>
      <c r="AG225" s="66">
        <v>4</v>
      </c>
      <c r="AH225" s="66">
        <v>4</v>
      </c>
      <c r="AI225" s="66" t="s">
        <v>681</v>
      </c>
      <c r="AJ225" s="66" t="s">
        <v>88</v>
      </c>
      <c r="AK225" s="68" t="s">
        <v>1474</v>
      </c>
    </row>
    <row r="226" spans="1:37">
      <c r="A226" s="70">
        <v>4305</v>
      </c>
      <c r="B226" s="72" t="s">
        <v>1475</v>
      </c>
      <c r="C226" s="72" t="s">
        <v>1476</v>
      </c>
      <c r="D226" s="63" t="s">
        <v>37</v>
      </c>
      <c r="E226" s="63"/>
      <c r="F226" s="72"/>
      <c r="G226" s="63" t="s">
        <v>38</v>
      </c>
      <c r="H226" s="63" t="s">
        <v>1413</v>
      </c>
      <c r="I226" s="63" t="s">
        <v>52</v>
      </c>
      <c r="J226" s="75" t="s">
        <v>1414</v>
      </c>
      <c r="K226" s="63" t="s">
        <v>1477</v>
      </c>
      <c r="L226" s="63" t="s">
        <v>1478</v>
      </c>
      <c r="M226" s="63" t="s">
        <v>43</v>
      </c>
      <c r="N226" s="63">
        <v>39773515</v>
      </c>
      <c r="O226" s="63">
        <v>39773515</v>
      </c>
      <c r="P226" s="63" t="s">
        <v>85</v>
      </c>
      <c r="Q226" s="63">
        <v>39773515</v>
      </c>
      <c r="R226" s="63" t="s">
        <v>1479</v>
      </c>
      <c r="S226" s="63" t="s">
        <v>57</v>
      </c>
      <c r="T226" s="63">
        <v>3115136081</v>
      </c>
      <c r="U226" s="63" t="s">
        <v>1480</v>
      </c>
      <c r="V226" s="85" t="s">
        <v>1420</v>
      </c>
      <c r="W226" s="63">
        <v>4</v>
      </c>
      <c r="X226" s="63">
        <v>4</v>
      </c>
      <c r="Y226" s="63">
        <v>4</v>
      </c>
      <c r="Z226" s="63">
        <v>4</v>
      </c>
      <c r="AA226" s="63">
        <v>4</v>
      </c>
      <c r="AB226" s="63">
        <v>4</v>
      </c>
      <c r="AC226" s="63">
        <v>4</v>
      </c>
      <c r="AD226" s="63">
        <v>4</v>
      </c>
      <c r="AE226" s="63">
        <v>4</v>
      </c>
      <c r="AF226" s="63">
        <v>4</v>
      </c>
      <c r="AG226" s="63">
        <v>4</v>
      </c>
      <c r="AH226" s="63">
        <v>4</v>
      </c>
      <c r="AI226" s="63" t="s">
        <v>74</v>
      </c>
      <c r="AJ226" s="63" t="s">
        <v>162</v>
      </c>
      <c r="AK226" s="65" t="s">
        <v>59</v>
      </c>
    </row>
    <row r="227" spans="1:37">
      <c r="A227" s="71">
        <v>4306</v>
      </c>
      <c r="B227" s="73" t="s">
        <v>1481</v>
      </c>
      <c r="C227" s="73" t="s">
        <v>1482</v>
      </c>
      <c r="D227" s="66" t="s">
        <v>37</v>
      </c>
      <c r="E227" s="66"/>
      <c r="F227" s="73"/>
      <c r="G227" s="66" t="s">
        <v>38</v>
      </c>
      <c r="H227" s="63" t="s">
        <v>1413</v>
      </c>
      <c r="I227" s="66" t="s">
        <v>52</v>
      </c>
      <c r="J227" s="76" t="s">
        <v>1414</v>
      </c>
      <c r="K227" s="66" t="s">
        <v>242</v>
      </c>
      <c r="L227" s="66" t="s">
        <v>243</v>
      </c>
      <c r="M227" s="66" t="s">
        <v>43</v>
      </c>
      <c r="N227" s="66">
        <v>79261443</v>
      </c>
      <c r="O227" s="66">
        <v>79261443</v>
      </c>
      <c r="P227" s="66" t="s">
        <v>244</v>
      </c>
      <c r="Q227" s="66">
        <v>79261443</v>
      </c>
      <c r="R227" s="66" t="s">
        <v>245</v>
      </c>
      <c r="S227" s="66" t="s">
        <v>57</v>
      </c>
      <c r="T227" s="66">
        <v>3153383521</v>
      </c>
      <c r="U227" s="66" t="s">
        <v>246</v>
      </c>
      <c r="V227" s="85" t="s">
        <v>1420</v>
      </c>
      <c r="W227" s="66">
        <v>3</v>
      </c>
      <c r="X227" s="66">
        <v>3</v>
      </c>
      <c r="Y227" s="66">
        <v>3</v>
      </c>
      <c r="Z227" s="66">
        <v>3</v>
      </c>
      <c r="AA227" s="66">
        <v>3</v>
      </c>
      <c r="AB227" s="66">
        <v>3</v>
      </c>
      <c r="AC227" s="66">
        <v>3</v>
      </c>
      <c r="AD227" s="66">
        <v>3</v>
      </c>
      <c r="AE227" s="66">
        <v>3</v>
      </c>
      <c r="AF227" s="66">
        <v>3</v>
      </c>
      <c r="AG227" s="66">
        <v>3</v>
      </c>
      <c r="AH227" s="66">
        <v>3</v>
      </c>
      <c r="AI227" s="66" t="s">
        <v>558</v>
      </c>
      <c r="AJ227" s="66" t="s">
        <v>222</v>
      </c>
      <c r="AK227" s="68" t="s">
        <v>1483</v>
      </c>
    </row>
    <row r="228" spans="1:37">
      <c r="A228" s="70">
        <v>4307</v>
      </c>
      <c r="B228" s="72" t="s">
        <v>1484</v>
      </c>
      <c r="C228" s="72" t="s">
        <v>1485</v>
      </c>
      <c r="D228" s="63" t="s">
        <v>37</v>
      </c>
      <c r="E228" s="63"/>
      <c r="F228" s="72"/>
      <c r="G228" s="63" t="s">
        <v>38</v>
      </c>
      <c r="H228" s="63" t="s">
        <v>1413</v>
      </c>
      <c r="I228" s="63" t="s">
        <v>52</v>
      </c>
      <c r="J228" s="75" t="s">
        <v>1414</v>
      </c>
      <c r="K228" s="63" t="s">
        <v>1486</v>
      </c>
      <c r="L228" s="63" t="s">
        <v>1487</v>
      </c>
      <c r="M228" s="63" t="s">
        <v>43</v>
      </c>
      <c r="N228" s="63">
        <v>1059812818</v>
      </c>
      <c r="O228" s="63">
        <v>1059812818</v>
      </c>
      <c r="P228" s="63" t="s">
        <v>1488</v>
      </c>
      <c r="Q228" s="63">
        <v>80503974</v>
      </c>
      <c r="R228" s="63" t="s">
        <v>148</v>
      </c>
      <c r="S228" s="63" t="s">
        <v>57</v>
      </c>
      <c r="T228" s="63">
        <v>2872390</v>
      </c>
      <c r="U228" s="63" t="s">
        <v>1489</v>
      </c>
      <c r="V228" s="85" t="s">
        <v>1420</v>
      </c>
      <c r="W228" s="63">
        <v>4</v>
      </c>
      <c r="X228" s="63">
        <v>4</v>
      </c>
      <c r="Y228" s="63">
        <v>4</v>
      </c>
      <c r="Z228" s="63">
        <v>4</v>
      </c>
      <c r="AA228" s="63">
        <v>4</v>
      </c>
      <c r="AB228" s="63">
        <v>4</v>
      </c>
      <c r="AC228" s="63">
        <v>4</v>
      </c>
      <c r="AD228" s="63">
        <v>4</v>
      </c>
      <c r="AE228" s="63">
        <v>4</v>
      </c>
      <c r="AF228" s="63">
        <v>4</v>
      </c>
      <c r="AG228" s="63">
        <v>4</v>
      </c>
      <c r="AH228" s="63">
        <v>4</v>
      </c>
      <c r="AI228" s="63" t="s">
        <v>303</v>
      </c>
      <c r="AJ228" s="63" t="s">
        <v>88</v>
      </c>
      <c r="AK228" s="65" t="s">
        <v>541</v>
      </c>
    </row>
    <row r="229" spans="1:37">
      <c r="A229" s="71">
        <v>4308</v>
      </c>
      <c r="B229" s="73" t="s">
        <v>1490</v>
      </c>
      <c r="C229" s="73" t="s">
        <v>1491</v>
      </c>
      <c r="D229" s="66" t="s">
        <v>37</v>
      </c>
      <c r="E229" s="66"/>
      <c r="F229" s="73"/>
      <c r="G229" s="66" t="s">
        <v>38</v>
      </c>
      <c r="H229" s="63" t="s">
        <v>1413</v>
      </c>
      <c r="I229" s="66" t="s">
        <v>52</v>
      </c>
      <c r="J229" s="76" t="s">
        <v>1414</v>
      </c>
      <c r="K229" s="66" t="s">
        <v>553</v>
      </c>
      <c r="L229" s="66" t="s">
        <v>554</v>
      </c>
      <c r="M229" s="66" t="s">
        <v>43</v>
      </c>
      <c r="N229" s="66">
        <v>28429020</v>
      </c>
      <c r="O229" s="66">
        <v>28429020</v>
      </c>
      <c r="P229" s="66" t="s">
        <v>555</v>
      </c>
      <c r="Q229" s="66">
        <v>28429020</v>
      </c>
      <c r="R229" s="66" t="s">
        <v>462</v>
      </c>
      <c r="S229" s="66" t="s">
        <v>57</v>
      </c>
      <c r="T229" s="66" t="s">
        <v>556</v>
      </c>
      <c r="U229" s="66" t="s">
        <v>557</v>
      </c>
      <c r="V229" s="85" t="s">
        <v>1420</v>
      </c>
      <c r="W229" s="66">
        <v>4</v>
      </c>
      <c r="X229" s="66">
        <v>4</v>
      </c>
      <c r="Y229" s="66">
        <v>4</v>
      </c>
      <c r="Z229" s="66">
        <v>4</v>
      </c>
      <c r="AA229" s="66">
        <v>4</v>
      </c>
      <c r="AB229" s="66">
        <v>4</v>
      </c>
      <c r="AC229" s="66">
        <v>4</v>
      </c>
      <c r="AD229" s="66">
        <v>4</v>
      </c>
      <c r="AE229" s="66">
        <v>4</v>
      </c>
      <c r="AF229" s="66">
        <v>4</v>
      </c>
      <c r="AG229" s="66">
        <v>4</v>
      </c>
      <c r="AH229" s="66">
        <v>4</v>
      </c>
      <c r="AI229" s="66" t="s">
        <v>558</v>
      </c>
      <c r="AJ229" s="66" t="s">
        <v>60</v>
      </c>
      <c r="AK229" s="68" t="s">
        <v>559</v>
      </c>
    </row>
    <row r="230" spans="1:37">
      <c r="A230" s="70">
        <v>4309</v>
      </c>
      <c r="B230" s="72" t="s">
        <v>1492</v>
      </c>
      <c r="C230" s="72" t="s">
        <v>1493</v>
      </c>
      <c r="D230" s="63" t="s">
        <v>37</v>
      </c>
      <c r="E230" s="63"/>
      <c r="F230" s="72"/>
      <c r="G230" s="63" t="s">
        <v>38</v>
      </c>
      <c r="H230" s="63" t="s">
        <v>1413</v>
      </c>
      <c r="I230" s="63" t="s">
        <v>40</v>
      </c>
      <c r="J230" s="75" t="s">
        <v>1414</v>
      </c>
      <c r="K230" s="63" t="s">
        <v>279</v>
      </c>
      <c r="L230" s="63" t="s">
        <v>280</v>
      </c>
      <c r="M230" s="63" t="s">
        <v>43</v>
      </c>
      <c r="N230" s="63">
        <v>94472575</v>
      </c>
      <c r="O230" s="63">
        <v>94472575</v>
      </c>
      <c r="P230" s="63" t="s">
        <v>281</v>
      </c>
      <c r="Q230" s="63">
        <v>890312380</v>
      </c>
      <c r="R230" s="63" t="s">
        <v>1494</v>
      </c>
      <c r="S230" s="63" t="s">
        <v>1495</v>
      </c>
      <c r="T230" s="63">
        <v>3154800026</v>
      </c>
      <c r="U230" s="63" t="s">
        <v>284</v>
      </c>
      <c r="V230" s="85" t="s">
        <v>1420</v>
      </c>
      <c r="W230" s="63">
        <v>4</v>
      </c>
      <c r="X230" s="63">
        <v>4</v>
      </c>
      <c r="Y230" s="63">
        <v>4</v>
      </c>
      <c r="Z230" s="63">
        <v>4</v>
      </c>
      <c r="AA230" s="63">
        <v>4</v>
      </c>
      <c r="AB230" s="63">
        <v>4</v>
      </c>
      <c r="AC230" s="63">
        <v>4</v>
      </c>
      <c r="AD230" s="63">
        <v>4</v>
      </c>
      <c r="AE230" s="63">
        <v>4</v>
      </c>
      <c r="AF230" s="63">
        <v>4</v>
      </c>
      <c r="AG230" s="63">
        <v>4</v>
      </c>
      <c r="AH230" s="63">
        <v>4</v>
      </c>
      <c r="AI230" s="63" t="s">
        <v>285</v>
      </c>
      <c r="AJ230" s="63" t="s">
        <v>222</v>
      </c>
      <c r="AK230" s="65" t="s">
        <v>285</v>
      </c>
    </row>
    <row r="231" spans="1:37">
      <c r="A231" s="71">
        <v>4310</v>
      </c>
      <c r="B231" s="73" t="s">
        <v>1496</v>
      </c>
      <c r="C231" s="73" t="s">
        <v>1497</v>
      </c>
      <c r="D231" s="66" t="s">
        <v>37</v>
      </c>
      <c r="E231" s="66"/>
      <c r="F231" s="73"/>
      <c r="G231" s="66" t="s">
        <v>38</v>
      </c>
      <c r="H231" s="63" t="s">
        <v>1413</v>
      </c>
      <c r="I231" s="66" t="s">
        <v>52</v>
      </c>
      <c r="J231" s="76" t="s">
        <v>1414</v>
      </c>
      <c r="K231" s="66" t="s">
        <v>1498</v>
      </c>
      <c r="L231" s="66" t="s">
        <v>1499</v>
      </c>
      <c r="M231" s="66" t="s">
        <v>43</v>
      </c>
      <c r="N231" s="66">
        <v>1032413582</v>
      </c>
      <c r="O231" s="66">
        <v>1032413582</v>
      </c>
      <c r="P231" s="66" t="s">
        <v>1500</v>
      </c>
      <c r="Q231" s="66">
        <v>1032413582</v>
      </c>
      <c r="R231" s="66" t="s">
        <v>1501</v>
      </c>
      <c r="S231" s="66" t="s">
        <v>57</v>
      </c>
      <c r="T231" s="66">
        <v>3123028879</v>
      </c>
      <c r="U231" s="66" t="s">
        <v>1502</v>
      </c>
      <c r="V231" s="85" t="s">
        <v>1420</v>
      </c>
      <c r="W231" s="66">
        <v>3</v>
      </c>
      <c r="X231" s="66">
        <v>3</v>
      </c>
      <c r="Y231" s="66">
        <v>3</v>
      </c>
      <c r="Z231" s="66">
        <v>3</v>
      </c>
      <c r="AA231" s="66">
        <v>3</v>
      </c>
      <c r="AB231" s="66">
        <v>4</v>
      </c>
      <c r="AC231" s="66">
        <v>3</v>
      </c>
      <c r="AD231" s="66">
        <v>3</v>
      </c>
      <c r="AE231" s="66">
        <v>3</v>
      </c>
      <c r="AF231" s="66">
        <v>3</v>
      </c>
      <c r="AG231" s="66">
        <v>3</v>
      </c>
      <c r="AH231" s="66">
        <v>3</v>
      </c>
      <c r="AI231" s="66" t="s">
        <v>94</v>
      </c>
      <c r="AJ231" s="66" t="s">
        <v>88</v>
      </c>
      <c r="AK231" s="68" t="s">
        <v>94</v>
      </c>
    </row>
    <row r="232" spans="1:37">
      <c r="A232" s="70">
        <v>4311</v>
      </c>
      <c r="B232" s="72" t="s">
        <v>1503</v>
      </c>
      <c r="C232" s="72" t="s">
        <v>1497</v>
      </c>
      <c r="D232" s="63" t="s">
        <v>37</v>
      </c>
      <c r="E232" s="63"/>
      <c r="F232" s="72"/>
      <c r="G232" s="63" t="s">
        <v>38</v>
      </c>
      <c r="H232" s="63" t="s">
        <v>1413</v>
      </c>
      <c r="I232" s="63" t="s">
        <v>52</v>
      </c>
      <c r="J232" s="75" t="s">
        <v>1414</v>
      </c>
      <c r="K232" s="63" t="s">
        <v>1504</v>
      </c>
      <c r="L232" s="63" t="s">
        <v>1505</v>
      </c>
      <c r="M232" s="63" t="s">
        <v>43</v>
      </c>
      <c r="N232" s="63">
        <v>1016036668</v>
      </c>
      <c r="O232" s="63">
        <v>1016036668</v>
      </c>
      <c r="P232" s="63" t="s">
        <v>1506</v>
      </c>
      <c r="Q232" s="63">
        <v>799853159</v>
      </c>
      <c r="R232" s="63" t="s">
        <v>148</v>
      </c>
      <c r="S232" s="63" t="s">
        <v>57</v>
      </c>
      <c r="T232" s="63">
        <v>3204030137</v>
      </c>
      <c r="U232" s="63" t="s">
        <v>1507</v>
      </c>
      <c r="V232" s="85" t="s">
        <v>1420</v>
      </c>
      <c r="W232" s="63">
        <v>4</v>
      </c>
      <c r="X232" s="63">
        <v>4</v>
      </c>
      <c r="Y232" s="63">
        <v>4</v>
      </c>
      <c r="Z232" s="63">
        <v>4</v>
      </c>
      <c r="AA232" s="63">
        <v>4</v>
      </c>
      <c r="AB232" s="63">
        <v>4</v>
      </c>
      <c r="AC232" s="63">
        <v>4</v>
      </c>
      <c r="AD232" s="63">
        <v>4</v>
      </c>
      <c r="AE232" s="63">
        <v>4</v>
      </c>
      <c r="AF232" s="63">
        <v>4</v>
      </c>
      <c r="AG232" s="63">
        <v>4</v>
      </c>
      <c r="AH232" s="63">
        <v>4</v>
      </c>
      <c r="AI232" s="63" t="s">
        <v>75</v>
      </c>
      <c r="AJ232" s="63" t="s">
        <v>144</v>
      </c>
      <c r="AK232" s="65" t="s">
        <v>75</v>
      </c>
    </row>
    <row r="233" spans="1:37">
      <c r="A233" s="71">
        <v>4312</v>
      </c>
      <c r="B233" s="73" t="s">
        <v>1508</v>
      </c>
      <c r="C233" s="73" t="s">
        <v>1509</v>
      </c>
      <c r="D233" s="66" t="s">
        <v>37</v>
      </c>
      <c r="E233" s="66"/>
      <c r="F233" s="73"/>
      <c r="G233" s="66" t="s">
        <v>38</v>
      </c>
      <c r="H233" s="63" t="s">
        <v>1413</v>
      </c>
      <c r="I233" s="66" t="s">
        <v>52</v>
      </c>
      <c r="J233" s="76" t="s">
        <v>1414</v>
      </c>
      <c r="K233" s="66" t="s">
        <v>1510</v>
      </c>
      <c r="L233" s="66" t="s">
        <v>1511</v>
      </c>
      <c r="M233" s="66" t="s">
        <v>43</v>
      </c>
      <c r="N233" s="66">
        <v>79841059</v>
      </c>
      <c r="O233" s="66">
        <v>79841059</v>
      </c>
      <c r="P233" s="66" t="s">
        <v>1512</v>
      </c>
      <c r="Q233" s="66">
        <v>79841059</v>
      </c>
      <c r="R233" s="66" t="s">
        <v>1513</v>
      </c>
      <c r="S233" s="66" t="s">
        <v>57</v>
      </c>
      <c r="T233" s="66">
        <v>3005629842</v>
      </c>
      <c r="U233" s="66" t="s">
        <v>1514</v>
      </c>
      <c r="V233" s="85" t="s">
        <v>1420</v>
      </c>
      <c r="W233" s="66">
        <v>4</v>
      </c>
      <c r="X233" s="66">
        <v>4</v>
      </c>
      <c r="Y233" s="66">
        <v>4</v>
      </c>
      <c r="Z233" s="66">
        <v>4</v>
      </c>
      <c r="AA233" s="66">
        <v>4</v>
      </c>
      <c r="AB233" s="66">
        <v>4</v>
      </c>
      <c r="AC233" s="66">
        <v>4</v>
      </c>
      <c r="AD233" s="66">
        <v>4</v>
      </c>
      <c r="AE233" s="66">
        <v>4</v>
      </c>
      <c r="AF233" s="66">
        <v>4</v>
      </c>
      <c r="AG233" s="66">
        <v>4</v>
      </c>
      <c r="AH233" s="66">
        <v>4</v>
      </c>
      <c r="AI233" s="66" t="s">
        <v>94</v>
      </c>
      <c r="AJ233" s="66" t="s">
        <v>176</v>
      </c>
      <c r="AK233" s="68" t="s">
        <v>94</v>
      </c>
    </row>
    <row r="234" spans="1:37">
      <c r="A234" s="70">
        <v>4313</v>
      </c>
      <c r="B234" s="72" t="s">
        <v>1515</v>
      </c>
      <c r="C234" s="72" t="s">
        <v>1516</v>
      </c>
      <c r="D234" s="63" t="s">
        <v>37</v>
      </c>
      <c r="E234" s="63"/>
      <c r="F234" s="72"/>
      <c r="G234" s="63" t="s">
        <v>38</v>
      </c>
      <c r="H234" s="63" t="s">
        <v>1413</v>
      </c>
      <c r="I234" s="63" t="s">
        <v>52</v>
      </c>
      <c r="J234" s="75" t="s">
        <v>1414</v>
      </c>
      <c r="K234" s="63" t="s">
        <v>1517</v>
      </c>
      <c r="L234" s="63" t="s">
        <v>1518</v>
      </c>
      <c r="M234" s="63" t="s">
        <v>43</v>
      </c>
      <c r="N234" s="63">
        <v>1010178138</v>
      </c>
      <c r="O234" s="63">
        <v>1010178138</v>
      </c>
      <c r="P234" s="63" t="s">
        <v>461</v>
      </c>
      <c r="Q234" s="63">
        <v>1010178138</v>
      </c>
      <c r="R234" s="63" t="s">
        <v>1519</v>
      </c>
      <c r="S234" s="63" t="s">
        <v>57</v>
      </c>
      <c r="T234" s="63">
        <v>3114675180</v>
      </c>
      <c r="U234" s="63" t="s">
        <v>1520</v>
      </c>
      <c r="V234" s="85" t="s">
        <v>1420</v>
      </c>
      <c r="W234" s="63">
        <v>4</v>
      </c>
      <c r="X234" s="63">
        <v>4</v>
      </c>
      <c r="Y234" s="63">
        <v>3</v>
      </c>
      <c r="Z234" s="63">
        <v>3</v>
      </c>
      <c r="AA234" s="63">
        <v>3</v>
      </c>
      <c r="AB234" s="63">
        <v>3</v>
      </c>
      <c r="AC234" s="63">
        <v>3</v>
      </c>
      <c r="AD234" s="63">
        <v>3</v>
      </c>
      <c r="AE234" s="63">
        <v>3</v>
      </c>
      <c r="AF234" s="63">
        <v>3</v>
      </c>
      <c r="AG234" s="63">
        <v>3</v>
      </c>
      <c r="AH234" s="63">
        <v>3</v>
      </c>
      <c r="AI234" s="63" t="s">
        <v>1521</v>
      </c>
      <c r="AJ234" s="63" t="s">
        <v>60</v>
      </c>
      <c r="AK234" s="65" t="s">
        <v>1522</v>
      </c>
    </row>
    <row r="235" spans="1:37">
      <c r="A235" s="71">
        <v>4314</v>
      </c>
      <c r="B235" s="73" t="s">
        <v>1484</v>
      </c>
      <c r="C235" s="73" t="s">
        <v>1523</v>
      </c>
      <c r="D235" s="66" t="s">
        <v>37</v>
      </c>
      <c r="E235" s="66"/>
      <c r="F235" s="73"/>
      <c r="G235" s="66" t="s">
        <v>38</v>
      </c>
      <c r="H235" s="63" t="s">
        <v>1413</v>
      </c>
      <c r="I235" s="66" t="s">
        <v>52</v>
      </c>
      <c r="J235" s="76" t="s">
        <v>1414</v>
      </c>
      <c r="K235" s="66" t="s">
        <v>1524</v>
      </c>
      <c r="L235" s="66" t="s">
        <v>1525</v>
      </c>
      <c r="M235" s="66" t="s">
        <v>43</v>
      </c>
      <c r="N235" s="66">
        <v>79643368</v>
      </c>
      <c r="O235" s="66">
        <v>79643368</v>
      </c>
      <c r="P235" s="66" t="s">
        <v>352</v>
      </c>
      <c r="Q235" s="66">
        <v>79643368</v>
      </c>
      <c r="R235" s="66" t="s">
        <v>1526</v>
      </c>
      <c r="S235" s="66" t="s">
        <v>57</v>
      </c>
      <c r="T235" s="66">
        <v>3002980348</v>
      </c>
      <c r="U235" s="66" t="s">
        <v>1527</v>
      </c>
      <c r="V235" s="85" t="s">
        <v>1420</v>
      </c>
      <c r="W235" s="66">
        <v>4</v>
      </c>
      <c r="X235" s="66">
        <v>4</v>
      </c>
      <c r="Y235" s="66">
        <v>4</v>
      </c>
      <c r="Z235" s="66">
        <v>4</v>
      </c>
      <c r="AA235" s="66">
        <v>4</v>
      </c>
      <c r="AB235" s="66">
        <v>4</v>
      </c>
      <c r="AC235" s="66">
        <v>4</v>
      </c>
      <c r="AD235" s="66">
        <v>4</v>
      </c>
      <c r="AE235" s="66">
        <v>4</v>
      </c>
      <c r="AF235" s="66">
        <v>4</v>
      </c>
      <c r="AG235" s="66">
        <v>4</v>
      </c>
      <c r="AH235" s="66">
        <v>4</v>
      </c>
      <c r="AI235" s="66" t="s">
        <v>1528</v>
      </c>
      <c r="AJ235" s="66" t="s">
        <v>222</v>
      </c>
      <c r="AK235" s="68" t="s">
        <v>196</v>
      </c>
    </row>
    <row r="236" spans="1:37">
      <c r="A236" s="70">
        <v>4315</v>
      </c>
      <c r="B236" s="72" t="s">
        <v>1529</v>
      </c>
      <c r="C236" s="72" t="s">
        <v>1530</v>
      </c>
      <c r="D236" s="63" t="s">
        <v>37</v>
      </c>
      <c r="E236" s="63"/>
      <c r="F236" s="72"/>
      <c r="G236" s="63" t="s">
        <v>38</v>
      </c>
      <c r="H236" s="63" t="s">
        <v>1413</v>
      </c>
      <c r="I236" s="63" t="s">
        <v>52</v>
      </c>
      <c r="J236" s="75" t="s">
        <v>1414</v>
      </c>
      <c r="K236" s="63" t="s">
        <v>1531</v>
      </c>
      <c r="L236" s="63" t="s">
        <v>1532</v>
      </c>
      <c r="M236" s="63" t="s">
        <v>43</v>
      </c>
      <c r="N236" s="63">
        <v>35499326</v>
      </c>
      <c r="O236" s="63">
        <v>35499326</v>
      </c>
      <c r="P236" s="63" t="s">
        <v>461</v>
      </c>
      <c r="Q236" s="63">
        <v>35499326</v>
      </c>
      <c r="R236" s="63" t="s">
        <v>1533</v>
      </c>
      <c r="S236" s="63" t="s">
        <v>57</v>
      </c>
      <c r="T236" s="63">
        <v>3153136575</v>
      </c>
      <c r="U236" s="63" t="s">
        <v>1534</v>
      </c>
      <c r="V236" s="85" t="s">
        <v>1420</v>
      </c>
      <c r="W236" s="63">
        <v>4</v>
      </c>
      <c r="X236" s="63">
        <v>4</v>
      </c>
      <c r="Y236" s="63">
        <v>4</v>
      </c>
      <c r="Z236" s="63">
        <v>4</v>
      </c>
      <c r="AA236" s="63">
        <v>4</v>
      </c>
      <c r="AB236" s="63">
        <v>4</v>
      </c>
      <c r="AC236" s="63">
        <v>4</v>
      </c>
      <c r="AD236" s="63">
        <v>4</v>
      </c>
      <c r="AE236" s="63">
        <v>4</v>
      </c>
      <c r="AF236" s="63">
        <v>4</v>
      </c>
      <c r="AG236" s="63">
        <v>4</v>
      </c>
      <c r="AH236" s="63">
        <v>4</v>
      </c>
      <c r="AI236" s="63" t="s">
        <v>1535</v>
      </c>
      <c r="AJ236" s="63" t="s">
        <v>222</v>
      </c>
      <c r="AK236" s="65" t="s">
        <v>1536</v>
      </c>
    </row>
    <row r="237" spans="1:37">
      <c r="A237" s="71">
        <v>4316</v>
      </c>
      <c r="B237" s="73" t="s">
        <v>1537</v>
      </c>
      <c r="C237" s="73" t="s">
        <v>1538</v>
      </c>
      <c r="D237" s="66" t="s">
        <v>37</v>
      </c>
      <c r="E237" s="66"/>
      <c r="F237" s="73"/>
      <c r="G237" s="66" t="s">
        <v>38</v>
      </c>
      <c r="H237" s="63" t="s">
        <v>1413</v>
      </c>
      <c r="I237" s="66" t="s">
        <v>52</v>
      </c>
      <c r="J237" s="76" t="s">
        <v>1414</v>
      </c>
      <c r="K237" s="66" t="s">
        <v>1539</v>
      </c>
      <c r="L237" s="66" t="s">
        <v>1540</v>
      </c>
      <c r="M237" s="66" t="s">
        <v>43</v>
      </c>
      <c r="N237" s="66">
        <v>51573206</v>
      </c>
      <c r="O237" s="66">
        <v>51573206</v>
      </c>
      <c r="P237" s="66" t="s">
        <v>1541</v>
      </c>
      <c r="Q237" s="66">
        <v>51573206</v>
      </c>
      <c r="R237" s="66" t="s">
        <v>1519</v>
      </c>
      <c r="S237" s="66" t="s">
        <v>57</v>
      </c>
      <c r="T237" s="66">
        <v>3012243506</v>
      </c>
      <c r="U237" s="66" t="s">
        <v>1542</v>
      </c>
      <c r="V237" s="85" t="s">
        <v>1420</v>
      </c>
      <c r="W237" s="66">
        <v>4</v>
      </c>
      <c r="X237" s="66">
        <v>4</v>
      </c>
      <c r="Y237" s="66">
        <v>4</v>
      </c>
      <c r="Z237" s="66">
        <v>4</v>
      </c>
      <c r="AA237" s="66">
        <v>4</v>
      </c>
      <c r="AB237" s="66">
        <v>4</v>
      </c>
      <c r="AC237" s="66">
        <v>4</v>
      </c>
      <c r="AD237" s="66">
        <v>4</v>
      </c>
      <c r="AE237" s="66">
        <v>4</v>
      </c>
      <c r="AF237" s="66">
        <v>4</v>
      </c>
      <c r="AG237" s="66">
        <v>4</v>
      </c>
      <c r="AH237" s="66">
        <v>4</v>
      </c>
      <c r="AI237" s="66" t="s">
        <v>1543</v>
      </c>
      <c r="AJ237" s="66" t="s">
        <v>67</v>
      </c>
      <c r="AK237" s="68" t="s">
        <v>1544</v>
      </c>
    </row>
    <row r="238" spans="1:37">
      <c r="A238" s="70">
        <v>4317</v>
      </c>
      <c r="B238" s="72" t="s">
        <v>1545</v>
      </c>
      <c r="C238" s="72" t="s">
        <v>1546</v>
      </c>
      <c r="D238" s="63" t="s">
        <v>37</v>
      </c>
      <c r="E238" s="63"/>
      <c r="F238" s="72"/>
      <c r="G238" s="63" t="s">
        <v>38</v>
      </c>
      <c r="H238" s="63" t="s">
        <v>1413</v>
      </c>
      <c r="I238" s="63" t="s">
        <v>52</v>
      </c>
      <c r="J238" s="75" t="s">
        <v>1414</v>
      </c>
      <c r="K238" s="63" t="s">
        <v>1547</v>
      </c>
      <c r="L238" s="63" t="s">
        <v>1548</v>
      </c>
      <c r="M238" s="63" t="s">
        <v>43</v>
      </c>
      <c r="N238" s="63">
        <v>35429252</v>
      </c>
      <c r="O238" s="63">
        <v>35429252</v>
      </c>
      <c r="P238" s="63" t="s">
        <v>1549</v>
      </c>
      <c r="Q238" s="63">
        <v>354292521</v>
      </c>
      <c r="R238" s="63" t="s">
        <v>462</v>
      </c>
      <c r="S238" s="63" t="s">
        <v>57</v>
      </c>
      <c r="T238" s="63">
        <v>3114879992</v>
      </c>
      <c r="U238" s="63" t="s">
        <v>1550</v>
      </c>
      <c r="V238" s="85" t="s">
        <v>1420</v>
      </c>
      <c r="W238" s="63">
        <v>4</v>
      </c>
      <c r="X238" s="63">
        <v>4</v>
      </c>
      <c r="Y238" s="63">
        <v>4</v>
      </c>
      <c r="Z238" s="63">
        <v>4</v>
      </c>
      <c r="AA238" s="63">
        <v>4</v>
      </c>
      <c r="AB238" s="63">
        <v>4</v>
      </c>
      <c r="AC238" s="63">
        <v>4</v>
      </c>
      <c r="AD238" s="63">
        <v>4</v>
      </c>
      <c r="AE238" s="63">
        <v>4</v>
      </c>
      <c r="AF238" s="63">
        <v>4</v>
      </c>
      <c r="AG238" s="63">
        <v>4</v>
      </c>
      <c r="AH238" s="63">
        <v>4</v>
      </c>
      <c r="AI238" s="63" t="s">
        <v>1551</v>
      </c>
      <c r="AJ238" s="63" t="s">
        <v>138</v>
      </c>
      <c r="AK238" s="65" t="s">
        <v>1552</v>
      </c>
    </row>
    <row r="239" spans="1:37">
      <c r="A239" s="71">
        <v>4318</v>
      </c>
      <c r="B239" s="73" t="s">
        <v>1553</v>
      </c>
      <c r="C239" s="73" t="s">
        <v>1554</v>
      </c>
      <c r="D239" s="66" t="s">
        <v>37</v>
      </c>
      <c r="E239" s="66"/>
      <c r="F239" s="73"/>
      <c r="G239" s="66" t="s">
        <v>38</v>
      </c>
      <c r="H239" s="63" t="s">
        <v>1413</v>
      </c>
      <c r="I239" s="66" t="s">
        <v>40</v>
      </c>
      <c r="J239" s="76" t="s">
        <v>1414</v>
      </c>
      <c r="K239" s="66" t="s">
        <v>1555</v>
      </c>
      <c r="L239" s="66" t="s">
        <v>1556</v>
      </c>
      <c r="M239" s="66" t="s">
        <v>43</v>
      </c>
      <c r="N239" s="66">
        <v>1012373888</v>
      </c>
      <c r="O239" s="66">
        <v>1012373888</v>
      </c>
      <c r="P239" s="66" t="s">
        <v>1557</v>
      </c>
      <c r="Q239" s="66">
        <v>901686393</v>
      </c>
      <c r="R239" s="66" t="s">
        <v>1558</v>
      </c>
      <c r="S239" s="66" t="s">
        <v>57</v>
      </c>
      <c r="T239" s="66">
        <v>3506025330</v>
      </c>
      <c r="U239" s="66" t="s">
        <v>1559</v>
      </c>
      <c r="V239" s="85" t="s">
        <v>1420</v>
      </c>
      <c r="W239" s="66">
        <v>3</v>
      </c>
      <c r="X239" s="66">
        <v>3</v>
      </c>
      <c r="Y239" s="66">
        <v>3</v>
      </c>
      <c r="Z239" s="66">
        <v>3</v>
      </c>
      <c r="AA239" s="66">
        <v>3</v>
      </c>
      <c r="AB239" s="66">
        <v>3</v>
      </c>
      <c r="AC239" s="66">
        <v>3</v>
      </c>
      <c r="AD239" s="66">
        <v>3</v>
      </c>
      <c r="AE239" s="66">
        <v>3</v>
      </c>
      <c r="AF239" s="66">
        <v>3</v>
      </c>
      <c r="AG239" s="66">
        <v>3</v>
      </c>
      <c r="AH239" s="66">
        <v>3</v>
      </c>
      <c r="AI239" s="66" t="s">
        <v>1560</v>
      </c>
      <c r="AJ239" s="66" t="s">
        <v>138</v>
      </c>
      <c r="AK239" s="68" t="s">
        <v>195</v>
      </c>
    </row>
    <row r="240" spans="1:37">
      <c r="A240" s="70">
        <v>4319</v>
      </c>
      <c r="B240" s="72" t="s">
        <v>1561</v>
      </c>
      <c r="C240" s="72" t="s">
        <v>1562</v>
      </c>
      <c r="D240" s="63" t="s">
        <v>37</v>
      </c>
      <c r="E240" s="63"/>
      <c r="F240" s="72"/>
      <c r="G240" s="63" t="s">
        <v>38</v>
      </c>
      <c r="H240" s="63" t="s">
        <v>1413</v>
      </c>
      <c r="I240" s="63" t="s">
        <v>40</v>
      </c>
      <c r="J240" s="75" t="s">
        <v>1414</v>
      </c>
      <c r="K240" s="63" t="s">
        <v>1563</v>
      </c>
      <c r="L240" s="63" t="s">
        <v>1564</v>
      </c>
      <c r="M240" s="63" t="s">
        <v>43</v>
      </c>
      <c r="N240" s="63">
        <v>1015404013</v>
      </c>
      <c r="O240" s="63">
        <v>1015404013</v>
      </c>
      <c r="P240" s="63" t="s">
        <v>1565</v>
      </c>
      <c r="Q240" s="63">
        <v>830041565</v>
      </c>
      <c r="R240" s="63" t="s">
        <v>1566</v>
      </c>
      <c r="S240" s="63" t="s">
        <v>57</v>
      </c>
      <c r="T240" s="63">
        <v>3212669719</v>
      </c>
      <c r="U240" s="63" t="s">
        <v>1567</v>
      </c>
      <c r="V240" s="85" t="s">
        <v>1420</v>
      </c>
      <c r="W240" s="63">
        <v>4</v>
      </c>
      <c r="X240" s="63">
        <v>4</v>
      </c>
      <c r="Y240" s="63">
        <v>4</v>
      </c>
      <c r="Z240" s="63">
        <v>4</v>
      </c>
      <c r="AA240" s="63">
        <v>4</v>
      </c>
      <c r="AB240" s="63">
        <v>4</v>
      </c>
      <c r="AC240" s="63">
        <v>4</v>
      </c>
      <c r="AD240" s="63">
        <v>4</v>
      </c>
      <c r="AE240" s="63">
        <v>4</v>
      </c>
      <c r="AF240" s="63">
        <v>4</v>
      </c>
      <c r="AG240" s="63">
        <v>4</v>
      </c>
      <c r="AH240" s="63">
        <v>4</v>
      </c>
      <c r="AI240" s="63" t="s">
        <v>303</v>
      </c>
      <c r="AJ240" s="63" t="s">
        <v>222</v>
      </c>
      <c r="AK240" s="65" t="s">
        <v>303</v>
      </c>
    </row>
    <row r="241" spans="1:37">
      <c r="A241" s="71">
        <v>4320</v>
      </c>
      <c r="B241" s="73" t="s">
        <v>1568</v>
      </c>
      <c r="C241" s="73" t="s">
        <v>1569</v>
      </c>
      <c r="D241" s="66" t="s">
        <v>37</v>
      </c>
      <c r="E241" s="66"/>
      <c r="F241" s="73"/>
      <c r="G241" s="66" t="s">
        <v>38</v>
      </c>
      <c r="H241" s="63" t="s">
        <v>1413</v>
      </c>
      <c r="I241" s="66" t="s">
        <v>52</v>
      </c>
      <c r="J241" s="76" t="s">
        <v>1414</v>
      </c>
      <c r="K241" s="66" t="s">
        <v>1570</v>
      </c>
      <c r="L241" s="66" t="s">
        <v>1571</v>
      </c>
      <c r="M241" s="66" t="s">
        <v>43</v>
      </c>
      <c r="N241" s="66">
        <v>33365442</v>
      </c>
      <c r="O241" s="66">
        <v>33365442</v>
      </c>
      <c r="P241" s="66" t="s">
        <v>1572</v>
      </c>
      <c r="Q241" s="66">
        <v>33365442</v>
      </c>
      <c r="R241" s="66" t="s">
        <v>1501</v>
      </c>
      <c r="S241" s="66" t="s">
        <v>57</v>
      </c>
      <c r="T241" s="66">
        <v>3112945906</v>
      </c>
      <c r="U241" s="63" t="s">
        <v>1573</v>
      </c>
      <c r="V241" s="85" t="s">
        <v>1420</v>
      </c>
      <c r="W241" s="66">
        <v>4</v>
      </c>
      <c r="X241" s="66">
        <v>4</v>
      </c>
      <c r="Y241" s="66">
        <v>4</v>
      </c>
      <c r="Z241" s="66">
        <v>4</v>
      </c>
      <c r="AA241" s="66">
        <v>4</v>
      </c>
      <c r="AB241" s="66">
        <v>4</v>
      </c>
      <c r="AC241" s="66">
        <v>4</v>
      </c>
      <c r="AD241" s="66">
        <v>4</v>
      </c>
      <c r="AE241" s="66">
        <v>4</v>
      </c>
      <c r="AF241" s="66">
        <v>4</v>
      </c>
      <c r="AG241" s="66">
        <v>4</v>
      </c>
      <c r="AH241" s="66">
        <v>4</v>
      </c>
      <c r="AI241" s="66" t="s">
        <v>94</v>
      </c>
      <c r="AJ241" s="66" t="s">
        <v>50</v>
      </c>
      <c r="AK241" s="68" t="s">
        <v>94</v>
      </c>
    </row>
    <row r="242" spans="1:37">
      <c r="A242" s="70">
        <v>4321</v>
      </c>
      <c r="B242" s="72" t="s">
        <v>1574</v>
      </c>
      <c r="C242" s="72" t="s">
        <v>1575</v>
      </c>
      <c r="D242" s="63" t="s">
        <v>37</v>
      </c>
      <c r="E242" s="63"/>
      <c r="F242" s="72"/>
      <c r="G242" s="63" t="s">
        <v>38</v>
      </c>
      <c r="H242" s="63" t="s">
        <v>1413</v>
      </c>
      <c r="I242" s="63" t="s">
        <v>40</v>
      </c>
      <c r="J242" s="75" t="s">
        <v>1414</v>
      </c>
      <c r="K242" s="63" t="s">
        <v>1576</v>
      </c>
      <c r="L242" s="63" t="s">
        <v>1577</v>
      </c>
      <c r="M242" s="63" t="s">
        <v>43</v>
      </c>
      <c r="N242" s="63">
        <v>39621234</v>
      </c>
      <c r="O242" s="63">
        <v>39621234</v>
      </c>
      <c r="P242" s="63" t="s">
        <v>1578</v>
      </c>
      <c r="Q242" s="63">
        <v>830103995</v>
      </c>
      <c r="R242" s="63" t="s">
        <v>1579</v>
      </c>
      <c r="S242" s="63" t="s">
        <v>1580</v>
      </c>
      <c r="T242" s="63">
        <v>3106962656</v>
      </c>
      <c r="U242" s="63" t="s">
        <v>1581</v>
      </c>
      <c r="V242" s="85" t="s">
        <v>1420</v>
      </c>
      <c r="W242" s="63">
        <v>4</v>
      </c>
      <c r="X242" s="63">
        <v>4</v>
      </c>
      <c r="Y242" s="63">
        <v>4</v>
      </c>
      <c r="Z242" s="63">
        <v>4</v>
      </c>
      <c r="AA242" s="63">
        <v>4</v>
      </c>
      <c r="AB242" s="63">
        <v>4</v>
      </c>
      <c r="AC242" s="63">
        <v>4</v>
      </c>
      <c r="AD242" s="63">
        <v>4</v>
      </c>
      <c r="AE242" s="63">
        <v>4</v>
      </c>
      <c r="AF242" s="63">
        <v>4</v>
      </c>
      <c r="AG242" s="63">
        <v>4</v>
      </c>
      <c r="AH242" s="63">
        <v>4</v>
      </c>
      <c r="AI242" s="63" t="s">
        <v>1582</v>
      </c>
      <c r="AJ242" s="63" t="s">
        <v>222</v>
      </c>
      <c r="AK242" s="65" t="s">
        <v>1583</v>
      </c>
    </row>
    <row r="243" spans="1:37">
      <c r="A243" s="71">
        <v>4322</v>
      </c>
      <c r="B243" s="73" t="s">
        <v>1574</v>
      </c>
      <c r="C243" s="73" t="s">
        <v>1584</v>
      </c>
      <c r="D243" s="66" t="s">
        <v>37</v>
      </c>
      <c r="E243" s="66"/>
      <c r="F243" s="73"/>
      <c r="G243" s="66" t="s">
        <v>38</v>
      </c>
      <c r="H243" s="63" t="s">
        <v>1413</v>
      </c>
      <c r="I243" s="66" t="s">
        <v>52</v>
      </c>
      <c r="J243" s="76" t="s">
        <v>1414</v>
      </c>
      <c r="K243" s="66" t="s">
        <v>453</v>
      </c>
      <c r="L243" s="66" t="s">
        <v>454</v>
      </c>
      <c r="M243" s="66" t="s">
        <v>43</v>
      </c>
      <c r="N243" s="66">
        <v>52709774</v>
      </c>
      <c r="O243" s="66">
        <v>52709774</v>
      </c>
      <c r="P243" s="66" t="s">
        <v>1585</v>
      </c>
      <c r="Q243" s="66">
        <v>527097746</v>
      </c>
      <c r="R243" s="66" t="s">
        <v>456</v>
      </c>
      <c r="S243" s="66" t="s">
        <v>57</v>
      </c>
      <c r="T243" s="66">
        <v>3146436476</v>
      </c>
      <c r="U243" s="66" t="s">
        <v>457</v>
      </c>
      <c r="V243" s="85" t="s">
        <v>1420</v>
      </c>
      <c r="W243" s="66">
        <v>4</v>
      </c>
      <c r="X243" s="66">
        <v>4</v>
      </c>
      <c r="Y243" s="66">
        <v>4</v>
      </c>
      <c r="Z243" s="66">
        <v>4</v>
      </c>
      <c r="AA243" s="66">
        <v>4</v>
      </c>
      <c r="AB243" s="66">
        <v>4</v>
      </c>
      <c r="AC243" s="66">
        <v>4</v>
      </c>
      <c r="AD243" s="66">
        <v>4</v>
      </c>
      <c r="AE243" s="66">
        <v>4</v>
      </c>
      <c r="AF243" s="66">
        <v>4</v>
      </c>
      <c r="AG243" s="66">
        <v>4</v>
      </c>
      <c r="AH243" s="66">
        <v>4</v>
      </c>
      <c r="AI243" s="66" t="s">
        <v>1586</v>
      </c>
      <c r="AJ243" s="66" t="s">
        <v>138</v>
      </c>
      <c r="AK243" s="68" t="s">
        <v>75</v>
      </c>
    </row>
    <row r="244" spans="1:37">
      <c r="A244" s="70">
        <v>4323</v>
      </c>
      <c r="B244" s="72" t="s">
        <v>1587</v>
      </c>
      <c r="C244" s="72" t="s">
        <v>1588</v>
      </c>
      <c r="D244" s="63" t="s">
        <v>37</v>
      </c>
      <c r="E244" s="63"/>
      <c r="F244" s="72"/>
      <c r="G244" s="63" t="s">
        <v>38</v>
      </c>
      <c r="H244" s="63" t="s">
        <v>1413</v>
      </c>
      <c r="I244" s="63" t="s">
        <v>40</v>
      </c>
      <c r="J244" s="75" t="s">
        <v>1414</v>
      </c>
      <c r="K244" s="63" t="s">
        <v>1589</v>
      </c>
      <c r="L244" s="63" t="s">
        <v>1590</v>
      </c>
      <c r="M244" s="63" t="s">
        <v>43</v>
      </c>
      <c r="N244" s="63">
        <v>52779734</v>
      </c>
      <c r="O244" s="63">
        <v>52779734</v>
      </c>
      <c r="P244" s="63" t="s">
        <v>1591</v>
      </c>
      <c r="Q244" s="63">
        <v>811007832</v>
      </c>
      <c r="R244" s="63" t="s">
        <v>1592</v>
      </c>
      <c r="S244" s="63" t="s">
        <v>57</v>
      </c>
      <c r="T244" s="63">
        <v>3017841996</v>
      </c>
      <c r="U244" s="63" t="s">
        <v>1593</v>
      </c>
      <c r="V244" s="85" t="s">
        <v>1420</v>
      </c>
      <c r="W244" s="63">
        <v>4</v>
      </c>
      <c r="X244" s="63">
        <v>4</v>
      </c>
      <c r="Y244" s="63">
        <v>4</v>
      </c>
      <c r="Z244" s="63">
        <v>4</v>
      </c>
      <c r="AA244" s="63">
        <v>4</v>
      </c>
      <c r="AB244" s="63">
        <v>4</v>
      </c>
      <c r="AC244" s="63">
        <v>4</v>
      </c>
      <c r="AD244" s="63">
        <v>4</v>
      </c>
      <c r="AE244" s="63">
        <v>4</v>
      </c>
      <c r="AF244" s="63">
        <v>4</v>
      </c>
      <c r="AG244" s="63">
        <v>4</v>
      </c>
      <c r="AH244" s="63">
        <v>4</v>
      </c>
      <c r="AI244" s="63" t="s">
        <v>1594</v>
      </c>
      <c r="AJ244" s="63" t="s">
        <v>60</v>
      </c>
      <c r="AK244" s="65" t="s">
        <v>1595</v>
      </c>
    </row>
    <row r="245" spans="1:37">
      <c r="A245" s="71">
        <v>4324</v>
      </c>
      <c r="B245" s="73" t="s">
        <v>1596</v>
      </c>
      <c r="C245" s="73" t="s">
        <v>1597</v>
      </c>
      <c r="D245" s="66" t="s">
        <v>37</v>
      </c>
      <c r="E245" s="66"/>
      <c r="F245" s="73"/>
      <c r="G245" s="66" t="s">
        <v>38</v>
      </c>
      <c r="H245" s="63" t="s">
        <v>1413</v>
      </c>
      <c r="I245" s="66" t="s">
        <v>40</v>
      </c>
      <c r="J245" s="76" t="s">
        <v>1414</v>
      </c>
      <c r="K245" s="66" t="s">
        <v>1598</v>
      </c>
      <c r="L245" s="66" t="s">
        <v>1599</v>
      </c>
      <c r="M245" s="66" t="s">
        <v>43</v>
      </c>
      <c r="N245" s="66">
        <v>39792432</v>
      </c>
      <c r="O245" s="66">
        <v>39792432</v>
      </c>
      <c r="P245" s="66" t="s">
        <v>1600</v>
      </c>
      <c r="Q245" s="66">
        <v>860006792</v>
      </c>
      <c r="R245" s="66" t="s">
        <v>538</v>
      </c>
      <c r="S245" s="66" t="s">
        <v>57</v>
      </c>
      <c r="T245" s="66">
        <v>3012727049</v>
      </c>
      <c r="U245" s="66" t="s">
        <v>1601</v>
      </c>
      <c r="V245" s="85" t="s">
        <v>1420</v>
      </c>
      <c r="W245" s="66">
        <v>3</v>
      </c>
      <c r="X245" s="66">
        <v>3</v>
      </c>
      <c r="Y245" s="66">
        <v>4</v>
      </c>
      <c r="Z245" s="66">
        <v>3</v>
      </c>
      <c r="AA245" s="66">
        <v>4</v>
      </c>
      <c r="AB245" s="66">
        <v>4</v>
      </c>
      <c r="AC245" s="66">
        <v>4</v>
      </c>
      <c r="AD245" s="66">
        <v>4</v>
      </c>
      <c r="AE245" s="66">
        <v>3</v>
      </c>
      <c r="AF245" s="66">
        <v>3</v>
      </c>
      <c r="AG245" s="66">
        <v>3</v>
      </c>
      <c r="AH245" s="66">
        <v>3</v>
      </c>
      <c r="AI245" s="66" t="s">
        <v>75</v>
      </c>
      <c r="AJ245" s="66" t="s">
        <v>381</v>
      </c>
      <c r="AK245" s="68" t="s">
        <v>75</v>
      </c>
    </row>
    <row r="246" spans="1:37">
      <c r="A246" s="70">
        <v>4325</v>
      </c>
      <c r="B246" s="72" t="s">
        <v>1602</v>
      </c>
      <c r="C246" s="72" t="s">
        <v>1603</v>
      </c>
      <c r="D246" s="63" t="s">
        <v>37</v>
      </c>
      <c r="E246" s="63"/>
      <c r="F246" s="72"/>
      <c r="G246" s="63" t="s">
        <v>38</v>
      </c>
      <c r="H246" s="63" t="s">
        <v>1413</v>
      </c>
      <c r="I246" s="63" t="s">
        <v>40</v>
      </c>
      <c r="J246" s="75" t="s">
        <v>1414</v>
      </c>
      <c r="K246" s="63" t="s">
        <v>1604</v>
      </c>
      <c r="L246" s="63" t="s">
        <v>1605</v>
      </c>
      <c r="M246" s="63" t="s">
        <v>43</v>
      </c>
      <c r="N246" s="63">
        <v>41782879</v>
      </c>
      <c r="O246" s="63">
        <v>41782879</v>
      </c>
      <c r="P246" s="63" t="s">
        <v>1606</v>
      </c>
      <c r="Q246" s="63">
        <v>830041565</v>
      </c>
      <c r="R246" s="63" t="s">
        <v>462</v>
      </c>
      <c r="S246" s="63" t="s">
        <v>57</v>
      </c>
      <c r="T246" s="63">
        <v>3123783706</v>
      </c>
      <c r="U246" s="63" t="s">
        <v>1607</v>
      </c>
      <c r="V246" s="85" t="s">
        <v>1420</v>
      </c>
      <c r="W246" s="63">
        <v>4</v>
      </c>
      <c r="X246" s="63">
        <v>4</v>
      </c>
      <c r="Y246" s="63">
        <v>4</v>
      </c>
      <c r="Z246" s="63">
        <v>4</v>
      </c>
      <c r="AA246" s="63">
        <v>4</v>
      </c>
      <c r="AB246" s="63">
        <v>4</v>
      </c>
      <c r="AC246" s="63">
        <v>4</v>
      </c>
      <c r="AD246" s="63">
        <v>4</v>
      </c>
      <c r="AE246" s="63">
        <v>4</v>
      </c>
      <c r="AF246" s="63">
        <v>4</v>
      </c>
      <c r="AG246" s="63">
        <v>4</v>
      </c>
      <c r="AH246" s="63">
        <v>4</v>
      </c>
      <c r="AI246" s="63" t="s">
        <v>303</v>
      </c>
      <c r="AJ246" s="63" t="s">
        <v>88</v>
      </c>
      <c r="AK246" s="65" t="s">
        <v>81</v>
      </c>
    </row>
    <row r="247" spans="1:37">
      <c r="A247" s="71">
        <v>4326</v>
      </c>
      <c r="B247" s="73" t="s">
        <v>1422</v>
      </c>
      <c r="C247" s="73" t="s">
        <v>1608</v>
      </c>
      <c r="D247" s="66" t="s">
        <v>37</v>
      </c>
      <c r="E247" s="66"/>
      <c r="F247" s="73"/>
      <c r="G247" s="66" t="s">
        <v>38</v>
      </c>
      <c r="H247" s="63" t="s">
        <v>1413</v>
      </c>
      <c r="I247" s="66" t="s">
        <v>52</v>
      </c>
      <c r="J247" s="76" t="s">
        <v>1414</v>
      </c>
      <c r="K247" s="66" t="s">
        <v>1609</v>
      </c>
      <c r="L247" s="66" t="s">
        <v>1610</v>
      </c>
      <c r="M247" s="66" t="s">
        <v>43</v>
      </c>
      <c r="N247" s="66">
        <v>51973602</v>
      </c>
      <c r="O247" s="66">
        <v>51973602</v>
      </c>
      <c r="P247" s="66" t="s">
        <v>1611</v>
      </c>
      <c r="Q247" s="66">
        <v>51973602</v>
      </c>
      <c r="R247" s="66" t="s">
        <v>1418</v>
      </c>
      <c r="S247" s="66" t="s">
        <v>57</v>
      </c>
      <c r="T247" s="66">
        <v>3043960022</v>
      </c>
      <c r="U247" s="66" t="s">
        <v>1612</v>
      </c>
      <c r="V247" s="85" t="s">
        <v>1420</v>
      </c>
      <c r="W247" s="66">
        <v>4</v>
      </c>
      <c r="X247" s="66">
        <v>4</v>
      </c>
      <c r="Y247" s="66">
        <v>4</v>
      </c>
      <c r="Z247" s="66">
        <v>4</v>
      </c>
      <c r="AA247" s="66">
        <v>4</v>
      </c>
      <c r="AB247" s="66">
        <v>4</v>
      </c>
      <c r="AC247" s="66">
        <v>4</v>
      </c>
      <c r="AD247" s="66">
        <v>4</v>
      </c>
      <c r="AE247" s="66">
        <v>4</v>
      </c>
      <c r="AF247" s="66">
        <v>4</v>
      </c>
      <c r="AG247" s="66">
        <v>4</v>
      </c>
      <c r="AH247" s="66">
        <v>4</v>
      </c>
      <c r="AI247" s="66" t="s">
        <v>1613</v>
      </c>
      <c r="AJ247" s="66" t="s">
        <v>222</v>
      </c>
      <c r="AK247" s="68" t="s">
        <v>1614</v>
      </c>
    </row>
    <row r="248" spans="1:37">
      <c r="A248" s="70">
        <v>4327</v>
      </c>
      <c r="B248" s="72" t="s">
        <v>1615</v>
      </c>
      <c r="C248" s="72" t="s">
        <v>1616</v>
      </c>
      <c r="D248" s="63" t="s">
        <v>37</v>
      </c>
      <c r="E248" s="63"/>
      <c r="F248" s="72"/>
      <c r="G248" s="63" t="s">
        <v>38</v>
      </c>
      <c r="H248" s="63" t="s">
        <v>1413</v>
      </c>
      <c r="I248" s="63" t="s">
        <v>52</v>
      </c>
      <c r="J248" s="75" t="s">
        <v>1414</v>
      </c>
      <c r="K248" s="63" t="s">
        <v>1617</v>
      </c>
      <c r="L248" s="63" t="s">
        <v>1618</v>
      </c>
      <c r="M248" s="63" t="s">
        <v>43</v>
      </c>
      <c r="N248" s="63">
        <v>39773289</v>
      </c>
      <c r="O248" s="63">
        <v>39773289</v>
      </c>
      <c r="P248" s="63" t="s">
        <v>1619</v>
      </c>
      <c r="Q248" s="63">
        <v>39773289</v>
      </c>
      <c r="R248" s="63" t="s">
        <v>245</v>
      </c>
      <c r="S248" s="63" t="s">
        <v>57</v>
      </c>
      <c r="T248" s="63">
        <v>3153502842</v>
      </c>
      <c r="U248" s="63" t="s">
        <v>1620</v>
      </c>
      <c r="V248" s="85" t="s">
        <v>1420</v>
      </c>
      <c r="W248" s="63">
        <v>4</v>
      </c>
      <c r="X248" s="63">
        <v>4</v>
      </c>
      <c r="Y248" s="63">
        <v>4</v>
      </c>
      <c r="Z248" s="63">
        <v>4</v>
      </c>
      <c r="AA248" s="63">
        <v>4</v>
      </c>
      <c r="AB248" s="63">
        <v>4</v>
      </c>
      <c r="AC248" s="63">
        <v>4</v>
      </c>
      <c r="AD248" s="63">
        <v>4</v>
      </c>
      <c r="AE248" s="63">
        <v>4</v>
      </c>
      <c r="AF248" s="63">
        <v>4</v>
      </c>
      <c r="AG248" s="63">
        <v>4</v>
      </c>
      <c r="AH248" s="63">
        <v>4</v>
      </c>
      <c r="AI248" s="63" t="s">
        <v>1621</v>
      </c>
      <c r="AJ248" s="63" t="s">
        <v>95</v>
      </c>
      <c r="AK248" s="65" t="s">
        <v>1622</v>
      </c>
    </row>
    <row r="249" spans="1:37">
      <c r="A249" s="71">
        <v>4328</v>
      </c>
      <c r="B249" s="73" t="s">
        <v>1529</v>
      </c>
      <c r="C249" s="73" t="s">
        <v>1623</v>
      </c>
      <c r="D249" s="66" t="s">
        <v>37</v>
      </c>
      <c r="E249" s="66"/>
      <c r="F249" s="73"/>
      <c r="G249" s="66" t="s">
        <v>38</v>
      </c>
      <c r="H249" s="63" t="s">
        <v>1413</v>
      </c>
      <c r="I249" s="66" t="s">
        <v>52</v>
      </c>
      <c r="J249" s="76" t="s">
        <v>1414</v>
      </c>
      <c r="K249" s="66" t="s">
        <v>1624</v>
      </c>
      <c r="L249" s="66" t="s">
        <v>1625</v>
      </c>
      <c r="M249" s="66" t="s">
        <v>43</v>
      </c>
      <c r="N249" s="66">
        <v>1032461616</v>
      </c>
      <c r="O249" s="66">
        <v>1032461616</v>
      </c>
      <c r="P249" s="66" t="s">
        <v>1626</v>
      </c>
      <c r="Q249" s="66">
        <v>1032461616</v>
      </c>
      <c r="R249" s="66" t="s">
        <v>449</v>
      </c>
      <c r="S249" s="66" t="s">
        <v>57</v>
      </c>
      <c r="T249" s="66">
        <v>3177536331</v>
      </c>
      <c r="U249" s="66" t="s">
        <v>1627</v>
      </c>
      <c r="V249" s="85" t="s">
        <v>1420</v>
      </c>
      <c r="W249" s="66">
        <v>3</v>
      </c>
      <c r="X249" s="66">
        <v>4</v>
      </c>
      <c r="Y249" s="66">
        <v>4</v>
      </c>
      <c r="Z249" s="66">
        <v>4</v>
      </c>
      <c r="AA249" s="66">
        <v>4</v>
      </c>
      <c r="AB249" s="66">
        <v>4</v>
      </c>
      <c r="AC249" s="66">
        <v>4</v>
      </c>
      <c r="AD249" s="66">
        <v>4</v>
      </c>
      <c r="AE249" s="66">
        <v>4</v>
      </c>
      <c r="AF249" s="66">
        <v>4</v>
      </c>
      <c r="AG249" s="66">
        <v>4</v>
      </c>
      <c r="AH249" s="66">
        <v>3</v>
      </c>
      <c r="AI249" s="66" t="s">
        <v>1628</v>
      </c>
      <c r="AJ249" s="66" t="s">
        <v>50</v>
      </c>
      <c r="AK249" s="68" t="s">
        <v>1629</v>
      </c>
    </row>
    <row r="250" spans="1:37">
      <c r="A250" s="70">
        <v>4329</v>
      </c>
      <c r="B250" s="72" t="s">
        <v>1537</v>
      </c>
      <c r="C250" s="72" t="s">
        <v>1630</v>
      </c>
      <c r="D250" s="63" t="s">
        <v>37</v>
      </c>
      <c r="E250" s="63"/>
      <c r="F250" s="72"/>
      <c r="G250" s="63" t="s">
        <v>38</v>
      </c>
      <c r="H250" s="63" t="s">
        <v>1413</v>
      </c>
      <c r="I250" s="63" t="s">
        <v>52</v>
      </c>
      <c r="J250" s="75" t="s">
        <v>1414</v>
      </c>
      <c r="K250" s="63" t="s">
        <v>1631</v>
      </c>
      <c r="L250" s="63" t="s">
        <v>1632</v>
      </c>
      <c r="M250" s="63" t="s">
        <v>43</v>
      </c>
      <c r="N250" s="63">
        <v>1001684066</v>
      </c>
      <c r="O250" s="63">
        <v>1001684066</v>
      </c>
      <c r="P250" s="63" t="s">
        <v>1633</v>
      </c>
      <c r="Q250" s="63">
        <v>43871274</v>
      </c>
      <c r="R250" s="63" t="s">
        <v>538</v>
      </c>
      <c r="S250" s="63" t="s">
        <v>57</v>
      </c>
      <c r="T250" s="63">
        <v>3122773688</v>
      </c>
      <c r="U250" s="63" t="s">
        <v>1634</v>
      </c>
      <c r="V250" s="85" t="s">
        <v>1420</v>
      </c>
      <c r="W250" s="63">
        <v>4</v>
      </c>
      <c r="X250" s="63">
        <v>4</v>
      </c>
      <c r="Y250" s="63">
        <v>4</v>
      </c>
      <c r="Z250" s="63">
        <v>4</v>
      </c>
      <c r="AA250" s="63">
        <v>4</v>
      </c>
      <c r="AB250" s="63">
        <v>4</v>
      </c>
      <c r="AC250" s="63">
        <v>4</v>
      </c>
      <c r="AD250" s="63">
        <v>4</v>
      </c>
      <c r="AE250" s="63">
        <v>4</v>
      </c>
      <c r="AF250" s="63">
        <v>4</v>
      </c>
      <c r="AG250" s="63">
        <v>4</v>
      </c>
      <c r="AH250" s="63">
        <v>4</v>
      </c>
      <c r="AI250" s="63" t="s">
        <v>681</v>
      </c>
      <c r="AJ250" s="63" t="s">
        <v>88</v>
      </c>
      <c r="AK250" s="65" t="s">
        <v>81</v>
      </c>
    </row>
    <row r="251" spans="1:37">
      <c r="A251" s="71">
        <v>4330</v>
      </c>
      <c r="B251" s="73" t="s">
        <v>1635</v>
      </c>
      <c r="C251" s="73" t="s">
        <v>1630</v>
      </c>
      <c r="D251" s="66" t="s">
        <v>37</v>
      </c>
      <c r="E251" s="66"/>
      <c r="F251" s="73"/>
      <c r="G251" s="66" t="s">
        <v>38</v>
      </c>
      <c r="H251" s="63" t="s">
        <v>1413</v>
      </c>
      <c r="I251" s="66" t="s">
        <v>52</v>
      </c>
      <c r="J251" s="76" t="s">
        <v>1414</v>
      </c>
      <c r="K251" s="66" t="s">
        <v>1636</v>
      </c>
      <c r="L251" s="66" t="s">
        <v>1637</v>
      </c>
      <c r="M251" s="66" t="s">
        <v>43</v>
      </c>
      <c r="N251" s="66">
        <v>79686623</v>
      </c>
      <c r="O251" s="66">
        <v>79686623</v>
      </c>
      <c r="P251" s="66" t="s">
        <v>1638</v>
      </c>
      <c r="Q251" s="66">
        <v>79686623</v>
      </c>
      <c r="R251" s="66" t="s">
        <v>1639</v>
      </c>
      <c r="S251" s="66" t="s">
        <v>57</v>
      </c>
      <c r="T251" s="66">
        <v>3108583648</v>
      </c>
      <c r="U251" s="66" t="s">
        <v>1640</v>
      </c>
      <c r="V251" s="85" t="s">
        <v>1420</v>
      </c>
      <c r="W251" s="66">
        <v>4</v>
      </c>
      <c r="X251" s="66">
        <v>4</v>
      </c>
      <c r="Y251" s="66">
        <v>4</v>
      </c>
      <c r="Z251" s="66">
        <v>4</v>
      </c>
      <c r="AA251" s="66">
        <v>4</v>
      </c>
      <c r="AB251" s="66">
        <v>4</v>
      </c>
      <c r="AC251" s="66">
        <v>4</v>
      </c>
      <c r="AD251" s="66">
        <v>4</v>
      </c>
      <c r="AE251" s="66">
        <v>4</v>
      </c>
      <c r="AF251" s="66">
        <v>4</v>
      </c>
      <c r="AG251" s="66">
        <v>4</v>
      </c>
      <c r="AH251" s="66">
        <v>4</v>
      </c>
      <c r="AI251" s="66" t="s">
        <v>94</v>
      </c>
      <c r="AJ251" s="66" t="s">
        <v>138</v>
      </c>
      <c r="AK251" s="68" t="s">
        <v>94</v>
      </c>
    </row>
    <row r="252" spans="1:37">
      <c r="A252" s="70">
        <v>4331</v>
      </c>
      <c r="B252" s="72" t="s">
        <v>1641</v>
      </c>
      <c r="C252" s="72" t="s">
        <v>1642</v>
      </c>
      <c r="D252" s="63" t="s">
        <v>37</v>
      </c>
      <c r="E252" s="63"/>
      <c r="F252" s="72"/>
      <c r="G252" s="63" t="s">
        <v>38</v>
      </c>
      <c r="H252" s="63" t="s">
        <v>1413</v>
      </c>
      <c r="I252" s="63" t="s">
        <v>52</v>
      </c>
      <c r="J252" s="75" t="s">
        <v>1414</v>
      </c>
      <c r="K252" s="63" t="s">
        <v>1643</v>
      </c>
      <c r="L252" s="63" t="s">
        <v>1644</v>
      </c>
      <c r="M252" s="63" t="s">
        <v>43</v>
      </c>
      <c r="N252" s="63">
        <v>59813436</v>
      </c>
      <c r="O252" s="63">
        <v>59813436</v>
      </c>
      <c r="P252" s="63" t="s">
        <v>1645</v>
      </c>
      <c r="Q252" s="63">
        <v>59813436</v>
      </c>
      <c r="R252" s="63" t="s">
        <v>406</v>
      </c>
      <c r="S252" s="63" t="s">
        <v>57</v>
      </c>
      <c r="T252" s="63">
        <v>3005601539</v>
      </c>
      <c r="U252" s="63" t="s">
        <v>1646</v>
      </c>
      <c r="V252" s="85" t="s">
        <v>1420</v>
      </c>
      <c r="W252" s="63">
        <v>3</v>
      </c>
      <c r="X252" s="63">
        <v>3</v>
      </c>
      <c r="Y252" s="63">
        <v>2</v>
      </c>
      <c r="Z252" s="63">
        <v>2</v>
      </c>
      <c r="AA252" s="63">
        <v>3</v>
      </c>
      <c r="AB252" s="63">
        <v>3</v>
      </c>
      <c r="AC252" s="63">
        <v>3</v>
      </c>
      <c r="AD252" s="63">
        <v>3</v>
      </c>
      <c r="AE252" s="63">
        <v>3</v>
      </c>
      <c r="AF252" s="63">
        <v>2</v>
      </c>
      <c r="AG252" s="63">
        <v>3</v>
      </c>
      <c r="AH252" s="63">
        <v>3</v>
      </c>
      <c r="AI252" s="63" t="s">
        <v>74</v>
      </c>
      <c r="AJ252" s="63" t="s">
        <v>176</v>
      </c>
      <c r="AK252" s="65" t="s">
        <v>94</v>
      </c>
    </row>
    <row r="253" spans="1:37">
      <c r="A253" s="71">
        <v>4332</v>
      </c>
      <c r="B253" s="73" t="s">
        <v>1647</v>
      </c>
      <c r="C253" s="73" t="s">
        <v>1642</v>
      </c>
      <c r="D253" s="66" t="s">
        <v>37</v>
      </c>
      <c r="E253" s="66"/>
      <c r="F253" s="73"/>
      <c r="G253" s="66" t="s">
        <v>38</v>
      </c>
      <c r="H253" s="63" t="s">
        <v>1413</v>
      </c>
      <c r="I253" s="66" t="s">
        <v>40</v>
      </c>
      <c r="J253" s="76" t="s">
        <v>1414</v>
      </c>
      <c r="K253" s="66" t="s">
        <v>1648</v>
      </c>
      <c r="L253" s="66" t="s">
        <v>1649</v>
      </c>
      <c r="M253" s="66" t="s">
        <v>43</v>
      </c>
      <c r="N253" s="66">
        <v>1034776512</v>
      </c>
      <c r="O253" s="66">
        <v>1034776512</v>
      </c>
      <c r="P253" s="66" t="s">
        <v>1650</v>
      </c>
      <c r="Q253" s="66">
        <v>900169768</v>
      </c>
      <c r="R253" s="66" t="s">
        <v>538</v>
      </c>
      <c r="S253" s="66" t="s">
        <v>57</v>
      </c>
      <c r="T253" s="66">
        <v>3244241603</v>
      </c>
      <c r="U253" s="66" t="s">
        <v>1651</v>
      </c>
      <c r="V253" s="85" t="s">
        <v>1420</v>
      </c>
      <c r="W253" s="66">
        <v>3</v>
      </c>
      <c r="X253" s="66">
        <v>3</v>
      </c>
      <c r="Y253" s="66">
        <v>3</v>
      </c>
      <c r="Z253" s="66">
        <v>4</v>
      </c>
      <c r="AA253" s="66">
        <v>3</v>
      </c>
      <c r="AB253" s="66">
        <v>4</v>
      </c>
      <c r="AC253" s="66">
        <v>3</v>
      </c>
      <c r="AD253" s="66">
        <v>4</v>
      </c>
      <c r="AE253" s="66">
        <v>4</v>
      </c>
      <c r="AF253" s="66">
        <v>4</v>
      </c>
      <c r="AG253" s="66">
        <v>3</v>
      </c>
      <c r="AH253" s="66">
        <v>4</v>
      </c>
      <c r="AI253" s="66" t="s">
        <v>303</v>
      </c>
      <c r="AJ253" s="66" t="s">
        <v>60</v>
      </c>
      <c r="AK253" s="68" t="s">
        <v>1474</v>
      </c>
    </row>
    <row r="254" spans="1:37">
      <c r="A254" s="70">
        <v>4333</v>
      </c>
      <c r="B254" s="72" t="s">
        <v>1652</v>
      </c>
      <c r="C254" s="72" t="s">
        <v>1653</v>
      </c>
      <c r="D254" s="63" t="s">
        <v>37</v>
      </c>
      <c r="E254" s="63"/>
      <c r="F254" s="72"/>
      <c r="G254" s="63" t="s">
        <v>38</v>
      </c>
      <c r="H254" s="63" t="s">
        <v>1413</v>
      </c>
      <c r="I254" s="63" t="s">
        <v>52</v>
      </c>
      <c r="J254" s="75" t="s">
        <v>1414</v>
      </c>
      <c r="K254" s="63" t="s">
        <v>1617</v>
      </c>
      <c r="L254" s="63" t="s">
        <v>835</v>
      </c>
      <c r="M254" s="63" t="s">
        <v>43</v>
      </c>
      <c r="N254" s="63">
        <v>37888778</v>
      </c>
      <c r="O254" s="63">
        <v>37888778</v>
      </c>
      <c r="P254" s="63" t="s">
        <v>836</v>
      </c>
      <c r="Q254" s="63">
        <v>37888778</v>
      </c>
      <c r="R254" s="63" t="s">
        <v>1654</v>
      </c>
      <c r="S254" s="63" t="s">
        <v>1655</v>
      </c>
      <c r="T254" s="63">
        <v>3205422269</v>
      </c>
      <c r="U254" s="63" t="s">
        <v>1656</v>
      </c>
      <c r="V254" s="85" t="s">
        <v>1420</v>
      </c>
      <c r="W254" s="63">
        <v>4</v>
      </c>
      <c r="X254" s="63">
        <v>4</v>
      </c>
      <c r="Y254" s="63">
        <v>4</v>
      </c>
      <c r="Z254" s="63">
        <v>4</v>
      </c>
      <c r="AA254" s="63">
        <v>4</v>
      </c>
      <c r="AB254" s="63">
        <v>4</v>
      </c>
      <c r="AC254" s="63">
        <v>4</v>
      </c>
      <c r="AD254" s="63">
        <v>4</v>
      </c>
      <c r="AE254" s="63">
        <v>4</v>
      </c>
      <c r="AF254" s="63">
        <v>4</v>
      </c>
      <c r="AG254" s="63">
        <v>4</v>
      </c>
      <c r="AH254" s="63">
        <v>4</v>
      </c>
      <c r="AI254" s="63" t="s">
        <v>285</v>
      </c>
      <c r="AJ254" s="63" t="s">
        <v>50</v>
      </c>
      <c r="AK254" s="65" t="s">
        <v>1657</v>
      </c>
    </row>
    <row r="255" spans="1:37">
      <c r="A255" s="71">
        <v>4334</v>
      </c>
      <c r="B255" s="73" t="s">
        <v>1658</v>
      </c>
      <c r="C255" s="73" t="s">
        <v>1653</v>
      </c>
      <c r="D255" s="66" t="s">
        <v>37</v>
      </c>
      <c r="E255" s="66"/>
      <c r="F255" s="73"/>
      <c r="G255" s="66" t="s">
        <v>38</v>
      </c>
      <c r="H255" s="63" t="s">
        <v>1413</v>
      </c>
      <c r="I255" s="66" t="s">
        <v>52</v>
      </c>
      <c r="J255" s="76" t="s">
        <v>1414</v>
      </c>
      <c r="K255" s="66" t="s">
        <v>1659</v>
      </c>
      <c r="L255" s="66" t="s">
        <v>1660</v>
      </c>
      <c r="M255" s="66" t="s">
        <v>43</v>
      </c>
      <c r="N255" s="66">
        <v>51789937</v>
      </c>
      <c r="O255" s="66">
        <v>51789937</v>
      </c>
      <c r="P255" s="66" t="s">
        <v>1661</v>
      </c>
      <c r="Q255" s="66">
        <v>51789937</v>
      </c>
      <c r="R255" s="66" t="s">
        <v>1418</v>
      </c>
      <c r="S255" s="66" t="s">
        <v>57</v>
      </c>
      <c r="T255" s="66">
        <v>3003250350</v>
      </c>
      <c r="U255" s="66" t="s">
        <v>1662</v>
      </c>
      <c r="V255" s="85" t="s">
        <v>1420</v>
      </c>
      <c r="W255" s="66">
        <v>4</v>
      </c>
      <c r="X255" s="66">
        <v>4</v>
      </c>
      <c r="Y255" s="66">
        <v>4</v>
      </c>
      <c r="Z255" s="66">
        <v>4</v>
      </c>
      <c r="AA255" s="66">
        <v>4</v>
      </c>
      <c r="AB255" s="66">
        <v>4</v>
      </c>
      <c r="AC255" s="66">
        <v>4</v>
      </c>
      <c r="AD255" s="66">
        <v>4</v>
      </c>
      <c r="AE255" s="66">
        <v>4</v>
      </c>
      <c r="AF255" s="66">
        <v>4</v>
      </c>
      <c r="AG255" s="66">
        <v>4</v>
      </c>
      <c r="AH255" s="66">
        <v>4</v>
      </c>
      <c r="AI255" s="66" t="s">
        <v>1663</v>
      </c>
      <c r="AJ255" s="66" t="s">
        <v>88</v>
      </c>
      <c r="AK255" s="68" t="s">
        <v>1664</v>
      </c>
    </row>
    <row r="256" spans="1:37">
      <c r="A256" s="70">
        <v>4335</v>
      </c>
      <c r="B256" s="72" t="s">
        <v>1665</v>
      </c>
      <c r="C256" s="72" t="s">
        <v>1666</v>
      </c>
      <c r="D256" s="63" t="s">
        <v>37</v>
      </c>
      <c r="E256" s="63"/>
      <c r="F256" s="72"/>
      <c r="G256" s="63" t="s">
        <v>38</v>
      </c>
      <c r="H256" s="63" t="s">
        <v>1413</v>
      </c>
      <c r="I256" s="63" t="s">
        <v>52</v>
      </c>
      <c r="J256" s="75" t="s">
        <v>1414</v>
      </c>
      <c r="K256" s="63" t="s">
        <v>560</v>
      </c>
      <c r="L256" s="63" t="s">
        <v>1667</v>
      </c>
      <c r="M256" s="63" t="s">
        <v>43</v>
      </c>
      <c r="N256" s="63">
        <v>51818659</v>
      </c>
      <c r="O256" s="63">
        <v>51818659</v>
      </c>
      <c r="P256" s="63" t="s">
        <v>1668</v>
      </c>
      <c r="Q256" s="63">
        <v>51818659</v>
      </c>
      <c r="R256" s="63" t="s">
        <v>295</v>
      </c>
      <c r="S256" s="63" t="s">
        <v>57</v>
      </c>
      <c r="T256" s="63">
        <v>3223364920</v>
      </c>
      <c r="U256" s="63" t="s">
        <v>1669</v>
      </c>
      <c r="V256" s="85" t="s">
        <v>1420</v>
      </c>
      <c r="W256" s="63">
        <v>3</v>
      </c>
      <c r="X256" s="63">
        <v>3</v>
      </c>
      <c r="Y256" s="63">
        <v>3</v>
      </c>
      <c r="Z256" s="63">
        <v>3</v>
      </c>
      <c r="AA256" s="63">
        <v>3</v>
      </c>
      <c r="AB256" s="63">
        <v>3</v>
      </c>
      <c r="AC256" s="63">
        <v>3</v>
      </c>
      <c r="AD256" s="63">
        <v>3</v>
      </c>
      <c r="AE256" s="63">
        <v>3</v>
      </c>
      <c r="AF256" s="63">
        <v>3</v>
      </c>
      <c r="AG256" s="63">
        <v>3</v>
      </c>
      <c r="AH256" s="63">
        <v>3</v>
      </c>
      <c r="AI256" s="63" t="s">
        <v>94</v>
      </c>
      <c r="AJ256" s="63" t="s">
        <v>88</v>
      </c>
      <c r="AK256" s="65" t="s">
        <v>94</v>
      </c>
    </row>
    <row r="257" spans="1:37">
      <c r="A257" s="71">
        <v>4336</v>
      </c>
      <c r="B257" s="73" t="s">
        <v>1670</v>
      </c>
      <c r="C257" s="73" t="s">
        <v>1671</v>
      </c>
      <c r="D257" s="66" t="s">
        <v>37</v>
      </c>
      <c r="E257" s="66"/>
      <c r="F257" s="73"/>
      <c r="G257" s="66" t="s">
        <v>38</v>
      </c>
      <c r="H257" s="63" t="s">
        <v>1413</v>
      </c>
      <c r="I257" s="66" t="s">
        <v>52</v>
      </c>
      <c r="J257" s="76" t="s">
        <v>1414</v>
      </c>
      <c r="K257" s="66" t="s">
        <v>1672</v>
      </c>
      <c r="L257" s="66" t="s">
        <v>1673</v>
      </c>
      <c r="M257" s="66" t="s">
        <v>43</v>
      </c>
      <c r="N257" s="66">
        <v>1034303756</v>
      </c>
      <c r="O257" s="66">
        <v>1034303756</v>
      </c>
      <c r="P257" s="66" t="s">
        <v>1674</v>
      </c>
      <c r="Q257" s="66">
        <v>1034303756</v>
      </c>
      <c r="R257" s="66" t="s">
        <v>1675</v>
      </c>
      <c r="S257" s="66" t="s">
        <v>57</v>
      </c>
      <c r="T257" s="66">
        <v>3102438659</v>
      </c>
      <c r="U257" s="66" t="s">
        <v>1676</v>
      </c>
      <c r="V257" s="85" t="s">
        <v>1420</v>
      </c>
      <c r="W257" s="66">
        <v>4</v>
      </c>
      <c r="X257" s="66">
        <v>4</v>
      </c>
      <c r="Y257" s="66">
        <v>4</v>
      </c>
      <c r="Z257" s="66">
        <v>4</v>
      </c>
      <c r="AA257" s="66">
        <v>4</v>
      </c>
      <c r="AB257" s="66">
        <v>4</v>
      </c>
      <c r="AC257" s="66">
        <v>4</v>
      </c>
      <c r="AD257" s="66">
        <v>4</v>
      </c>
      <c r="AE257" s="66">
        <v>4</v>
      </c>
      <c r="AF257" s="66">
        <v>4</v>
      </c>
      <c r="AG257" s="66">
        <v>4</v>
      </c>
      <c r="AH257" s="66">
        <v>4</v>
      </c>
      <c r="AI257" s="66" t="s">
        <v>1677</v>
      </c>
      <c r="AJ257" s="66" t="s">
        <v>381</v>
      </c>
      <c r="AK257" s="68" t="s">
        <v>1678</v>
      </c>
    </row>
    <row r="258" spans="1:37">
      <c r="A258" s="70">
        <v>4337</v>
      </c>
      <c r="B258" s="72" t="s">
        <v>1679</v>
      </c>
      <c r="C258" s="72" t="s">
        <v>1680</v>
      </c>
      <c r="D258" s="63" t="s">
        <v>37</v>
      </c>
      <c r="E258" s="63"/>
      <c r="F258" s="72"/>
      <c r="G258" s="63" t="s">
        <v>38</v>
      </c>
      <c r="H258" s="63" t="s">
        <v>1413</v>
      </c>
      <c r="I258" s="63" t="s">
        <v>52</v>
      </c>
      <c r="J258" s="75" t="s">
        <v>1414</v>
      </c>
      <c r="K258" s="63" t="s">
        <v>1681</v>
      </c>
      <c r="L258" s="63" t="s">
        <v>1682</v>
      </c>
      <c r="M258" s="63" t="s">
        <v>43</v>
      </c>
      <c r="N258" s="63">
        <v>51947043</v>
      </c>
      <c r="O258" s="63">
        <v>51947043</v>
      </c>
      <c r="P258" s="63" t="s">
        <v>1683</v>
      </c>
      <c r="Q258" s="63">
        <v>1034313353</v>
      </c>
      <c r="R258" s="63" t="s">
        <v>1684</v>
      </c>
      <c r="S258" s="63" t="s">
        <v>57</v>
      </c>
      <c r="T258" s="63">
        <v>3023518505</v>
      </c>
      <c r="U258" s="63" t="s">
        <v>1685</v>
      </c>
      <c r="V258" s="85" t="s">
        <v>1420</v>
      </c>
      <c r="W258" s="63">
        <v>4</v>
      </c>
      <c r="X258" s="63">
        <v>4</v>
      </c>
      <c r="Y258" s="63">
        <v>4</v>
      </c>
      <c r="Z258" s="63">
        <v>4</v>
      </c>
      <c r="AA258" s="63">
        <v>4</v>
      </c>
      <c r="AB258" s="63">
        <v>4</v>
      </c>
      <c r="AC258" s="63">
        <v>4</v>
      </c>
      <c r="AD258" s="63">
        <v>4</v>
      </c>
      <c r="AE258" s="63">
        <v>4</v>
      </c>
      <c r="AF258" s="63">
        <v>4</v>
      </c>
      <c r="AG258" s="63">
        <v>4</v>
      </c>
      <c r="AH258" s="63">
        <v>4</v>
      </c>
      <c r="AI258" s="63" t="s">
        <v>94</v>
      </c>
      <c r="AJ258" s="63" t="s">
        <v>176</v>
      </c>
      <c r="AK258" s="65" t="s">
        <v>94</v>
      </c>
    </row>
    <row r="259" spans="1:37">
      <c r="A259" s="71">
        <v>4338</v>
      </c>
      <c r="B259" s="73" t="s">
        <v>1686</v>
      </c>
      <c r="C259" s="73" t="s">
        <v>1687</v>
      </c>
      <c r="D259" s="66" t="s">
        <v>37</v>
      </c>
      <c r="E259" s="66"/>
      <c r="F259" s="73"/>
      <c r="G259" s="66" t="s">
        <v>38</v>
      </c>
      <c r="H259" s="63" t="s">
        <v>1413</v>
      </c>
      <c r="I259" s="66" t="s">
        <v>52</v>
      </c>
      <c r="J259" s="76" t="s">
        <v>1414</v>
      </c>
      <c r="K259" s="66" t="s">
        <v>1688</v>
      </c>
      <c r="L259" s="66" t="s">
        <v>1689</v>
      </c>
      <c r="M259" s="66" t="s">
        <v>43</v>
      </c>
      <c r="N259" s="66">
        <v>79573837</v>
      </c>
      <c r="O259" s="66">
        <v>79573837</v>
      </c>
      <c r="P259" s="66" t="s">
        <v>1690</v>
      </c>
      <c r="Q259" s="66">
        <v>10244636867</v>
      </c>
      <c r="R259" s="66" t="s">
        <v>1691</v>
      </c>
      <c r="S259" s="66" t="s">
        <v>57</v>
      </c>
      <c r="T259" s="66">
        <v>3147149617</v>
      </c>
      <c r="U259" s="66" t="s">
        <v>1129</v>
      </c>
      <c r="V259" s="85" t="s">
        <v>1420</v>
      </c>
      <c r="W259" s="66">
        <v>4</v>
      </c>
      <c r="X259" s="66">
        <v>4</v>
      </c>
      <c r="Y259" s="66">
        <v>4</v>
      </c>
      <c r="Z259" s="66">
        <v>4</v>
      </c>
      <c r="AA259" s="66">
        <v>4</v>
      </c>
      <c r="AB259" s="66">
        <v>4</v>
      </c>
      <c r="AC259" s="66">
        <v>4</v>
      </c>
      <c r="AD259" s="66">
        <v>4</v>
      </c>
      <c r="AE259" s="66">
        <v>4</v>
      </c>
      <c r="AF259" s="66">
        <v>4</v>
      </c>
      <c r="AG259" s="66">
        <v>4</v>
      </c>
      <c r="AH259" s="66">
        <v>4</v>
      </c>
      <c r="AI259" s="66" t="s">
        <v>196</v>
      </c>
      <c r="AJ259" s="66" t="s">
        <v>176</v>
      </c>
      <c r="AK259" s="68" t="s">
        <v>196</v>
      </c>
    </row>
    <row r="260" spans="1:37">
      <c r="A260" s="70">
        <v>4339</v>
      </c>
      <c r="B260" s="72" t="s">
        <v>1692</v>
      </c>
      <c r="C260" s="72" t="s">
        <v>1693</v>
      </c>
      <c r="D260" s="63" t="s">
        <v>37</v>
      </c>
      <c r="E260" s="63"/>
      <c r="F260" s="72"/>
      <c r="G260" s="63" t="s">
        <v>38</v>
      </c>
      <c r="H260" s="63" t="s">
        <v>1413</v>
      </c>
      <c r="I260" t="s">
        <v>96</v>
      </c>
      <c r="J260" s="75" t="s">
        <v>1414</v>
      </c>
      <c r="K260" s="63" t="s">
        <v>1694</v>
      </c>
      <c r="L260" s="63" t="s">
        <v>1695</v>
      </c>
      <c r="M260" s="63" t="s">
        <v>43</v>
      </c>
      <c r="N260" s="63">
        <v>1061696088</v>
      </c>
      <c r="O260" s="63">
        <v>1061696088</v>
      </c>
      <c r="P260" s="63" t="s">
        <v>1696</v>
      </c>
      <c r="Q260" s="63">
        <v>9010280967</v>
      </c>
      <c r="R260" s="63" t="s">
        <v>1235</v>
      </c>
      <c r="S260" s="63" t="s">
        <v>57</v>
      </c>
      <c r="T260" s="63">
        <v>3245853737</v>
      </c>
      <c r="U260" s="63" t="s">
        <v>1697</v>
      </c>
      <c r="V260" s="85" t="s">
        <v>1420</v>
      </c>
      <c r="W260" s="63">
        <v>4</v>
      </c>
      <c r="X260" s="63">
        <v>4</v>
      </c>
      <c r="Y260" s="63">
        <v>4</v>
      </c>
      <c r="Z260" s="63">
        <v>4</v>
      </c>
      <c r="AA260" s="63">
        <v>4</v>
      </c>
      <c r="AB260" s="63">
        <v>4</v>
      </c>
      <c r="AC260" s="63">
        <v>4</v>
      </c>
      <c r="AD260" s="63">
        <v>4</v>
      </c>
      <c r="AE260" s="63">
        <v>4</v>
      </c>
      <c r="AF260" s="63">
        <v>4</v>
      </c>
      <c r="AG260" s="63">
        <v>4</v>
      </c>
      <c r="AH260" s="63">
        <v>4</v>
      </c>
      <c r="AI260" s="63" t="s">
        <v>75</v>
      </c>
      <c r="AJ260" s="63" t="s">
        <v>144</v>
      </c>
      <c r="AK260" s="65" t="s">
        <v>75</v>
      </c>
    </row>
    <row r="261" spans="1:37">
      <c r="A261" s="71">
        <v>4340</v>
      </c>
      <c r="B261" s="73" t="s">
        <v>1698</v>
      </c>
      <c r="C261" s="73" t="s">
        <v>1699</v>
      </c>
      <c r="D261" s="66" t="s">
        <v>37</v>
      </c>
      <c r="E261" s="66"/>
      <c r="F261" s="73"/>
      <c r="G261" s="66" t="s">
        <v>38</v>
      </c>
      <c r="H261" s="63" t="s">
        <v>1413</v>
      </c>
      <c r="I261" s="66" t="s">
        <v>52</v>
      </c>
      <c r="J261" s="76" t="s">
        <v>1414</v>
      </c>
      <c r="K261" s="66" t="s">
        <v>1700</v>
      </c>
      <c r="L261" s="66" t="s">
        <v>966</v>
      </c>
      <c r="M261" s="66" t="s">
        <v>43</v>
      </c>
      <c r="N261" s="66">
        <v>35414402</v>
      </c>
      <c r="O261" s="66">
        <v>35414402</v>
      </c>
      <c r="P261" s="66" t="s">
        <v>1701</v>
      </c>
      <c r="Q261" s="66">
        <v>35414402</v>
      </c>
      <c r="R261" s="66" t="s">
        <v>875</v>
      </c>
      <c r="S261" s="66" t="s">
        <v>1135</v>
      </c>
      <c r="T261" s="66">
        <v>3105660468</v>
      </c>
      <c r="U261" s="66" t="s">
        <v>969</v>
      </c>
      <c r="V261" s="85" t="s">
        <v>1420</v>
      </c>
      <c r="W261" s="66">
        <v>4</v>
      </c>
      <c r="X261" s="66">
        <v>4</v>
      </c>
      <c r="Y261" s="66">
        <v>4</v>
      </c>
      <c r="Z261" s="66">
        <v>4</v>
      </c>
      <c r="AA261" s="66">
        <v>4</v>
      </c>
      <c r="AB261" s="66">
        <v>4</v>
      </c>
      <c r="AC261" s="66">
        <v>4</v>
      </c>
      <c r="AD261" s="66">
        <v>4</v>
      </c>
      <c r="AE261" s="66">
        <v>4</v>
      </c>
      <c r="AF261" s="66">
        <v>4</v>
      </c>
      <c r="AG261" s="66">
        <v>4</v>
      </c>
      <c r="AH261" s="66">
        <v>4</v>
      </c>
      <c r="AI261" s="66" t="s">
        <v>970</v>
      </c>
      <c r="AJ261" s="66" t="s">
        <v>222</v>
      </c>
      <c r="AK261" s="68" t="s">
        <v>1702</v>
      </c>
    </row>
    <row r="262" spans="1:37">
      <c r="A262" s="70">
        <v>4341</v>
      </c>
      <c r="B262" s="72" t="s">
        <v>1703</v>
      </c>
      <c r="C262" s="72" t="s">
        <v>1699</v>
      </c>
      <c r="D262" s="63" t="s">
        <v>37</v>
      </c>
      <c r="E262" s="63"/>
      <c r="F262" s="72"/>
      <c r="G262" s="63" t="s">
        <v>38</v>
      </c>
      <c r="H262" s="63" t="s">
        <v>1413</v>
      </c>
      <c r="I262" s="63" t="s">
        <v>52</v>
      </c>
      <c r="J262" s="75" t="s">
        <v>1414</v>
      </c>
      <c r="K262" s="63" t="s">
        <v>1704</v>
      </c>
      <c r="L262" s="63" t="s">
        <v>1705</v>
      </c>
      <c r="M262" s="63" t="s">
        <v>43</v>
      </c>
      <c r="N262" s="63">
        <v>52094211</v>
      </c>
      <c r="O262" s="63">
        <v>52094211</v>
      </c>
      <c r="P262" s="63" t="s">
        <v>1706</v>
      </c>
      <c r="Q262" s="63">
        <v>52837729</v>
      </c>
      <c r="R262" s="63">
        <v>52837729</v>
      </c>
      <c r="S262" s="63" t="s">
        <v>57</v>
      </c>
      <c r="T262" s="63">
        <v>3196399109</v>
      </c>
      <c r="U262" s="63" t="s">
        <v>1707</v>
      </c>
      <c r="V262" s="85" t="s">
        <v>1420</v>
      </c>
      <c r="W262" s="63">
        <v>4</v>
      </c>
      <c r="X262" s="63">
        <v>4</v>
      </c>
      <c r="Y262" s="63">
        <v>4</v>
      </c>
      <c r="Z262" s="63">
        <v>4</v>
      </c>
      <c r="AA262" s="63">
        <v>4</v>
      </c>
      <c r="AB262" s="63">
        <v>4</v>
      </c>
      <c r="AC262" s="63">
        <v>4</v>
      </c>
      <c r="AD262" s="63">
        <v>4</v>
      </c>
      <c r="AE262" s="63">
        <v>4</v>
      </c>
      <c r="AF262" s="63">
        <v>4</v>
      </c>
      <c r="AG262" s="63">
        <v>4</v>
      </c>
      <c r="AH262" s="63">
        <v>4</v>
      </c>
      <c r="AI262" s="63" t="s">
        <v>59</v>
      </c>
      <c r="AJ262" s="63" t="s">
        <v>60</v>
      </c>
      <c r="AK262" s="65" t="s">
        <v>59</v>
      </c>
    </row>
    <row r="263" spans="1:37">
      <c r="A263" s="71">
        <v>4342</v>
      </c>
      <c r="B263" s="73" t="s">
        <v>1708</v>
      </c>
      <c r="C263" s="73" t="s">
        <v>1709</v>
      </c>
      <c r="D263" s="66" t="s">
        <v>37</v>
      </c>
      <c r="E263" s="66"/>
      <c r="F263" s="73"/>
      <c r="G263" s="66" t="s">
        <v>38</v>
      </c>
      <c r="H263" s="63" t="s">
        <v>1413</v>
      </c>
      <c r="I263" s="66" t="s">
        <v>52</v>
      </c>
      <c r="J263" s="76" t="s">
        <v>1414</v>
      </c>
      <c r="K263" s="66" t="s">
        <v>1710</v>
      </c>
      <c r="L263" s="66" t="s">
        <v>1711</v>
      </c>
      <c r="M263" s="66" t="s">
        <v>43</v>
      </c>
      <c r="N263" s="66">
        <v>52826523</v>
      </c>
      <c r="O263" s="66">
        <v>52826523</v>
      </c>
      <c r="P263" s="66" t="s">
        <v>1712</v>
      </c>
      <c r="Q263" s="66">
        <v>52826523</v>
      </c>
      <c r="R263" s="66" t="s">
        <v>295</v>
      </c>
      <c r="S263" s="66" t="s">
        <v>57</v>
      </c>
      <c r="T263" s="66">
        <v>3132956967</v>
      </c>
      <c r="U263" s="66" t="s">
        <v>1713</v>
      </c>
      <c r="V263" s="85" t="s">
        <v>1420</v>
      </c>
      <c r="W263" s="66">
        <v>4</v>
      </c>
      <c r="X263" s="66">
        <v>4</v>
      </c>
      <c r="Y263" s="66">
        <v>4</v>
      </c>
      <c r="Z263" s="66">
        <v>4</v>
      </c>
      <c r="AA263" s="66">
        <v>4</v>
      </c>
      <c r="AB263" s="66">
        <v>4</v>
      </c>
      <c r="AC263" s="66">
        <v>4</v>
      </c>
      <c r="AD263" s="66">
        <v>4</v>
      </c>
      <c r="AE263" s="66">
        <v>4</v>
      </c>
      <c r="AF263" s="66">
        <v>4</v>
      </c>
      <c r="AG263" s="66">
        <v>4</v>
      </c>
      <c r="AH263" s="66">
        <v>4</v>
      </c>
      <c r="AI263" s="66" t="s">
        <v>1714</v>
      </c>
      <c r="AJ263" s="66" t="s">
        <v>88</v>
      </c>
      <c r="AK263" s="68" t="s">
        <v>1715</v>
      </c>
    </row>
    <row r="264" spans="1:37">
      <c r="A264" s="70">
        <v>4343</v>
      </c>
      <c r="B264" s="72" t="s">
        <v>1468</v>
      </c>
      <c r="C264" s="72" t="s">
        <v>1716</v>
      </c>
      <c r="D264" s="63" t="s">
        <v>37</v>
      </c>
      <c r="E264" s="63"/>
      <c r="F264" s="72"/>
      <c r="G264" s="63" t="s">
        <v>38</v>
      </c>
      <c r="H264" s="63" t="s">
        <v>1413</v>
      </c>
      <c r="I264" s="63" t="s">
        <v>52</v>
      </c>
      <c r="J264" s="75" t="s">
        <v>1414</v>
      </c>
      <c r="K264" s="63" t="s">
        <v>1717</v>
      </c>
      <c r="L264" s="63" t="s">
        <v>1186</v>
      </c>
      <c r="M264" s="63" t="s">
        <v>43</v>
      </c>
      <c r="N264" s="63">
        <v>51965843</v>
      </c>
      <c r="O264" s="63">
        <v>51965843</v>
      </c>
      <c r="P264" s="63" t="s">
        <v>1187</v>
      </c>
      <c r="Q264" s="63">
        <v>51965843</v>
      </c>
      <c r="R264" s="63" t="s">
        <v>1718</v>
      </c>
      <c r="S264" s="63" t="s">
        <v>57</v>
      </c>
      <c r="T264" s="63">
        <v>3112069923</v>
      </c>
      <c r="U264" s="63" t="s">
        <v>1188</v>
      </c>
      <c r="V264" s="85" t="s">
        <v>1420</v>
      </c>
      <c r="W264" s="63">
        <v>4</v>
      </c>
      <c r="X264" s="63">
        <v>4</v>
      </c>
      <c r="Y264" s="63">
        <v>4</v>
      </c>
      <c r="Z264" s="63">
        <v>4</v>
      </c>
      <c r="AA264" s="63">
        <v>4</v>
      </c>
      <c r="AB264" s="63">
        <v>4</v>
      </c>
      <c r="AC264" s="63">
        <v>4</v>
      </c>
      <c r="AD264" s="63">
        <v>4</v>
      </c>
      <c r="AE264" s="63">
        <v>4</v>
      </c>
      <c r="AF264" s="63">
        <v>4</v>
      </c>
      <c r="AG264" s="63">
        <v>3</v>
      </c>
      <c r="AH264" s="63">
        <v>4</v>
      </c>
      <c r="AI264" s="63" t="s">
        <v>1719</v>
      </c>
      <c r="AJ264" s="63" t="s">
        <v>60</v>
      </c>
      <c r="AK264" s="65" t="s">
        <v>1190</v>
      </c>
    </row>
    <row r="265" spans="1:37">
      <c r="A265" s="71">
        <v>4344</v>
      </c>
      <c r="B265" s="73" t="s">
        <v>1720</v>
      </c>
      <c r="C265" s="73" t="s">
        <v>1721</v>
      </c>
      <c r="D265" s="66" t="s">
        <v>37</v>
      </c>
      <c r="E265" s="66"/>
      <c r="F265" s="73"/>
      <c r="G265" s="66" t="s">
        <v>38</v>
      </c>
      <c r="H265" s="63" t="s">
        <v>1413</v>
      </c>
      <c r="I265" s="66" t="s">
        <v>52</v>
      </c>
      <c r="J265" s="76" t="s">
        <v>1414</v>
      </c>
      <c r="K265" s="66" t="s">
        <v>1722</v>
      </c>
      <c r="L265" s="66" t="s">
        <v>1723</v>
      </c>
      <c r="M265" s="66" t="s">
        <v>43</v>
      </c>
      <c r="N265" s="66">
        <v>39701927</v>
      </c>
      <c r="O265" s="66">
        <v>39701927</v>
      </c>
      <c r="P265" s="66" t="s">
        <v>1724</v>
      </c>
      <c r="Q265" s="66">
        <v>51607052</v>
      </c>
      <c r="R265" s="66" t="s">
        <v>353</v>
      </c>
      <c r="S265" s="66" t="s">
        <v>57</v>
      </c>
      <c r="T265" s="66">
        <v>3138080640</v>
      </c>
      <c r="U265" s="66" t="s">
        <v>1725</v>
      </c>
      <c r="V265" s="85" t="s">
        <v>1420</v>
      </c>
      <c r="W265" s="66">
        <v>4</v>
      </c>
      <c r="X265" s="66">
        <v>4</v>
      </c>
      <c r="Y265" s="66">
        <v>4</v>
      </c>
      <c r="Z265" s="66">
        <v>4</v>
      </c>
      <c r="AA265" s="66">
        <v>4</v>
      </c>
      <c r="AB265" s="66">
        <v>4</v>
      </c>
      <c r="AC265" s="66">
        <v>4</v>
      </c>
      <c r="AD265" s="66">
        <v>4</v>
      </c>
      <c r="AE265" s="66">
        <v>4</v>
      </c>
      <c r="AF265" s="66">
        <v>4</v>
      </c>
      <c r="AG265" s="66">
        <v>4</v>
      </c>
      <c r="AH265" s="66">
        <v>4</v>
      </c>
      <c r="AI265" s="66" t="s">
        <v>1726</v>
      </c>
      <c r="AJ265" s="66" t="s">
        <v>169</v>
      </c>
      <c r="AK265" s="68" t="s">
        <v>1727</v>
      </c>
    </row>
    <row r="266" spans="1:37">
      <c r="A266" s="70">
        <v>4345</v>
      </c>
      <c r="B266" s="72" t="s">
        <v>1728</v>
      </c>
      <c r="C266" s="72" t="s">
        <v>1729</v>
      </c>
      <c r="D266" s="63" t="s">
        <v>37</v>
      </c>
      <c r="E266" s="63"/>
      <c r="F266" s="72"/>
      <c r="G266" s="63" t="s">
        <v>38</v>
      </c>
      <c r="H266" s="63" t="s">
        <v>1413</v>
      </c>
      <c r="I266" s="63" t="s">
        <v>52</v>
      </c>
      <c r="J266" s="75" t="s">
        <v>1414</v>
      </c>
      <c r="K266" s="63" t="s">
        <v>1730</v>
      </c>
      <c r="L266" s="63" t="s">
        <v>1731</v>
      </c>
      <c r="M266" s="63" t="s">
        <v>43</v>
      </c>
      <c r="N266" s="63">
        <v>1069175935</v>
      </c>
      <c r="O266" s="63">
        <v>1069175935</v>
      </c>
      <c r="P266" s="63" t="s">
        <v>1732</v>
      </c>
      <c r="Q266" s="63">
        <v>1069175935</v>
      </c>
      <c r="R266" s="63" t="s">
        <v>449</v>
      </c>
      <c r="S266" s="63" t="s">
        <v>57</v>
      </c>
      <c r="T266" s="63">
        <v>3003339096</v>
      </c>
      <c r="U266" s="63" t="s">
        <v>1733</v>
      </c>
      <c r="V266" s="85" t="s">
        <v>1420</v>
      </c>
      <c r="W266" s="63">
        <v>4</v>
      </c>
      <c r="X266" s="63">
        <v>4</v>
      </c>
      <c r="Y266" s="63">
        <v>4</v>
      </c>
      <c r="Z266" s="63">
        <v>4</v>
      </c>
      <c r="AA266" s="63">
        <v>4</v>
      </c>
      <c r="AB266" s="63">
        <v>4</v>
      </c>
      <c r="AC266" s="63">
        <v>4</v>
      </c>
      <c r="AD266" s="63">
        <v>4</v>
      </c>
      <c r="AE266" s="63">
        <v>4</v>
      </c>
      <c r="AF266" s="63">
        <v>4</v>
      </c>
      <c r="AG266" s="63">
        <v>4</v>
      </c>
      <c r="AH266" s="63">
        <v>4</v>
      </c>
      <c r="AI266" s="63" t="s">
        <v>1734</v>
      </c>
      <c r="AJ266" s="63" t="s">
        <v>50</v>
      </c>
      <c r="AK266" s="65" t="s">
        <v>94</v>
      </c>
    </row>
    <row r="267" spans="1:37">
      <c r="A267" s="71">
        <v>4346</v>
      </c>
      <c r="B267" s="73" t="s">
        <v>1735</v>
      </c>
      <c r="C267" s="73" t="s">
        <v>1736</v>
      </c>
      <c r="D267" s="66" t="s">
        <v>37</v>
      </c>
      <c r="E267" s="66"/>
      <c r="F267" s="73"/>
      <c r="G267" s="66" t="s">
        <v>38</v>
      </c>
      <c r="H267" s="63" t="s">
        <v>1413</v>
      </c>
      <c r="I267" s="66" t="s">
        <v>52</v>
      </c>
      <c r="J267" s="76" t="s">
        <v>1414</v>
      </c>
      <c r="K267" s="66" t="s">
        <v>1737</v>
      </c>
      <c r="L267" s="66" t="s">
        <v>908</v>
      </c>
      <c r="M267" s="66" t="s">
        <v>43</v>
      </c>
      <c r="N267" s="66">
        <v>63362234</v>
      </c>
      <c r="O267" s="66">
        <v>63362234</v>
      </c>
      <c r="P267" s="66" t="s">
        <v>909</v>
      </c>
      <c r="Q267" s="66">
        <v>63362234</v>
      </c>
      <c r="R267" s="66" t="s">
        <v>56</v>
      </c>
      <c r="S267" s="66" t="s">
        <v>57</v>
      </c>
      <c r="T267" s="66">
        <v>3114672463</v>
      </c>
      <c r="U267" s="66" t="s">
        <v>910</v>
      </c>
      <c r="V267" s="85" t="s">
        <v>1420</v>
      </c>
      <c r="W267" s="66">
        <v>3</v>
      </c>
      <c r="X267" s="66">
        <v>3</v>
      </c>
      <c r="Y267" s="66">
        <v>3</v>
      </c>
      <c r="Z267" s="66">
        <v>3</v>
      </c>
      <c r="AA267" s="66">
        <v>3</v>
      </c>
      <c r="AB267" s="66">
        <v>3</v>
      </c>
      <c r="AC267" s="66">
        <v>3</v>
      </c>
      <c r="AD267" s="66">
        <v>3</v>
      </c>
      <c r="AE267" s="66">
        <v>3</v>
      </c>
      <c r="AF267" s="66">
        <v>3</v>
      </c>
      <c r="AG267" s="66">
        <v>3</v>
      </c>
      <c r="AH267" s="66">
        <v>3</v>
      </c>
      <c r="AI267" s="66" t="s">
        <v>1738</v>
      </c>
      <c r="AJ267" s="66" t="s">
        <v>50</v>
      </c>
      <c r="AK267" s="68" t="s">
        <v>94</v>
      </c>
    </row>
    <row r="268" spans="1:37">
      <c r="A268" s="70">
        <v>4347</v>
      </c>
      <c r="B268" s="72" t="s">
        <v>1739</v>
      </c>
      <c r="C268" s="72" t="s">
        <v>1740</v>
      </c>
      <c r="D268" s="63" t="s">
        <v>37</v>
      </c>
      <c r="E268" s="63"/>
      <c r="F268" s="72"/>
      <c r="G268" s="63" t="s">
        <v>38</v>
      </c>
      <c r="H268" s="63" t="s">
        <v>1413</v>
      </c>
      <c r="I268" s="63" t="s">
        <v>52</v>
      </c>
      <c r="J268" s="75" t="s">
        <v>1414</v>
      </c>
      <c r="K268" s="63" t="s">
        <v>1741</v>
      </c>
      <c r="L268" s="63" t="s">
        <v>1742</v>
      </c>
      <c r="M268" s="63" t="s">
        <v>43</v>
      </c>
      <c r="N268" s="63">
        <v>35457647</v>
      </c>
      <c r="O268" s="63">
        <v>35457647</v>
      </c>
      <c r="P268" s="63" t="s">
        <v>1743</v>
      </c>
      <c r="Q268" s="63">
        <v>35457647</v>
      </c>
      <c r="R268" s="63" t="s">
        <v>406</v>
      </c>
      <c r="S268" s="63" t="s">
        <v>57</v>
      </c>
      <c r="T268" s="63">
        <v>3204325156</v>
      </c>
      <c r="U268" s="63" t="s">
        <v>1744</v>
      </c>
      <c r="V268" s="85" t="s">
        <v>1420</v>
      </c>
      <c r="W268" s="63">
        <v>4</v>
      </c>
      <c r="X268" s="63">
        <v>4</v>
      </c>
      <c r="Y268" s="63">
        <v>4</v>
      </c>
      <c r="Z268" s="63">
        <v>4</v>
      </c>
      <c r="AA268" s="63">
        <v>4</v>
      </c>
      <c r="AB268" s="63">
        <v>4</v>
      </c>
      <c r="AC268" s="63">
        <v>4</v>
      </c>
      <c r="AD268" s="63">
        <v>3</v>
      </c>
      <c r="AE268" s="63">
        <v>3</v>
      </c>
      <c r="AF268" s="63">
        <v>4</v>
      </c>
      <c r="AG268" s="63">
        <v>4</v>
      </c>
      <c r="AH268" s="63">
        <v>4</v>
      </c>
      <c r="AI268" s="63" t="s">
        <v>1745</v>
      </c>
      <c r="AJ268" s="63" t="s">
        <v>222</v>
      </c>
      <c r="AK268" s="65" t="s">
        <v>94</v>
      </c>
    </row>
    <row r="269" spans="1:37">
      <c r="A269" s="71">
        <v>4348</v>
      </c>
      <c r="B269" s="73" t="s">
        <v>1746</v>
      </c>
      <c r="C269" s="73" t="s">
        <v>1747</v>
      </c>
      <c r="D269" s="66" t="s">
        <v>37</v>
      </c>
      <c r="E269" s="66"/>
      <c r="F269" s="73"/>
      <c r="G269" s="66" t="s">
        <v>38</v>
      </c>
      <c r="H269" s="63" t="s">
        <v>1413</v>
      </c>
      <c r="I269" s="66" t="s">
        <v>40</v>
      </c>
      <c r="J269" s="76" t="s">
        <v>1414</v>
      </c>
      <c r="K269" s="66" t="s">
        <v>749</v>
      </c>
      <c r="L269" s="66" t="s">
        <v>750</v>
      </c>
      <c r="M269" s="66" t="s">
        <v>43</v>
      </c>
      <c r="N269" s="66">
        <v>1000383644</v>
      </c>
      <c r="O269" s="66">
        <v>1000383644</v>
      </c>
      <c r="P269" s="66" t="s">
        <v>1748</v>
      </c>
      <c r="Q269" s="66">
        <v>900519191</v>
      </c>
      <c r="R269" s="66" t="s">
        <v>1749</v>
      </c>
      <c r="S269" s="66" t="s">
        <v>57</v>
      </c>
      <c r="T269" s="66">
        <v>3188941680</v>
      </c>
      <c r="U269" s="66" t="s">
        <v>753</v>
      </c>
      <c r="V269" s="85" t="s">
        <v>1420</v>
      </c>
      <c r="W269" s="66">
        <v>4</v>
      </c>
      <c r="X269" s="66">
        <v>4</v>
      </c>
      <c r="Y269" s="66">
        <v>4</v>
      </c>
      <c r="Z269" s="66">
        <v>4</v>
      </c>
      <c r="AA269" s="66">
        <v>4</v>
      </c>
      <c r="AB269" s="66">
        <v>4</v>
      </c>
      <c r="AC269" s="66">
        <v>4</v>
      </c>
      <c r="AD269" s="66">
        <v>4</v>
      </c>
      <c r="AE269" s="66">
        <v>4</v>
      </c>
      <c r="AF269" s="66">
        <v>4</v>
      </c>
      <c r="AG269" s="66">
        <v>4</v>
      </c>
      <c r="AH269" s="66">
        <v>4</v>
      </c>
      <c r="AI269" s="66" t="s">
        <v>81</v>
      </c>
      <c r="AJ269" s="66" t="s">
        <v>88</v>
      </c>
      <c r="AK269" s="68" t="s">
        <v>75</v>
      </c>
    </row>
    <row r="270" spans="1:37">
      <c r="A270" s="70">
        <v>4349</v>
      </c>
      <c r="B270" s="72" t="s">
        <v>1750</v>
      </c>
      <c r="C270" s="72" t="s">
        <v>1751</v>
      </c>
      <c r="D270" s="63" t="s">
        <v>37</v>
      </c>
      <c r="E270" s="63"/>
      <c r="F270" s="72"/>
      <c r="G270" s="63" t="s">
        <v>38</v>
      </c>
      <c r="H270" s="63" t="s">
        <v>1413</v>
      </c>
      <c r="I270" s="63" t="s">
        <v>52</v>
      </c>
      <c r="J270" s="75" t="s">
        <v>1414</v>
      </c>
      <c r="K270" s="63" t="s">
        <v>1752</v>
      </c>
      <c r="L270" s="63" t="s">
        <v>1753</v>
      </c>
      <c r="M270" s="63" t="s">
        <v>43</v>
      </c>
      <c r="N270" s="63">
        <v>1010191977</v>
      </c>
      <c r="O270" s="63">
        <v>1010191977</v>
      </c>
      <c r="P270" s="63" t="s">
        <v>1754</v>
      </c>
      <c r="Q270" s="63">
        <v>1010191977</v>
      </c>
      <c r="R270" s="63" t="s">
        <v>1755</v>
      </c>
      <c r="S270" s="63" t="s">
        <v>57</v>
      </c>
      <c r="T270" s="63">
        <v>3007871059</v>
      </c>
      <c r="U270" s="63" t="s">
        <v>1756</v>
      </c>
      <c r="V270" s="85" t="s">
        <v>1420</v>
      </c>
      <c r="W270" s="63">
        <v>4</v>
      </c>
      <c r="X270" s="63">
        <v>3</v>
      </c>
      <c r="Y270" s="63">
        <v>4</v>
      </c>
      <c r="Z270" s="63">
        <v>4</v>
      </c>
      <c r="AA270" s="63">
        <v>4</v>
      </c>
      <c r="AB270" s="63">
        <v>4</v>
      </c>
      <c r="AC270" s="63">
        <v>4</v>
      </c>
      <c r="AD270" s="63">
        <v>4</v>
      </c>
      <c r="AE270" s="63">
        <v>4</v>
      </c>
      <c r="AF270" s="63">
        <v>3</v>
      </c>
      <c r="AG270" s="63">
        <v>4</v>
      </c>
      <c r="AH270" s="63">
        <v>4</v>
      </c>
      <c r="AI270" s="63" t="s">
        <v>94</v>
      </c>
      <c r="AJ270" s="63" t="s">
        <v>138</v>
      </c>
      <c r="AK270" s="65" t="s">
        <v>94</v>
      </c>
    </row>
    <row r="271" spans="1:37">
      <c r="A271" s="71">
        <v>4350</v>
      </c>
      <c r="B271" s="73" t="s">
        <v>1615</v>
      </c>
      <c r="C271" s="73" t="s">
        <v>1757</v>
      </c>
      <c r="D271" s="66" t="s">
        <v>37</v>
      </c>
      <c r="E271" s="66"/>
      <c r="F271" s="73"/>
      <c r="G271" s="66" t="s">
        <v>38</v>
      </c>
      <c r="H271" s="63" t="s">
        <v>1413</v>
      </c>
      <c r="I271" s="66" t="s">
        <v>52</v>
      </c>
      <c r="J271" s="76" t="s">
        <v>1414</v>
      </c>
      <c r="K271" s="66" t="s">
        <v>1758</v>
      </c>
      <c r="L271" s="66" t="s">
        <v>293</v>
      </c>
      <c r="M271" s="66" t="s">
        <v>43</v>
      </c>
      <c r="N271" s="66">
        <v>52504978</v>
      </c>
      <c r="O271" s="66">
        <v>52504978</v>
      </c>
      <c r="P271" s="66" t="s">
        <v>1759</v>
      </c>
      <c r="Q271" s="66">
        <v>52504978</v>
      </c>
      <c r="R271" s="66" t="s">
        <v>295</v>
      </c>
      <c r="S271" s="66" t="s">
        <v>57</v>
      </c>
      <c r="T271" s="66">
        <v>3134226853</v>
      </c>
      <c r="U271" s="66" t="s">
        <v>296</v>
      </c>
      <c r="V271" s="85" t="s">
        <v>1420</v>
      </c>
      <c r="W271" s="66">
        <v>4</v>
      </c>
      <c r="X271" s="66">
        <v>4</v>
      </c>
      <c r="Y271" s="66">
        <v>4</v>
      </c>
      <c r="Z271" s="66">
        <v>4</v>
      </c>
      <c r="AA271" s="66">
        <v>3</v>
      </c>
      <c r="AB271" s="66">
        <v>4</v>
      </c>
      <c r="AC271" s="66">
        <v>4</v>
      </c>
      <c r="AD271" s="66">
        <v>3</v>
      </c>
      <c r="AE271" s="66">
        <v>4</v>
      </c>
      <c r="AF271" s="66">
        <v>3</v>
      </c>
      <c r="AG271" s="66">
        <v>4</v>
      </c>
      <c r="AH271" s="66">
        <v>4</v>
      </c>
      <c r="AI271" s="66" t="s">
        <v>196</v>
      </c>
      <c r="AJ271" s="66" t="s">
        <v>82</v>
      </c>
      <c r="AK271" s="68" t="s">
        <v>1760</v>
      </c>
    </row>
    <row r="272" spans="1:37">
      <c r="A272" s="70">
        <v>4351</v>
      </c>
      <c r="B272" s="72" t="s">
        <v>1761</v>
      </c>
      <c r="C272" s="72" t="s">
        <v>1762</v>
      </c>
      <c r="D272" s="63" t="s">
        <v>37</v>
      </c>
      <c r="E272" s="63"/>
      <c r="F272" s="72"/>
      <c r="G272" s="63" t="s">
        <v>38</v>
      </c>
      <c r="H272" s="63" t="s">
        <v>1413</v>
      </c>
      <c r="I272" s="63" t="s">
        <v>52</v>
      </c>
      <c r="J272" s="75" t="s">
        <v>1414</v>
      </c>
      <c r="K272" s="63" t="s">
        <v>1151</v>
      </c>
      <c r="L272" s="63" t="s">
        <v>1152</v>
      </c>
      <c r="M272" s="63" t="s">
        <v>43</v>
      </c>
      <c r="N272" s="63">
        <v>53066471</v>
      </c>
      <c r="O272" s="63">
        <v>53066471</v>
      </c>
      <c r="P272" s="63" t="s">
        <v>210</v>
      </c>
      <c r="Q272" s="63">
        <v>79643368</v>
      </c>
      <c r="R272" s="63" t="s">
        <v>538</v>
      </c>
      <c r="S272" s="63" t="s">
        <v>57</v>
      </c>
      <c r="T272" s="63">
        <v>3166191343</v>
      </c>
      <c r="U272" s="63" t="s">
        <v>1154</v>
      </c>
      <c r="V272" s="85" t="s">
        <v>1420</v>
      </c>
      <c r="W272" s="63">
        <v>4</v>
      </c>
      <c r="X272" s="63">
        <v>4</v>
      </c>
      <c r="Y272" s="63">
        <v>4</v>
      </c>
      <c r="Z272" s="63">
        <v>4</v>
      </c>
      <c r="AA272" s="63">
        <v>4</v>
      </c>
      <c r="AB272" s="63">
        <v>4</v>
      </c>
      <c r="AC272" s="63">
        <v>4</v>
      </c>
      <c r="AD272" s="63">
        <v>4</v>
      </c>
      <c r="AE272" s="63">
        <v>4</v>
      </c>
      <c r="AF272" s="63">
        <v>4</v>
      </c>
      <c r="AG272" s="63">
        <v>4</v>
      </c>
      <c r="AH272" s="63">
        <v>4</v>
      </c>
      <c r="AI272" s="63" t="s">
        <v>1763</v>
      </c>
      <c r="AJ272" s="63" t="s">
        <v>222</v>
      </c>
      <c r="AK272" s="65" t="s">
        <v>75</v>
      </c>
    </row>
    <row r="273" spans="1:37">
      <c r="A273" s="71">
        <v>4352</v>
      </c>
      <c r="B273" s="73" t="s">
        <v>1468</v>
      </c>
      <c r="C273" s="73" t="s">
        <v>1764</v>
      </c>
      <c r="D273" s="66" t="s">
        <v>37</v>
      </c>
      <c r="E273" s="66"/>
      <c r="F273" s="73"/>
      <c r="G273" s="66" t="s">
        <v>38</v>
      </c>
      <c r="H273" s="63" t="s">
        <v>1413</v>
      </c>
      <c r="I273" s="66" t="s">
        <v>52</v>
      </c>
      <c r="J273" s="76" t="s">
        <v>1414</v>
      </c>
      <c r="K273" s="66" t="s">
        <v>1765</v>
      </c>
      <c r="L273" s="66" t="s">
        <v>1766</v>
      </c>
      <c r="M273" s="66" t="s">
        <v>43</v>
      </c>
      <c r="N273" s="66">
        <v>26578849</v>
      </c>
      <c r="O273" s="66">
        <v>26578849</v>
      </c>
      <c r="P273" s="66" t="s">
        <v>1767</v>
      </c>
      <c r="Q273" s="66">
        <v>26578849</v>
      </c>
      <c r="R273" s="66" t="s">
        <v>875</v>
      </c>
      <c r="S273" s="66" t="s">
        <v>57</v>
      </c>
      <c r="T273" s="66">
        <v>6012611261</v>
      </c>
      <c r="U273" s="66" t="s">
        <v>1768</v>
      </c>
      <c r="V273" s="85" t="s">
        <v>1420</v>
      </c>
      <c r="W273" s="66">
        <v>3</v>
      </c>
      <c r="X273" s="66">
        <v>3</v>
      </c>
      <c r="Y273" s="66">
        <v>3</v>
      </c>
      <c r="Z273" s="66">
        <v>4</v>
      </c>
      <c r="AA273" s="66">
        <v>3</v>
      </c>
      <c r="AB273" s="66">
        <v>3</v>
      </c>
      <c r="AC273" s="66">
        <v>3</v>
      </c>
      <c r="AD273" s="66">
        <v>3</v>
      </c>
      <c r="AE273" s="66">
        <v>3</v>
      </c>
      <c r="AF273" s="66">
        <v>3</v>
      </c>
      <c r="AG273" s="66">
        <v>3</v>
      </c>
      <c r="AH273" s="66">
        <v>3</v>
      </c>
      <c r="AI273" s="66" t="s">
        <v>1560</v>
      </c>
      <c r="AJ273" s="66" t="s">
        <v>381</v>
      </c>
      <c r="AK273" s="68" t="s">
        <v>1769</v>
      </c>
    </row>
    <row r="274" spans="1:37">
      <c r="A274" s="70">
        <v>4353</v>
      </c>
      <c r="B274" s="72" t="s">
        <v>1770</v>
      </c>
      <c r="C274" s="72" t="s">
        <v>1771</v>
      </c>
      <c r="D274" s="63" t="s">
        <v>37</v>
      </c>
      <c r="E274" s="63"/>
      <c r="F274" s="72"/>
      <c r="G274" s="63" t="s">
        <v>38</v>
      </c>
      <c r="H274" s="63" t="s">
        <v>1413</v>
      </c>
      <c r="I274" s="63" t="s">
        <v>52</v>
      </c>
      <c r="J274" s="75" t="s">
        <v>1414</v>
      </c>
      <c r="K274" s="63" t="s">
        <v>1772</v>
      </c>
      <c r="L274" s="63" t="s">
        <v>1773</v>
      </c>
      <c r="M274" s="63" t="s">
        <v>43</v>
      </c>
      <c r="N274" s="63">
        <v>35418943</v>
      </c>
      <c r="O274" s="63">
        <v>35418943</v>
      </c>
      <c r="P274" s="63" t="s">
        <v>1774</v>
      </c>
      <c r="Q274" s="63">
        <v>35418943</v>
      </c>
      <c r="R274" s="63" t="s">
        <v>449</v>
      </c>
      <c r="S274" s="63" t="s">
        <v>1775</v>
      </c>
      <c r="T274" s="63">
        <v>3107690694</v>
      </c>
      <c r="U274" s="63" t="s">
        <v>1776</v>
      </c>
      <c r="V274" s="85" t="s">
        <v>1420</v>
      </c>
      <c r="W274" s="63">
        <v>4</v>
      </c>
      <c r="X274" s="63">
        <v>4</v>
      </c>
      <c r="Y274" s="63">
        <v>4</v>
      </c>
      <c r="Z274" s="63">
        <v>4</v>
      </c>
      <c r="AA274" s="63">
        <v>4</v>
      </c>
      <c r="AB274" s="63">
        <v>4</v>
      </c>
      <c r="AC274" s="63">
        <v>4</v>
      </c>
      <c r="AD274" s="63">
        <v>4</v>
      </c>
      <c r="AE274" s="63">
        <v>4</v>
      </c>
      <c r="AF274" s="63">
        <v>4</v>
      </c>
      <c r="AG274" s="63">
        <v>4</v>
      </c>
      <c r="AH274" s="63">
        <v>4</v>
      </c>
      <c r="AI274" s="63" t="s">
        <v>1777</v>
      </c>
      <c r="AJ274" s="63" t="s">
        <v>138</v>
      </c>
      <c r="AK274" s="65" t="s">
        <v>1778</v>
      </c>
    </row>
    <row r="275" spans="1:37">
      <c r="A275" s="71">
        <v>4354</v>
      </c>
      <c r="B275" s="73" t="s">
        <v>1508</v>
      </c>
      <c r="C275" s="73" t="s">
        <v>1779</v>
      </c>
      <c r="D275" s="66" t="s">
        <v>37</v>
      </c>
      <c r="E275" s="66"/>
      <c r="F275" s="73"/>
      <c r="G275" s="66" t="s">
        <v>38</v>
      </c>
      <c r="H275" s="63" t="s">
        <v>1413</v>
      </c>
      <c r="I275" s="66" t="s">
        <v>52</v>
      </c>
      <c r="J275" s="76" t="s">
        <v>1414</v>
      </c>
      <c r="K275" s="66" t="s">
        <v>1780</v>
      </c>
      <c r="L275" s="66" t="s">
        <v>1781</v>
      </c>
      <c r="M275" s="66" t="s">
        <v>43</v>
      </c>
      <c r="N275" s="66">
        <v>51957664</v>
      </c>
      <c r="O275" s="66">
        <v>51957664</v>
      </c>
      <c r="P275" s="66" t="s">
        <v>1782</v>
      </c>
      <c r="Q275" s="66">
        <v>51957664</v>
      </c>
      <c r="R275" s="66" t="s">
        <v>1783</v>
      </c>
      <c r="S275" s="66" t="s">
        <v>57</v>
      </c>
      <c r="T275" s="66">
        <v>3003855828</v>
      </c>
      <c r="U275" s="66" t="s">
        <v>269</v>
      </c>
      <c r="V275" s="85" t="s">
        <v>1420</v>
      </c>
      <c r="W275" s="66">
        <v>4</v>
      </c>
      <c r="X275" s="66">
        <v>4</v>
      </c>
      <c r="Y275" s="66">
        <v>4</v>
      </c>
      <c r="Z275" s="66">
        <v>4</v>
      </c>
      <c r="AA275" s="66">
        <v>3</v>
      </c>
      <c r="AB275" s="66">
        <v>4</v>
      </c>
      <c r="AC275" s="66">
        <v>4</v>
      </c>
      <c r="AD275" s="66">
        <v>4</v>
      </c>
      <c r="AE275" s="66">
        <v>4</v>
      </c>
      <c r="AF275" s="66">
        <v>4</v>
      </c>
      <c r="AG275" s="66">
        <v>4</v>
      </c>
      <c r="AH275" s="66">
        <v>4</v>
      </c>
      <c r="AI275" s="66" t="s">
        <v>1784</v>
      </c>
      <c r="AJ275" s="66" t="s">
        <v>88</v>
      </c>
      <c r="AK275" s="68" t="s">
        <v>1785</v>
      </c>
    </row>
    <row r="276" spans="1:37">
      <c r="A276" s="70">
        <v>4355</v>
      </c>
      <c r="B276" s="72" t="s">
        <v>1786</v>
      </c>
      <c r="C276" s="72" t="s">
        <v>1787</v>
      </c>
      <c r="D276" s="63" t="s">
        <v>37</v>
      </c>
      <c r="E276" s="63"/>
      <c r="F276" s="72"/>
      <c r="G276" s="63" t="s">
        <v>38</v>
      </c>
      <c r="H276" s="63" t="s">
        <v>1413</v>
      </c>
      <c r="I276" s="63" t="s">
        <v>52</v>
      </c>
      <c r="J276" s="75" t="s">
        <v>1414</v>
      </c>
      <c r="K276" s="63" t="s">
        <v>1788</v>
      </c>
      <c r="L276" s="63" t="s">
        <v>1789</v>
      </c>
      <c r="M276" s="63" t="s">
        <v>43</v>
      </c>
      <c r="N276" s="63">
        <v>79301732</v>
      </c>
      <c r="O276" s="63">
        <v>79301732</v>
      </c>
      <c r="P276" s="63" t="s">
        <v>1790</v>
      </c>
      <c r="Q276" s="63">
        <v>79301732</v>
      </c>
      <c r="R276" s="63" t="s">
        <v>1791</v>
      </c>
      <c r="S276" s="63" t="s">
        <v>57</v>
      </c>
      <c r="T276" s="63">
        <v>3105743816</v>
      </c>
      <c r="U276" s="63" t="s">
        <v>1792</v>
      </c>
      <c r="V276" s="85" t="s">
        <v>1420</v>
      </c>
      <c r="W276" s="63">
        <v>2</v>
      </c>
      <c r="X276" s="63">
        <v>2</v>
      </c>
      <c r="Y276" s="63">
        <v>2</v>
      </c>
      <c r="Z276" s="63">
        <v>2</v>
      </c>
      <c r="AA276" s="63">
        <v>2</v>
      </c>
      <c r="AB276" s="63">
        <v>2</v>
      </c>
      <c r="AC276" s="63">
        <v>2</v>
      </c>
      <c r="AD276" s="63">
        <v>2</v>
      </c>
      <c r="AE276" s="63">
        <v>3</v>
      </c>
      <c r="AF276" s="63">
        <v>2</v>
      </c>
      <c r="AG276" s="63">
        <v>3</v>
      </c>
      <c r="AH276" s="63">
        <v>3</v>
      </c>
      <c r="AI276" s="63" t="s">
        <v>195</v>
      </c>
      <c r="AJ276" s="63" t="s">
        <v>82</v>
      </c>
      <c r="AK276" s="65" t="s">
        <v>195</v>
      </c>
    </row>
    <row r="277" spans="1:37">
      <c r="A277" s="71">
        <v>4356</v>
      </c>
      <c r="B277" s="73" t="s">
        <v>1793</v>
      </c>
      <c r="C277" s="73" t="s">
        <v>1794</v>
      </c>
      <c r="D277" s="66" t="s">
        <v>37</v>
      </c>
      <c r="E277" s="66"/>
      <c r="F277" s="73"/>
      <c r="G277" s="66" t="s">
        <v>38</v>
      </c>
      <c r="H277" s="63" t="s">
        <v>1413</v>
      </c>
      <c r="I277" s="66" t="s">
        <v>52</v>
      </c>
      <c r="J277" s="76" t="s">
        <v>1414</v>
      </c>
      <c r="K277" s="66" t="s">
        <v>1795</v>
      </c>
      <c r="L277" s="66" t="s">
        <v>1796</v>
      </c>
      <c r="M277" s="66" t="s">
        <v>43</v>
      </c>
      <c r="N277" s="66">
        <v>39689948</v>
      </c>
      <c r="O277" s="66">
        <v>39689948</v>
      </c>
      <c r="P277" s="66" t="s">
        <v>1797</v>
      </c>
      <c r="Q277" s="66">
        <v>39689948</v>
      </c>
      <c r="R277" s="66" t="s">
        <v>1798</v>
      </c>
      <c r="S277" s="66" t="s">
        <v>57</v>
      </c>
      <c r="T277" s="66">
        <v>3153120168</v>
      </c>
      <c r="U277" s="66" t="s">
        <v>1799</v>
      </c>
      <c r="V277" s="85" t="s">
        <v>1420</v>
      </c>
      <c r="W277" s="66">
        <v>4</v>
      </c>
      <c r="X277" s="66">
        <v>4</v>
      </c>
      <c r="Y277" s="66">
        <v>4</v>
      </c>
      <c r="Z277" s="66">
        <v>4</v>
      </c>
      <c r="AA277" s="66">
        <v>4</v>
      </c>
      <c r="AB277" s="66">
        <v>4</v>
      </c>
      <c r="AC277" s="66">
        <v>4</v>
      </c>
      <c r="AD277" s="66">
        <v>4</v>
      </c>
      <c r="AE277" s="66">
        <v>4</v>
      </c>
      <c r="AF277" s="66">
        <v>4</v>
      </c>
      <c r="AG277" s="66">
        <v>4</v>
      </c>
      <c r="AH277" s="66">
        <v>4</v>
      </c>
      <c r="AI277" s="66" t="s">
        <v>1800</v>
      </c>
      <c r="AJ277" s="66" t="s">
        <v>50</v>
      </c>
      <c r="AK277" s="68" t="s">
        <v>94</v>
      </c>
    </row>
    <row r="278" spans="1:37">
      <c r="A278" s="70">
        <v>4357</v>
      </c>
      <c r="B278" s="72" t="s">
        <v>1801</v>
      </c>
      <c r="C278" s="72" t="s">
        <v>1802</v>
      </c>
      <c r="D278" s="63" t="s">
        <v>37</v>
      </c>
      <c r="E278" s="63"/>
      <c r="F278" s="72"/>
      <c r="G278" s="63" t="s">
        <v>38</v>
      </c>
      <c r="H278" s="63" t="s">
        <v>1413</v>
      </c>
      <c r="I278" s="63" t="s">
        <v>40</v>
      </c>
      <c r="J278" s="75" t="s">
        <v>1414</v>
      </c>
      <c r="K278" s="63" t="s">
        <v>1803</v>
      </c>
      <c r="L278" s="63" t="s">
        <v>1804</v>
      </c>
      <c r="M278" s="63" t="s">
        <v>43</v>
      </c>
      <c r="N278" s="63">
        <v>79239424</v>
      </c>
      <c r="O278" s="63">
        <v>79239424</v>
      </c>
      <c r="P278" s="63" t="s">
        <v>1606</v>
      </c>
      <c r="Q278" s="63">
        <v>830041565</v>
      </c>
      <c r="R278" s="63" t="s">
        <v>245</v>
      </c>
      <c r="S278" s="63" t="s">
        <v>57</v>
      </c>
      <c r="T278" s="63">
        <v>3163931344</v>
      </c>
      <c r="U278" s="63" t="s">
        <v>1805</v>
      </c>
      <c r="V278" s="85" t="s">
        <v>1420</v>
      </c>
      <c r="W278" s="63">
        <v>4</v>
      </c>
      <c r="X278" s="63">
        <v>4</v>
      </c>
      <c r="Y278" s="63">
        <v>4</v>
      </c>
      <c r="Z278" s="63">
        <v>4</v>
      </c>
      <c r="AA278" s="63">
        <v>4</v>
      </c>
      <c r="AB278" s="63">
        <v>4</v>
      </c>
      <c r="AC278" s="63">
        <v>4</v>
      </c>
      <c r="AD278" s="63">
        <v>4</v>
      </c>
      <c r="AE278" s="63">
        <v>4</v>
      </c>
      <c r="AF278" s="63">
        <v>4</v>
      </c>
      <c r="AG278" s="63">
        <v>4</v>
      </c>
      <c r="AH278" s="63">
        <v>4</v>
      </c>
      <c r="AI278" s="63" t="s">
        <v>303</v>
      </c>
      <c r="AJ278" s="63" t="s">
        <v>88</v>
      </c>
      <c r="AK278" s="65" t="s">
        <v>81</v>
      </c>
    </row>
    <row r="279" spans="1:37">
      <c r="A279" s="71">
        <v>4358</v>
      </c>
      <c r="B279" s="73" t="s">
        <v>1806</v>
      </c>
      <c r="C279" s="73" t="s">
        <v>1807</v>
      </c>
      <c r="D279" s="66" t="s">
        <v>37</v>
      </c>
      <c r="E279" s="66"/>
      <c r="F279" s="73"/>
      <c r="G279" s="66" t="s">
        <v>38</v>
      </c>
      <c r="H279" s="63" t="s">
        <v>1413</v>
      </c>
      <c r="I279" s="66" t="s">
        <v>52</v>
      </c>
      <c r="J279" s="76" t="s">
        <v>1414</v>
      </c>
      <c r="K279" s="66" t="s">
        <v>1808</v>
      </c>
      <c r="L279" s="66" t="s">
        <v>1809</v>
      </c>
      <c r="M279" s="66" t="s">
        <v>43</v>
      </c>
      <c r="N279" s="66">
        <v>1004004467</v>
      </c>
      <c r="O279" s="66">
        <v>1004004467</v>
      </c>
      <c r="P279" s="66" t="s">
        <v>1810</v>
      </c>
      <c r="Q279" s="66">
        <v>11189583</v>
      </c>
      <c r="R279" s="66" t="s">
        <v>538</v>
      </c>
      <c r="S279" s="66" t="s">
        <v>1811</v>
      </c>
      <c r="T279" s="66">
        <v>3054000790</v>
      </c>
      <c r="U279" s="63" t="s">
        <v>1812</v>
      </c>
      <c r="V279" s="85" t="s">
        <v>1420</v>
      </c>
      <c r="W279" s="66">
        <v>4</v>
      </c>
      <c r="X279" s="66">
        <v>4</v>
      </c>
      <c r="Y279" s="66">
        <v>4</v>
      </c>
      <c r="Z279" s="66">
        <v>4</v>
      </c>
      <c r="AA279" s="66">
        <v>4</v>
      </c>
      <c r="AB279" s="66">
        <v>4</v>
      </c>
      <c r="AC279" s="66">
        <v>4</v>
      </c>
      <c r="AD279" s="66">
        <v>4</v>
      </c>
      <c r="AE279" s="66">
        <v>4</v>
      </c>
      <c r="AF279" s="66">
        <v>4</v>
      </c>
      <c r="AG279" s="66">
        <v>4</v>
      </c>
      <c r="AH279" s="66">
        <v>4</v>
      </c>
      <c r="AI279" s="66" t="s">
        <v>1813</v>
      </c>
      <c r="AJ279" s="66" t="s">
        <v>60</v>
      </c>
      <c r="AK279" s="68" t="s">
        <v>1814</v>
      </c>
    </row>
    <row r="280" spans="1:37">
      <c r="A280" s="70">
        <v>4359</v>
      </c>
      <c r="B280" s="72" t="s">
        <v>1815</v>
      </c>
      <c r="C280" s="72" t="s">
        <v>1816</v>
      </c>
      <c r="D280" s="63" t="s">
        <v>37</v>
      </c>
      <c r="E280" s="63"/>
      <c r="F280" s="72"/>
      <c r="G280" s="63" t="s">
        <v>38</v>
      </c>
      <c r="H280" s="63" t="s">
        <v>1413</v>
      </c>
      <c r="I280" s="63" t="s">
        <v>52</v>
      </c>
      <c r="J280" s="75" t="s">
        <v>1414</v>
      </c>
      <c r="K280" s="63" t="s">
        <v>1817</v>
      </c>
      <c r="L280" s="63" t="s">
        <v>1818</v>
      </c>
      <c r="M280" s="63" t="s">
        <v>43</v>
      </c>
      <c r="N280" s="63">
        <v>40020999</v>
      </c>
      <c r="O280" s="63">
        <v>40020999</v>
      </c>
      <c r="P280" s="63" t="s">
        <v>1819</v>
      </c>
      <c r="Q280" s="63">
        <v>40020999</v>
      </c>
      <c r="R280" s="63" t="s">
        <v>875</v>
      </c>
      <c r="S280" s="63" t="s">
        <v>57</v>
      </c>
      <c r="T280" s="63">
        <v>3164100949</v>
      </c>
      <c r="U280" s="63" t="s">
        <v>1820</v>
      </c>
      <c r="V280" s="85" t="s">
        <v>1420</v>
      </c>
      <c r="W280" s="63">
        <v>4</v>
      </c>
      <c r="X280" s="63">
        <v>4</v>
      </c>
      <c r="Y280" s="63">
        <v>4</v>
      </c>
      <c r="Z280" s="63">
        <v>4</v>
      </c>
      <c r="AA280" s="63">
        <v>4</v>
      </c>
      <c r="AB280" s="63">
        <v>4</v>
      </c>
      <c r="AC280" s="63">
        <v>4</v>
      </c>
      <c r="AD280" s="63">
        <v>4</v>
      </c>
      <c r="AE280" s="63">
        <v>4</v>
      </c>
      <c r="AF280" s="63">
        <v>4</v>
      </c>
      <c r="AG280" s="63">
        <v>4</v>
      </c>
      <c r="AH280" s="63">
        <v>4</v>
      </c>
      <c r="AI280" s="63" t="s">
        <v>1821</v>
      </c>
      <c r="AJ280" s="63" t="s">
        <v>222</v>
      </c>
      <c r="AK280" s="65" t="s">
        <v>1822</v>
      </c>
    </row>
    <row r="281" spans="1:37">
      <c r="A281" s="71">
        <v>4360</v>
      </c>
      <c r="B281" s="73" t="s">
        <v>1823</v>
      </c>
      <c r="C281" s="73" t="s">
        <v>1824</v>
      </c>
      <c r="D281" s="66" t="s">
        <v>37</v>
      </c>
      <c r="E281" s="66"/>
      <c r="F281" s="73"/>
      <c r="G281" s="66" t="s">
        <v>38</v>
      </c>
      <c r="H281" s="63" t="s">
        <v>1413</v>
      </c>
      <c r="I281" t="s">
        <v>96</v>
      </c>
      <c r="J281" s="76" t="s">
        <v>1414</v>
      </c>
      <c r="K281" s="66" t="s">
        <v>1825</v>
      </c>
      <c r="L281" s="66" t="s">
        <v>1180</v>
      </c>
      <c r="M281" s="66" t="s">
        <v>43</v>
      </c>
      <c r="N281" s="66">
        <v>1030598317</v>
      </c>
      <c r="O281" s="66">
        <v>1030598317</v>
      </c>
      <c r="P281" s="66" t="s">
        <v>1826</v>
      </c>
      <c r="Q281" s="66">
        <v>800088702</v>
      </c>
      <c r="R281" s="66" t="s">
        <v>187</v>
      </c>
      <c r="S281" s="66" t="s">
        <v>57</v>
      </c>
      <c r="T281" s="66">
        <v>3156101647</v>
      </c>
      <c r="U281" s="66" t="s">
        <v>1827</v>
      </c>
      <c r="V281" s="85" t="s">
        <v>1420</v>
      </c>
      <c r="W281" s="66">
        <v>3</v>
      </c>
      <c r="X281" s="66">
        <v>3</v>
      </c>
      <c r="Y281" s="66">
        <v>3</v>
      </c>
      <c r="Z281" s="66">
        <v>3</v>
      </c>
      <c r="AA281" s="66">
        <v>3</v>
      </c>
      <c r="AB281" s="66">
        <v>3</v>
      </c>
      <c r="AC281" s="66">
        <v>3</v>
      </c>
      <c r="AD281" s="66">
        <v>3</v>
      </c>
      <c r="AE281" s="66">
        <v>3</v>
      </c>
      <c r="AF281" s="66">
        <v>3</v>
      </c>
      <c r="AG281" s="66">
        <v>3</v>
      </c>
      <c r="AH281" s="66">
        <v>3</v>
      </c>
      <c r="AI281" s="66" t="s">
        <v>1828</v>
      </c>
      <c r="AJ281" s="66" t="s">
        <v>60</v>
      </c>
      <c r="AK281" s="68" t="s">
        <v>196</v>
      </c>
    </row>
    <row r="282" spans="1:37">
      <c r="A282" s="70">
        <v>4361</v>
      </c>
      <c r="B282" s="72" t="s">
        <v>1829</v>
      </c>
      <c r="C282" s="72" t="s">
        <v>1830</v>
      </c>
      <c r="D282" s="63" t="s">
        <v>37</v>
      </c>
      <c r="E282" s="63"/>
      <c r="F282" s="72"/>
      <c r="G282" s="63" t="s">
        <v>38</v>
      </c>
      <c r="H282" s="63" t="s">
        <v>1413</v>
      </c>
      <c r="I282" s="63" t="s">
        <v>52</v>
      </c>
      <c r="J282" s="75" t="s">
        <v>1414</v>
      </c>
      <c r="K282" s="63" t="s">
        <v>1831</v>
      </c>
      <c r="L282" s="63" t="s">
        <v>1832</v>
      </c>
      <c r="M282" s="63" t="s">
        <v>43</v>
      </c>
      <c r="N282" s="63">
        <v>47441776</v>
      </c>
      <c r="O282" s="63">
        <v>47441776</v>
      </c>
      <c r="P282" s="63" t="s">
        <v>1833</v>
      </c>
      <c r="Q282" s="63">
        <v>47441776</v>
      </c>
      <c r="R282" s="63" t="s">
        <v>462</v>
      </c>
      <c r="S282" s="63" t="s">
        <v>57</v>
      </c>
      <c r="T282" s="63">
        <v>3115157573</v>
      </c>
      <c r="U282" s="63" t="s">
        <v>1834</v>
      </c>
      <c r="V282" s="85" t="s">
        <v>1420</v>
      </c>
      <c r="W282" s="63">
        <v>4</v>
      </c>
      <c r="X282" s="63">
        <v>4</v>
      </c>
      <c r="Y282" s="63">
        <v>4</v>
      </c>
      <c r="Z282" s="63">
        <v>4</v>
      </c>
      <c r="AA282" s="63">
        <v>4</v>
      </c>
      <c r="AB282" s="63">
        <v>4</v>
      </c>
      <c r="AC282" s="63">
        <v>4</v>
      </c>
      <c r="AD282" s="63">
        <v>4</v>
      </c>
      <c r="AE282" s="63">
        <v>4</v>
      </c>
      <c r="AF282" s="63">
        <v>4</v>
      </c>
      <c r="AG282" s="63">
        <v>4</v>
      </c>
      <c r="AH282" s="63">
        <v>4</v>
      </c>
      <c r="AI282" s="63" t="s">
        <v>1835</v>
      </c>
      <c r="AJ282" s="63" t="s">
        <v>82</v>
      </c>
      <c r="AK282" s="65" t="s">
        <v>827</v>
      </c>
    </row>
    <row r="283" spans="1:37">
      <c r="A283" s="71">
        <v>4362</v>
      </c>
      <c r="B283" s="73" t="s">
        <v>1836</v>
      </c>
      <c r="C283" s="73" t="s">
        <v>1837</v>
      </c>
      <c r="D283" s="66" t="s">
        <v>37</v>
      </c>
      <c r="E283" s="66"/>
      <c r="F283" s="73"/>
      <c r="G283" s="66" t="s">
        <v>38</v>
      </c>
      <c r="H283" s="63" t="s">
        <v>1413</v>
      </c>
      <c r="I283" s="66" t="s">
        <v>52</v>
      </c>
      <c r="J283" s="76" t="s">
        <v>1414</v>
      </c>
      <c r="K283" s="66" t="s">
        <v>1838</v>
      </c>
      <c r="L283" s="66" t="s">
        <v>1839</v>
      </c>
      <c r="M283" s="66" t="s">
        <v>43</v>
      </c>
      <c r="N283" s="66">
        <v>1000726888</v>
      </c>
      <c r="O283" s="66">
        <v>1000726888</v>
      </c>
      <c r="P283" s="66" t="s">
        <v>1840</v>
      </c>
      <c r="Q283" s="66">
        <v>40020999</v>
      </c>
      <c r="R283" s="66" t="s">
        <v>1841</v>
      </c>
      <c r="S283" s="66" t="s">
        <v>57</v>
      </c>
      <c r="T283" s="66">
        <v>3125256720</v>
      </c>
      <c r="U283" s="66" t="s">
        <v>1842</v>
      </c>
      <c r="V283" s="85" t="s">
        <v>1420</v>
      </c>
      <c r="W283" s="66">
        <v>4</v>
      </c>
      <c r="X283" s="66">
        <v>4</v>
      </c>
      <c r="Y283" s="66">
        <v>4</v>
      </c>
      <c r="Z283" s="66">
        <v>4</v>
      </c>
      <c r="AA283" s="66">
        <v>4</v>
      </c>
      <c r="AB283" s="66">
        <v>4</v>
      </c>
      <c r="AC283" s="66">
        <v>4</v>
      </c>
      <c r="AD283" s="66">
        <v>4</v>
      </c>
      <c r="AE283" s="66">
        <v>4</v>
      </c>
      <c r="AF283" s="66">
        <v>4</v>
      </c>
      <c r="AG283" s="66">
        <v>4</v>
      </c>
      <c r="AH283" s="66">
        <v>4</v>
      </c>
      <c r="AI283" s="66" t="s">
        <v>196</v>
      </c>
      <c r="AJ283" s="66" t="s">
        <v>222</v>
      </c>
      <c r="AK283" s="68" t="s">
        <v>1822</v>
      </c>
    </row>
    <row r="284" spans="1:37">
      <c r="A284" s="70">
        <v>4363</v>
      </c>
      <c r="B284" s="72" t="s">
        <v>1843</v>
      </c>
      <c r="C284" s="72" t="s">
        <v>1844</v>
      </c>
      <c r="D284" s="63" t="s">
        <v>37</v>
      </c>
      <c r="E284" s="63"/>
      <c r="F284" s="72"/>
      <c r="G284" s="63" t="s">
        <v>38</v>
      </c>
      <c r="H284" s="63" t="s">
        <v>1413</v>
      </c>
      <c r="I284" s="63" t="s">
        <v>52</v>
      </c>
      <c r="J284" s="75" t="s">
        <v>1414</v>
      </c>
      <c r="K284" s="63" t="s">
        <v>1845</v>
      </c>
      <c r="L284" s="63" t="s">
        <v>1846</v>
      </c>
      <c r="M284" s="63" t="s">
        <v>43</v>
      </c>
      <c r="N284" s="63">
        <v>51813423</v>
      </c>
      <c r="O284" s="63">
        <v>51813423</v>
      </c>
      <c r="P284" s="63" t="s">
        <v>1847</v>
      </c>
      <c r="Q284" s="63">
        <v>5181423</v>
      </c>
      <c r="R284" s="63" t="s">
        <v>295</v>
      </c>
      <c r="S284" s="63" t="s">
        <v>57</v>
      </c>
      <c r="T284" s="63">
        <v>3112510501</v>
      </c>
      <c r="U284" s="63" t="s">
        <v>1848</v>
      </c>
      <c r="V284" s="85" t="s">
        <v>1420</v>
      </c>
      <c r="W284" s="63">
        <v>4</v>
      </c>
      <c r="X284" s="63">
        <v>4</v>
      </c>
      <c r="Y284" s="63">
        <v>4</v>
      </c>
      <c r="Z284" s="63">
        <v>4</v>
      </c>
      <c r="AA284" s="63">
        <v>4</v>
      </c>
      <c r="AB284" s="63">
        <v>4</v>
      </c>
      <c r="AC284" s="63">
        <v>4</v>
      </c>
      <c r="AD284" s="63">
        <v>4</v>
      </c>
      <c r="AE284" s="63">
        <v>4</v>
      </c>
      <c r="AF284" s="63">
        <v>4</v>
      </c>
      <c r="AG284" s="63">
        <v>4</v>
      </c>
      <c r="AH284" s="63">
        <v>4</v>
      </c>
      <c r="AI284" s="63" t="s">
        <v>1849</v>
      </c>
      <c r="AJ284" s="63" t="s">
        <v>60</v>
      </c>
      <c r="AK284" s="65" t="s">
        <v>131</v>
      </c>
    </row>
    <row r="285" spans="1:37">
      <c r="A285" s="71">
        <v>4364</v>
      </c>
      <c r="B285" s="73" t="s">
        <v>1850</v>
      </c>
      <c r="C285" s="73" t="s">
        <v>1851</v>
      </c>
      <c r="D285" s="66" t="s">
        <v>37</v>
      </c>
      <c r="E285" s="66"/>
      <c r="F285" s="73"/>
      <c r="G285" s="66" t="s">
        <v>38</v>
      </c>
      <c r="H285" s="63" t="s">
        <v>1413</v>
      </c>
      <c r="I285" s="66" t="s">
        <v>52</v>
      </c>
      <c r="J285" s="76" t="s">
        <v>1414</v>
      </c>
      <c r="K285" s="66" t="s">
        <v>1852</v>
      </c>
      <c r="L285" s="66" t="s">
        <v>1499</v>
      </c>
      <c r="M285" s="66" t="s">
        <v>43</v>
      </c>
      <c r="N285" s="66">
        <v>52212895</v>
      </c>
      <c r="O285" s="66">
        <v>52212895</v>
      </c>
      <c r="P285" s="66" t="s">
        <v>1853</v>
      </c>
      <c r="Q285" s="66">
        <v>52212895</v>
      </c>
      <c r="R285" s="66" t="s">
        <v>609</v>
      </c>
      <c r="S285" s="66" t="s">
        <v>57</v>
      </c>
      <c r="T285" s="66">
        <v>3143752149</v>
      </c>
      <c r="U285" s="66" t="s">
        <v>1854</v>
      </c>
      <c r="V285" s="85" t="s">
        <v>1420</v>
      </c>
      <c r="W285" s="66">
        <v>3</v>
      </c>
      <c r="X285" s="66">
        <v>3</v>
      </c>
      <c r="Y285" s="66">
        <v>3</v>
      </c>
      <c r="Z285" s="66">
        <v>3</v>
      </c>
      <c r="AA285" s="66">
        <v>3</v>
      </c>
      <c r="AB285" s="66">
        <v>4</v>
      </c>
      <c r="AC285" s="66">
        <v>3</v>
      </c>
      <c r="AD285" s="66">
        <v>3</v>
      </c>
      <c r="AE285" s="66">
        <v>3</v>
      </c>
      <c r="AF285" s="66">
        <v>3</v>
      </c>
      <c r="AG285" s="66">
        <v>3</v>
      </c>
      <c r="AH285" s="66">
        <v>3</v>
      </c>
      <c r="AI285" s="66" t="s">
        <v>94</v>
      </c>
      <c r="AJ285" s="66" t="s">
        <v>88</v>
      </c>
      <c r="AK285" s="68" t="s">
        <v>94</v>
      </c>
    </row>
    <row r="286" spans="1:37">
      <c r="A286" s="70">
        <v>4365</v>
      </c>
      <c r="B286" s="72" t="s">
        <v>1855</v>
      </c>
      <c r="C286" s="72" t="s">
        <v>1856</v>
      </c>
      <c r="D286" s="63" t="s">
        <v>37</v>
      </c>
      <c r="E286" s="63"/>
      <c r="F286" s="72"/>
      <c r="G286" s="63" t="s">
        <v>38</v>
      </c>
      <c r="H286" s="63" t="s">
        <v>1413</v>
      </c>
      <c r="I286" t="s">
        <v>96</v>
      </c>
      <c r="J286" s="75" t="s">
        <v>1414</v>
      </c>
      <c r="K286" s="63" t="s">
        <v>1857</v>
      </c>
      <c r="L286" s="63" t="s">
        <v>1858</v>
      </c>
      <c r="M286" s="63" t="s">
        <v>43</v>
      </c>
      <c r="N286" s="63">
        <v>1047231032</v>
      </c>
      <c r="O286" s="63">
        <v>1047231032</v>
      </c>
      <c r="P286" s="63" t="s">
        <v>1859</v>
      </c>
      <c r="Q286" s="63">
        <v>900169768</v>
      </c>
      <c r="R286" s="63" t="s">
        <v>1860</v>
      </c>
      <c r="S286" s="63" t="s">
        <v>57</v>
      </c>
      <c r="T286" s="63">
        <v>3044574757</v>
      </c>
      <c r="U286" s="63" t="s">
        <v>1861</v>
      </c>
      <c r="V286" s="85" t="s">
        <v>1420</v>
      </c>
      <c r="W286" s="63">
        <v>4</v>
      </c>
      <c r="X286" s="63">
        <v>4</v>
      </c>
      <c r="Y286" s="63">
        <v>4</v>
      </c>
      <c r="Z286" s="63">
        <v>4</v>
      </c>
      <c r="AA286" s="63">
        <v>4</v>
      </c>
      <c r="AB286" s="63">
        <v>4</v>
      </c>
      <c r="AC286" s="63">
        <v>4</v>
      </c>
      <c r="AD286" s="63">
        <v>4</v>
      </c>
      <c r="AE286" s="63">
        <v>4</v>
      </c>
      <c r="AF286" s="63">
        <v>4</v>
      </c>
      <c r="AG286" s="63">
        <v>4</v>
      </c>
      <c r="AH286" s="63">
        <v>4</v>
      </c>
      <c r="AI286" s="63" t="s">
        <v>1862</v>
      </c>
      <c r="AJ286" s="63" t="s">
        <v>82</v>
      </c>
      <c r="AK286" s="65" t="s">
        <v>1863</v>
      </c>
    </row>
    <row r="287" spans="1:37">
      <c r="A287" s="71">
        <v>4367</v>
      </c>
      <c r="B287" s="73" t="s">
        <v>1864</v>
      </c>
      <c r="C287" s="73" t="s">
        <v>1865</v>
      </c>
      <c r="D287" s="66" t="s">
        <v>37</v>
      </c>
      <c r="E287" s="66"/>
      <c r="F287" s="73"/>
      <c r="G287" s="66" t="s">
        <v>38</v>
      </c>
      <c r="H287" s="63" t="s">
        <v>1413</v>
      </c>
      <c r="I287" s="66" t="s">
        <v>52</v>
      </c>
      <c r="J287" s="76" t="s">
        <v>1414</v>
      </c>
      <c r="K287" s="66" t="s">
        <v>1866</v>
      </c>
      <c r="L287" s="66" t="s">
        <v>1867</v>
      </c>
      <c r="M287" s="66" t="s">
        <v>43</v>
      </c>
      <c r="N287" s="66">
        <v>52864064</v>
      </c>
      <c r="O287" s="66">
        <v>52864064</v>
      </c>
      <c r="P287" s="66" t="s">
        <v>1868</v>
      </c>
      <c r="Q287" s="66">
        <v>52864064</v>
      </c>
      <c r="R287" s="66" t="s">
        <v>1869</v>
      </c>
      <c r="S287" s="66" t="s">
        <v>57</v>
      </c>
      <c r="T287" s="66">
        <v>3112198083</v>
      </c>
      <c r="U287" s="66" t="s">
        <v>1870</v>
      </c>
      <c r="V287" s="85" t="s">
        <v>1420</v>
      </c>
      <c r="W287" s="66">
        <v>4</v>
      </c>
      <c r="X287" s="66">
        <v>4</v>
      </c>
      <c r="Y287" s="66">
        <v>4</v>
      </c>
      <c r="Z287" s="66">
        <v>4</v>
      </c>
      <c r="AA287" s="66">
        <v>4</v>
      </c>
      <c r="AB287" s="66">
        <v>4</v>
      </c>
      <c r="AC287" s="66">
        <v>4</v>
      </c>
      <c r="AD287" s="66">
        <v>4</v>
      </c>
      <c r="AE287" s="66">
        <v>4</v>
      </c>
      <c r="AF287" s="66">
        <v>4</v>
      </c>
      <c r="AG287" s="66">
        <v>4</v>
      </c>
      <c r="AH287" s="66">
        <v>4</v>
      </c>
      <c r="AI287" s="66" t="s">
        <v>75</v>
      </c>
      <c r="AJ287" s="66" t="s">
        <v>176</v>
      </c>
      <c r="AK287" s="68" t="s">
        <v>75</v>
      </c>
    </row>
    <row r="288" spans="1:37">
      <c r="A288" s="70">
        <v>4368</v>
      </c>
      <c r="B288" s="72" t="s">
        <v>1871</v>
      </c>
      <c r="C288" s="72" t="s">
        <v>1872</v>
      </c>
      <c r="D288" s="63" t="s">
        <v>37</v>
      </c>
      <c r="E288" s="63"/>
      <c r="F288" s="72"/>
      <c r="G288" s="63" t="s">
        <v>38</v>
      </c>
      <c r="H288" s="63" t="s">
        <v>1413</v>
      </c>
      <c r="I288" s="63" t="s">
        <v>52</v>
      </c>
      <c r="J288" s="75" t="s">
        <v>1414</v>
      </c>
      <c r="K288" s="63" t="s">
        <v>1873</v>
      </c>
      <c r="L288" s="63" t="s">
        <v>1874</v>
      </c>
      <c r="M288" s="63" t="s">
        <v>43</v>
      </c>
      <c r="N288" s="63">
        <v>65799295</v>
      </c>
      <c r="O288" s="63">
        <v>65799295</v>
      </c>
      <c r="P288" s="63" t="s">
        <v>1875</v>
      </c>
      <c r="Q288" s="63">
        <v>65799295</v>
      </c>
      <c r="R288" s="63" t="s">
        <v>1876</v>
      </c>
      <c r="S288" s="63" t="s">
        <v>57</v>
      </c>
      <c r="T288" s="63">
        <v>3102684209</v>
      </c>
      <c r="U288" s="63" t="s">
        <v>1877</v>
      </c>
      <c r="V288" s="85" t="s">
        <v>1420</v>
      </c>
      <c r="W288" s="63">
        <v>4</v>
      </c>
      <c r="X288" s="63">
        <v>4</v>
      </c>
      <c r="Y288" s="63">
        <v>4</v>
      </c>
      <c r="Z288" s="63">
        <v>4</v>
      </c>
      <c r="AA288" s="63">
        <v>4</v>
      </c>
      <c r="AB288" s="63">
        <v>4</v>
      </c>
      <c r="AC288" s="63">
        <v>4</v>
      </c>
      <c r="AD288" s="63">
        <v>4</v>
      </c>
      <c r="AE288" s="63">
        <v>4</v>
      </c>
      <c r="AF288" s="63">
        <v>4</v>
      </c>
      <c r="AG288" s="63">
        <v>4</v>
      </c>
      <c r="AH288" s="63">
        <v>4</v>
      </c>
      <c r="AI288" s="63" t="s">
        <v>94</v>
      </c>
      <c r="AJ288" s="63" t="s">
        <v>131</v>
      </c>
      <c r="AK288" s="65" t="s">
        <v>94</v>
      </c>
    </row>
    <row r="289" spans="1:37">
      <c r="A289" s="71">
        <v>4369</v>
      </c>
      <c r="B289" s="73" t="s">
        <v>1878</v>
      </c>
      <c r="C289" s="73" t="s">
        <v>1879</v>
      </c>
      <c r="D289" s="66" t="s">
        <v>37</v>
      </c>
      <c r="E289" s="66"/>
      <c r="F289" s="73"/>
      <c r="G289" s="66" t="s">
        <v>38</v>
      </c>
      <c r="H289" s="63" t="s">
        <v>1413</v>
      </c>
      <c r="I289" s="66" t="s">
        <v>40</v>
      </c>
      <c r="J289" s="76" t="s">
        <v>1414</v>
      </c>
      <c r="K289" s="66" t="s">
        <v>1880</v>
      </c>
      <c r="L289" s="66" t="s">
        <v>1881</v>
      </c>
      <c r="M289" s="66" t="s">
        <v>43</v>
      </c>
      <c r="N289" s="66">
        <v>14326723</v>
      </c>
      <c r="O289" s="66">
        <v>14326723</v>
      </c>
      <c r="P289" s="66" t="s">
        <v>1565</v>
      </c>
      <c r="Q289" s="66">
        <v>830041656</v>
      </c>
      <c r="R289" s="66" t="s">
        <v>1882</v>
      </c>
      <c r="S289" s="66" t="s">
        <v>57</v>
      </c>
      <c r="T289" s="66">
        <v>3176540533</v>
      </c>
      <c r="U289" s="66" t="s">
        <v>1883</v>
      </c>
      <c r="V289" s="85" t="s">
        <v>1420</v>
      </c>
      <c r="W289" s="66">
        <v>4</v>
      </c>
      <c r="X289" s="66">
        <v>4</v>
      </c>
      <c r="Y289" s="66">
        <v>4</v>
      </c>
      <c r="Z289" s="66">
        <v>4</v>
      </c>
      <c r="AA289" s="66">
        <v>4</v>
      </c>
      <c r="AB289" s="66">
        <v>4</v>
      </c>
      <c r="AC289" s="66">
        <v>4</v>
      </c>
      <c r="AD289" s="66">
        <v>4</v>
      </c>
      <c r="AE289" s="66">
        <v>4</v>
      </c>
      <c r="AF289" s="66">
        <v>4</v>
      </c>
      <c r="AG289" s="66">
        <v>4</v>
      </c>
      <c r="AH289" s="66">
        <v>4</v>
      </c>
      <c r="AI289" s="66" t="s">
        <v>1263</v>
      </c>
      <c r="AJ289" s="66" t="s">
        <v>169</v>
      </c>
      <c r="AK289" s="68" t="s">
        <v>661</v>
      </c>
    </row>
    <row r="290" spans="1:37">
      <c r="A290" s="70">
        <v>4370</v>
      </c>
      <c r="B290" s="72" t="s">
        <v>1884</v>
      </c>
      <c r="C290" s="72" t="s">
        <v>1885</v>
      </c>
      <c r="D290" s="63" t="s">
        <v>37</v>
      </c>
      <c r="E290" s="63"/>
      <c r="F290" s="72"/>
      <c r="G290" s="63" t="s">
        <v>38</v>
      </c>
      <c r="H290" s="63" t="s">
        <v>1413</v>
      </c>
      <c r="I290" s="63" t="s">
        <v>52</v>
      </c>
      <c r="J290" s="75" t="s">
        <v>1414</v>
      </c>
      <c r="K290" s="63" t="s">
        <v>1886</v>
      </c>
      <c r="L290" s="63" t="s">
        <v>1887</v>
      </c>
      <c r="M290" s="63" t="s">
        <v>43</v>
      </c>
      <c r="N290" s="63">
        <v>1024471499</v>
      </c>
      <c r="O290" s="63">
        <v>1024471499</v>
      </c>
      <c r="P290" s="63" t="s">
        <v>1506</v>
      </c>
      <c r="Q290" s="63">
        <v>79985315</v>
      </c>
      <c r="R290" s="63" t="s">
        <v>1888</v>
      </c>
      <c r="S290" s="63" t="s">
        <v>57</v>
      </c>
      <c r="T290" s="63">
        <v>3044516621</v>
      </c>
      <c r="U290" s="63" t="s">
        <v>1889</v>
      </c>
      <c r="V290" s="85" t="s">
        <v>1420</v>
      </c>
      <c r="W290" s="63">
        <v>4</v>
      </c>
      <c r="X290" s="63">
        <v>4</v>
      </c>
      <c r="Y290" s="63">
        <v>4</v>
      </c>
      <c r="Z290" s="63">
        <v>4</v>
      </c>
      <c r="AA290" s="63">
        <v>4</v>
      </c>
      <c r="AB290" s="63">
        <v>4</v>
      </c>
      <c r="AC290" s="63">
        <v>4</v>
      </c>
      <c r="AD290" s="63">
        <v>4</v>
      </c>
      <c r="AE290" s="63">
        <v>4</v>
      </c>
      <c r="AF290" s="63">
        <v>4</v>
      </c>
      <c r="AG290" s="63">
        <v>4</v>
      </c>
      <c r="AH290" s="63">
        <v>4</v>
      </c>
      <c r="AI290" s="63" t="s">
        <v>1890</v>
      </c>
      <c r="AJ290" s="63" t="s">
        <v>131</v>
      </c>
      <c r="AK290" s="65" t="s">
        <v>1891</v>
      </c>
    </row>
    <row r="291" spans="1:37">
      <c r="A291" s="71">
        <v>4371</v>
      </c>
      <c r="B291" s="73" t="s">
        <v>1432</v>
      </c>
      <c r="C291" s="73" t="s">
        <v>1892</v>
      </c>
      <c r="D291" s="66" t="s">
        <v>37</v>
      </c>
      <c r="E291" s="66"/>
      <c r="F291" s="73"/>
      <c r="G291" s="66" t="s">
        <v>38</v>
      </c>
      <c r="H291" s="63" t="s">
        <v>1413</v>
      </c>
      <c r="I291" s="66" t="s">
        <v>52</v>
      </c>
      <c r="J291" s="76" t="s">
        <v>1414</v>
      </c>
      <c r="K291" s="66" t="s">
        <v>1893</v>
      </c>
      <c r="L291" s="66" t="s">
        <v>1894</v>
      </c>
      <c r="M291" s="66" t="s">
        <v>43</v>
      </c>
      <c r="N291" s="66">
        <v>23621446</v>
      </c>
      <c r="O291" s="66">
        <v>23621446</v>
      </c>
      <c r="P291" s="66" t="s">
        <v>1895</v>
      </c>
      <c r="Q291" s="66">
        <v>23621446</v>
      </c>
      <c r="R291" s="66" t="s">
        <v>449</v>
      </c>
      <c r="S291" s="66" t="s">
        <v>57</v>
      </c>
      <c r="T291" s="66">
        <v>3023747576</v>
      </c>
      <c r="U291" s="66" t="s">
        <v>1896</v>
      </c>
      <c r="V291" s="85" t="s">
        <v>1420</v>
      </c>
      <c r="W291" s="66">
        <v>4</v>
      </c>
      <c r="X291" s="66">
        <v>4</v>
      </c>
      <c r="Y291" s="66">
        <v>4</v>
      </c>
      <c r="Z291" s="66">
        <v>4</v>
      </c>
      <c r="AA291" s="66">
        <v>4</v>
      </c>
      <c r="AB291" s="66">
        <v>4</v>
      </c>
      <c r="AC291" s="66">
        <v>4</v>
      </c>
      <c r="AD291" s="66">
        <v>4</v>
      </c>
      <c r="AE291" s="66">
        <v>4</v>
      </c>
      <c r="AF291" s="66">
        <v>4</v>
      </c>
      <c r="AG291" s="66">
        <v>4</v>
      </c>
      <c r="AH291" s="66">
        <v>4</v>
      </c>
      <c r="AI291" s="66" t="s">
        <v>81</v>
      </c>
      <c r="AJ291" s="66" t="s">
        <v>88</v>
      </c>
      <c r="AK291" s="68" t="s">
        <v>1897</v>
      </c>
    </row>
    <row r="292" spans="1:37">
      <c r="A292" s="70">
        <v>4372</v>
      </c>
      <c r="B292" s="72" t="s">
        <v>1508</v>
      </c>
      <c r="C292" s="72" t="s">
        <v>1892</v>
      </c>
      <c r="D292" s="63" t="s">
        <v>37</v>
      </c>
      <c r="E292" s="63"/>
      <c r="F292" s="72"/>
      <c r="G292" s="63" t="s">
        <v>38</v>
      </c>
      <c r="H292" s="63" t="s">
        <v>1413</v>
      </c>
      <c r="I292" s="63" t="s">
        <v>52</v>
      </c>
      <c r="J292" s="75" t="s">
        <v>1414</v>
      </c>
      <c r="K292" s="63" t="s">
        <v>1898</v>
      </c>
      <c r="L292" s="63" t="s">
        <v>1899</v>
      </c>
      <c r="M292" s="63" t="s">
        <v>43</v>
      </c>
      <c r="N292" s="63">
        <v>35422894</v>
      </c>
      <c r="O292" s="63">
        <v>35422894</v>
      </c>
      <c r="P292" s="63" t="s">
        <v>1900</v>
      </c>
      <c r="Q292" s="63">
        <v>35422894</v>
      </c>
      <c r="R292" s="63" t="s">
        <v>167</v>
      </c>
      <c r="S292" s="63" t="s">
        <v>1901</v>
      </c>
      <c r="T292" s="63">
        <v>3114476992</v>
      </c>
      <c r="U292" s="63" t="s">
        <v>1902</v>
      </c>
      <c r="V292" s="85" t="s">
        <v>1420</v>
      </c>
      <c r="W292" s="63">
        <v>4</v>
      </c>
      <c r="X292" s="63">
        <v>3</v>
      </c>
      <c r="Y292" s="63">
        <v>3</v>
      </c>
      <c r="Z292" s="63">
        <v>3</v>
      </c>
      <c r="AA292" s="63">
        <v>3</v>
      </c>
      <c r="AB292" s="63">
        <v>3</v>
      </c>
      <c r="AC292" s="63">
        <v>3</v>
      </c>
      <c r="AD292" s="63">
        <v>4</v>
      </c>
      <c r="AE292" s="63">
        <v>4</v>
      </c>
      <c r="AF292" s="63">
        <v>3</v>
      </c>
      <c r="AG292" s="63">
        <v>4</v>
      </c>
      <c r="AH292" s="63">
        <v>4</v>
      </c>
      <c r="AI292" s="63" t="s">
        <v>94</v>
      </c>
      <c r="AJ292" s="63" t="s">
        <v>82</v>
      </c>
      <c r="AK292" s="65" t="s">
        <v>1822</v>
      </c>
    </row>
    <row r="293" spans="1:37">
      <c r="A293" s="71">
        <v>4373</v>
      </c>
      <c r="B293" s="73" t="s">
        <v>1903</v>
      </c>
      <c r="C293" s="73" t="s">
        <v>1904</v>
      </c>
      <c r="D293" s="66" t="s">
        <v>37</v>
      </c>
      <c r="E293" s="66"/>
      <c r="F293" s="73"/>
      <c r="G293" s="66" t="s">
        <v>38</v>
      </c>
      <c r="H293" s="63" t="s">
        <v>1413</v>
      </c>
      <c r="I293" s="66" t="s">
        <v>52</v>
      </c>
      <c r="J293" s="76" t="s">
        <v>1414</v>
      </c>
      <c r="K293" s="66" t="s">
        <v>1905</v>
      </c>
      <c r="L293" s="66" t="s">
        <v>1906</v>
      </c>
      <c r="M293" s="66" t="s">
        <v>43</v>
      </c>
      <c r="N293" s="66">
        <v>52192008</v>
      </c>
      <c r="O293" s="66">
        <v>52192008</v>
      </c>
      <c r="P293" s="66" t="s">
        <v>1907</v>
      </c>
      <c r="Q293" s="66">
        <v>79041366</v>
      </c>
      <c r="R293" s="66" t="s">
        <v>1908</v>
      </c>
      <c r="S293" s="66" t="s">
        <v>57</v>
      </c>
      <c r="T293" s="66">
        <v>3223477672</v>
      </c>
      <c r="U293" s="66" t="s">
        <v>1909</v>
      </c>
      <c r="V293" s="85" t="s">
        <v>1420</v>
      </c>
      <c r="W293" s="66">
        <v>3</v>
      </c>
      <c r="X293" s="66">
        <v>3</v>
      </c>
      <c r="Y293" s="66">
        <v>3</v>
      </c>
      <c r="Z293" s="66">
        <v>4</v>
      </c>
      <c r="AA293" s="66">
        <v>3</v>
      </c>
      <c r="AB293" s="66">
        <v>3</v>
      </c>
      <c r="AC293" s="66">
        <v>3</v>
      </c>
      <c r="AD293" s="66">
        <v>3</v>
      </c>
      <c r="AE293" s="66">
        <v>3</v>
      </c>
      <c r="AF293" s="66">
        <v>3</v>
      </c>
      <c r="AG293" s="66">
        <v>3</v>
      </c>
      <c r="AH293" s="66">
        <v>3</v>
      </c>
      <c r="AI293" s="66" t="s">
        <v>1910</v>
      </c>
      <c r="AJ293" s="66" t="s">
        <v>222</v>
      </c>
      <c r="AK293" s="68" t="s">
        <v>541</v>
      </c>
    </row>
    <row r="294" spans="1:37">
      <c r="A294" s="70">
        <v>4374</v>
      </c>
      <c r="B294" s="72" t="s">
        <v>1911</v>
      </c>
      <c r="C294" s="72" t="s">
        <v>1912</v>
      </c>
      <c r="D294" s="63" t="s">
        <v>37</v>
      </c>
      <c r="E294" s="63"/>
      <c r="F294" s="72"/>
      <c r="G294" s="63" t="s">
        <v>38</v>
      </c>
      <c r="H294" s="63" t="s">
        <v>1413</v>
      </c>
      <c r="I294" s="63" t="s">
        <v>52</v>
      </c>
      <c r="J294" s="75" t="s">
        <v>1414</v>
      </c>
      <c r="K294" s="63" t="s">
        <v>1913</v>
      </c>
      <c r="L294" s="63" t="s">
        <v>1914</v>
      </c>
      <c r="M294" s="63" t="s">
        <v>43</v>
      </c>
      <c r="N294" s="63">
        <v>1069463766</v>
      </c>
      <c r="O294" s="63">
        <v>1069463766</v>
      </c>
      <c r="P294" s="63" t="s">
        <v>1915</v>
      </c>
      <c r="Q294" s="63">
        <v>11189583</v>
      </c>
      <c r="R294" s="63" t="s">
        <v>538</v>
      </c>
      <c r="S294" s="63" t="s">
        <v>1811</v>
      </c>
      <c r="T294" s="63">
        <v>3238348187</v>
      </c>
      <c r="U294" s="63" t="s">
        <v>1916</v>
      </c>
      <c r="V294" s="85" t="s">
        <v>1420</v>
      </c>
      <c r="W294" s="63">
        <v>4</v>
      </c>
      <c r="X294" s="63">
        <v>4</v>
      </c>
      <c r="Y294" s="63">
        <v>4</v>
      </c>
      <c r="Z294" s="63">
        <v>4</v>
      </c>
      <c r="AA294" s="63">
        <v>4</v>
      </c>
      <c r="AB294" s="63">
        <v>4</v>
      </c>
      <c r="AC294" s="63">
        <v>4</v>
      </c>
      <c r="AD294" s="63">
        <v>4</v>
      </c>
      <c r="AE294" s="63">
        <v>4</v>
      </c>
      <c r="AF294" s="63">
        <v>4</v>
      </c>
      <c r="AG294" s="63">
        <v>4</v>
      </c>
      <c r="AH294" s="63">
        <v>4</v>
      </c>
      <c r="AI294" s="63" t="s">
        <v>81</v>
      </c>
      <c r="AJ294" s="63" t="s">
        <v>125</v>
      </c>
      <c r="AK294" s="65" t="s">
        <v>81</v>
      </c>
    </row>
    <row r="295" spans="1:37">
      <c r="A295" s="71">
        <v>4375</v>
      </c>
      <c r="B295" s="73" t="s">
        <v>1917</v>
      </c>
      <c r="C295" s="73" t="s">
        <v>1918</v>
      </c>
      <c r="D295" s="66" t="s">
        <v>37</v>
      </c>
      <c r="E295" s="66"/>
      <c r="F295" s="73"/>
      <c r="G295" s="66" t="s">
        <v>38</v>
      </c>
      <c r="H295" s="63" t="s">
        <v>1413</v>
      </c>
      <c r="I295" s="66" t="s">
        <v>52</v>
      </c>
      <c r="J295" s="76" t="s">
        <v>1414</v>
      </c>
      <c r="K295" s="66" t="s">
        <v>1919</v>
      </c>
      <c r="L295" s="66" t="s">
        <v>1920</v>
      </c>
      <c r="M295" s="66" t="s">
        <v>43</v>
      </c>
      <c r="N295" s="66">
        <v>39788438</v>
      </c>
      <c r="O295" s="66">
        <v>39788438</v>
      </c>
      <c r="P295" s="66" t="s">
        <v>1921</v>
      </c>
      <c r="Q295" s="66">
        <v>11189583</v>
      </c>
      <c r="R295" s="66" t="s">
        <v>1922</v>
      </c>
      <c r="S295" s="66" t="s">
        <v>57</v>
      </c>
      <c r="T295" s="66">
        <v>3112388978</v>
      </c>
      <c r="U295" s="66" t="s">
        <v>1923</v>
      </c>
      <c r="V295" s="85" t="s">
        <v>1420</v>
      </c>
      <c r="W295" s="66">
        <v>4</v>
      </c>
      <c r="X295" s="66">
        <v>4</v>
      </c>
      <c r="Y295" s="66">
        <v>4</v>
      </c>
      <c r="Z295" s="66">
        <v>4</v>
      </c>
      <c r="AA295" s="66">
        <v>4</v>
      </c>
      <c r="AB295" s="66">
        <v>3</v>
      </c>
      <c r="AC295" s="66">
        <v>3</v>
      </c>
      <c r="AD295" s="66">
        <v>4</v>
      </c>
      <c r="AE295" s="66">
        <v>4</v>
      </c>
      <c r="AF295" s="66">
        <v>3</v>
      </c>
      <c r="AG295" s="66">
        <v>4</v>
      </c>
      <c r="AH295" s="66">
        <v>4</v>
      </c>
      <c r="AI295" s="66" t="s">
        <v>1263</v>
      </c>
      <c r="AJ295" s="66" t="s">
        <v>169</v>
      </c>
      <c r="AK295" s="68" t="s">
        <v>1924</v>
      </c>
    </row>
    <row r="296" spans="1:37">
      <c r="A296" s="70">
        <v>4376</v>
      </c>
      <c r="B296" s="72" t="s">
        <v>1608</v>
      </c>
      <c r="C296" s="72" t="s">
        <v>1925</v>
      </c>
      <c r="D296" s="63" t="s">
        <v>37</v>
      </c>
      <c r="E296" s="63"/>
      <c r="F296" s="72"/>
      <c r="G296" s="63" t="s">
        <v>38</v>
      </c>
      <c r="H296" s="63" t="s">
        <v>1413</v>
      </c>
      <c r="I296" s="63" t="s">
        <v>40</v>
      </c>
      <c r="J296" s="75" t="s">
        <v>1414</v>
      </c>
      <c r="K296" s="63" t="s">
        <v>676</v>
      </c>
      <c r="L296" s="63" t="s">
        <v>677</v>
      </c>
      <c r="M296" s="63" t="s">
        <v>43</v>
      </c>
      <c r="N296" s="63">
        <v>52018453</v>
      </c>
      <c r="O296" s="63">
        <v>52018453</v>
      </c>
      <c r="P296" s="63" t="s">
        <v>678</v>
      </c>
      <c r="Q296" s="63">
        <v>860006792</v>
      </c>
      <c r="R296" s="63" t="s">
        <v>679</v>
      </c>
      <c r="S296" s="63" t="s">
        <v>57</v>
      </c>
      <c r="T296" s="63" t="s">
        <v>1239</v>
      </c>
      <c r="U296" s="63" t="s">
        <v>1240</v>
      </c>
      <c r="V296" s="85" t="s">
        <v>1420</v>
      </c>
      <c r="W296" s="63">
        <v>4</v>
      </c>
      <c r="X296" s="63">
        <v>4</v>
      </c>
      <c r="Y296" s="63">
        <v>4</v>
      </c>
      <c r="Z296" s="63">
        <v>4</v>
      </c>
      <c r="AA296" s="63">
        <v>4</v>
      </c>
      <c r="AB296" s="63">
        <v>4</v>
      </c>
      <c r="AC296" s="63">
        <v>4</v>
      </c>
      <c r="AD296" s="63">
        <v>4</v>
      </c>
      <c r="AE296" s="63">
        <v>4</v>
      </c>
      <c r="AF296" s="63">
        <v>4</v>
      </c>
      <c r="AG296" s="63">
        <v>4</v>
      </c>
      <c r="AH296" s="63">
        <v>4</v>
      </c>
      <c r="AI296" s="63" t="s">
        <v>1926</v>
      </c>
      <c r="AJ296" s="63" t="s">
        <v>67</v>
      </c>
      <c r="AK296" s="65" t="s">
        <v>1927</v>
      </c>
    </row>
    <row r="297" spans="1:37">
      <c r="A297" s="71">
        <v>4377</v>
      </c>
      <c r="B297" s="73" t="s">
        <v>1928</v>
      </c>
      <c r="C297" s="73" t="s">
        <v>1929</v>
      </c>
      <c r="D297" s="66" t="s">
        <v>37</v>
      </c>
      <c r="E297" s="66"/>
      <c r="F297" s="73"/>
      <c r="G297" s="66" t="s">
        <v>38</v>
      </c>
      <c r="H297" s="63" t="s">
        <v>1413</v>
      </c>
      <c r="I297" s="66" t="s">
        <v>52</v>
      </c>
      <c r="J297" s="76" t="s">
        <v>1414</v>
      </c>
      <c r="K297" s="66" t="s">
        <v>1930</v>
      </c>
      <c r="L297" s="66" t="s">
        <v>1931</v>
      </c>
      <c r="M297" s="66" t="s">
        <v>43</v>
      </c>
      <c r="N297" s="66">
        <v>20461815</v>
      </c>
      <c r="O297" s="66">
        <v>20461815</v>
      </c>
      <c r="P297" s="66" t="s">
        <v>998</v>
      </c>
      <c r="Q297" s="66">
        <v>20461815</v>
      </c>
      <c r="R297" s="66" t="s">
        <v>999</v>
      </c>
      <c r="S297" s="66" t="s">
        <v>57</v>
      </c>
      <c r="T297" s="66">
        <v>3167431902</v>
      </c>
      <c r="U297" s="66" t="s">
        <v>1932</v>
      </c>
      <c r="V297" s="85" t="s">
        <v>1420</v>
      </c>
      <c r="W297" s="66">
        <v>4</v>
      </c>
      <c r="X297" s="66">
        <v>3</v>
      </c>
      <c r="Y297" s="66">
        <v>4</v>
      </c>
      <c r="Z297" s="66">
        <v>3</v>
      </c>
      <c r="AA297" s="66">
        <v>3</v>
      </c>
      <c r="AB297" s="66">
        <v>4</v>
      </c>
      <c r="AC297" s="66">
        <v>3</v>
      </c>
      <c r="AD297" s="66">
        <v>3</v>
      </c>
      <c r="AE297" s="66">
        <v>4</v>
      </c>
      <c r="AF297" s="66">
        <v>3</v>
      </c>
      <c r="AG297" s="66">
        <v>3</v>
      </c>
      <c r="AH297" s="66">
        <v>3</v>
      </c>
      <c r="AI297" s="66" t="s">
        <v>94</v>
      </c>
      <c r="AJ297" s="66" t="s">
        <v>222</v>
      </c>
      <c r="AK297" s="68" t="s">
        <v>94</v>
      </c>
    </row>
    <row r="298" spans="1:37">
      <c r="A298" s="70">
        <v>4378</v>
      </c>
      <c r="B298" s="72" t="s">
        <v>1933</v>
      </c>
      <c r="C298" s="72" t="s">
        <v>1934</v>
      </c>
      <c r="D298" s="63" t="s">
        <v>37</v>
      </c>
      <c r="E298" s="63"/>
      <c r="F298" s="72"/>
      <c r="G298" s="63" t="s">
        <v>38</v>
      </c>
      <c r="H298" s="63" t="s">
        <v>1413</v>
      </c>
      <c r="I298" s="63" t="s">
        <v>40</v>
      </c>
      <c r="J298" s="75" t="s">
        <v>1414</v>
      </c>
      <c r="K298" s="63" t="s">
        <v>1935</v>
      </c>
      <c r="L298" s="63" t="s">
        <v>1936</v>
      </c>
      <c r="M298" s="63" t="s">
        <v>43</v>
      </c>
      <c r="N298" s="63">
        <v>52912229</v>
      </c>
      <c r="O298" s="63">
        <v>52912229</v>
      </c>
      <c r="P298" s="63" t="s">
        <v>1937</v>
      </c>
      <c r="Q298" s="63">
        <v>830001007</v>
      </c>
      <c r="R298" s="63" t="s">
        <v>1938</v>
      </c>
      <c r="S298" s="63" t="s">
        <v>57</v>
      </c>
      <c r="T298" s="63">
        <v>3115474212</v>
      </c>
      <c r="U298" s="63" t="s">
        <v>1939</v>
      </c>
      <c r="V298" s="85" t="s">
        <v>1420</v>
      </c>
      <c r="W298" s="63">
        <v>4</v>
      </c>
      <c r="X298" s="63">
        <v>4</v>
      </c>
      <c r="Y298" s="63">
        <v>4</v>
      </c>
      <c r="Z298" s="63">
        <v>4</v>
      </c>
      <c r="AA298" s="63">
        <v>4</v>
      </c>
      <c r="AB298" s="63">
        <v>4</v>
      </c>
      <c r="AC298" s="63">
        <v>4</v>
      </c>
      <c r="AD298" s="63">
        <v>4</v>
      </c>
      <c r="AE298" s="63">
        <v>4</v>
      </c>
      <c r="AF298" s="63">
        <v>4</v>
      </c>
      <c r="AG298" s="63">
        <v>4</v>
      </c>
      <c r="AH298" s="63">
        <v>4</v>
      </c>
      <c r="AI298" s="63" t="s">
        <v>94</v>
      </c>
      <c r="AJ298" s="63" t="s">
        <v>207</v>
      </c>
      <c r="AK298" s="65" t="s">
        <v>103</v>
      </c>
    </row>
    <row r="299" spans="1:37">
      <c r="A299" s="71">
        <v>4379</v>
      </c>
      <c r="B299" s="73" t="s">
        <v>1933</v>
      </c>
      <c r="C299" s="73" t="s">
        <v>1940</v>
      </c>
      <c r="D299" s="66" t="s">
        <v>37</v>
      </c>
      <c r="E299" s="66"/>
      <c r="F299" s="73"/>
      <c r="G299" s="66" t="s">
        <v>38</v>
      </c>
      <c r="H299" s="63" t="s">
        <v>1413</v>
      </c>
      <c r="I299" s="66" t="s">
        <v>52</v>
      </c>
      <c r="J299" s="76" t="s">
        <v>1414</v>
      </c>
      <c r="K299" s="66" t="s">
        <v>1941</v>
      </c>
      <c r="L299" s="66" t="s">
        <v>1942</v>
      </c>
      <c r="M299" s="66" t="s">
        <v>43</v>
      </c>
      <c r="N299" s="66">
        <v>43871274</v>
      </c>
      <c r="O299" s="66">
        <v>43871274</v>
      </c>
      <c r="P299" s="66" t="s">
        <v>1943</v>
      </c>
      <c r="Q299" s="66">
        <v>43871274</v>
      </c>
      <c r="R299" s="66" t="s">
        <v>406</v>
      </c>
      <c r="S299" s="66" t="s">
        <v>57</v>
      </c>
      <c r="T299" s="66">
        <v>3174344333</v>
      </c>
      <c r="U299" s="66" t="s">
        <v>1944</v>
      </c>
      <c r="V299" s="85" t="s">
        <v>1420</v>
      </c>
      <c r="W299" s="66">
        <v>4</v>
      </c>
      <c r="X299" s="66">
        <v>4</v>
      </c>
      <c r="Y299" s="66">
        <v>4</v>
      </c>
      <c r="Z299" s="66">
        <v>4</v>
      </c>
      <c r="AA299" s="66">
        <v>4</v>
      </c>
      <c r="AB299" s="66">
        <v>4</v>
      </c>
      <c r="AC299" s="66">
        <v>4</v>
      </c>
      <c r="AD299" s="66">
        <v>4</v>
      </c>
      <c r="AE299" s="66">
        <v>4</v>
      </c>
      <c r="AF299" s="66">
        <v>4</v>
      </c>
      <c r="AG299" s="66">
        <v>4</v>
      </c>
      <c r="AH299" s="66">
        <v>4</v>
      </c>
      <c r="AI299" s="66" t="s">
        <v>1945</v>
      </c>
      <c r="AJ299" s="66" t="s">
        <v>88</v>
      </c>
      <c r="AK299" s="68" t="s">
        <v>81</v>
      </c>
    </row>
    <row r="300" spans="1:37">
      <c r="A300" s="70">
        <v>4380</v>
      </c>
      <c r="B300" s="72" t="s">
        <v>1946</v>
      </c>
      <c r="C300" s="72" t="s">
        <v>1947</v>
      </c>
      <c r="D300" s="63" t="s">
        <v>37</v>
      </c>
      <c r="E300" s="63"/>
      <c r="F300" s="72"/>
      <c r="G300" s="63" t="s">
        <v>38</v>
      </c>
      <c r="H300" s="63" t="s">
        <v>1413</v>
      </c>
      <c r="I300" s="63" t="s">
        <v>52</v>
      </c>
      <c r="J300" s="75" t="s">
        <v>1414</v>
      </c>
      <c r="K300" s="63" t="s">
        <v>1905</v>
      </c>
      <c r="L300" s="63" t="s">
        <v>1948</v>
      </c>
      <c r="M300" s="63" t="s">
        <v>43</v>
      </c>
      <c r="N300" s="63">
        <v>39787848</v>
      </c>
      <c r="O300" s="63">
        <v>39787848</v>
      </c>
      <c r="P300" s="63" t="s">
        <v>1949</v>
      </c>
      <c r="Q300" s="63">
        <v>39787848</v>
      </c>
      <c r="R300" s="63" t="s">
        <v>462</v>
      </c>
      <c r="S300" s="63" t="s">
        <v>57</v>
      </c>
      <c r="T300" s="63">
        <v>3204148801</v>
      </c>
      <c r="U300" s="63" t="s">
        <v>1950</v>
      </c>
      <c r="V300" s="85" t="s">
        <v>1420</v>
      </c>
      <c r="W300" s="63">
        <v>4</v>
      </c>
      <c r="X300" s="63">
        <v>4</v>
      </c>
      <c r="Y300" s="63">
        <v>4</v>
      </c>
      <c r="Z300" s="63">
        <v>4</v>
      </c>
      <c r="AA300" s="63">
        <v>4</v>
      </c>
      <c r="AB300" s="63">
        <v>4</v>
      </c>
      <c r="AC300" s="63">
        <v>4</v>
      </c>
      <c r="AD300" s="63">
        <v>4</v>
      </c>
      <c r="AE300" s="63">
        <v>4</v>
      </c>
      <c r="AF300" s="63">
        <v>4</v>
      </c>
      <c r="AG300" s="63">
        <v>4</v>
      </c>
      <c r="AH300" s="63">
        <v>4</v>
      </c>
      <c r="AI300" s="63" t="s">
        <v>94</v>
      </c>
      <c r="AJ300" s="63" t="s">
        <v>176</v>
      </c>
      <c r="AK300" s="65" t="s">
        <v>94</v>
      </c>
    </row>
    <row r="301" spans="1:37">
      <c r="A301" s="71">
        <v>4381</v>
      </c>
      <c r="B301" s="73" t="s">
        <v>1951</v>
      </c>
      <c r="C301" s="73" t="s">
        <v>1952</v>
      </c>
      <c r="D301" s="66" t="s">
        <v>37</v>
      </c>
      <c r="E301" s="66"/>
      <c r="F301" s="73"/>
      <c r="G301" s="66" t="s">
        <v>38</v>
      </c>
      <c r="H301" s="63" t="s">
        <v>1413</v>
      </c>
      <c r="I301" s="66" t="s">
        <v>52</v>
      </c>
      <c r="J301" s="76" t="s">
        <v>1414</v>
      </c>
      <c r="K301" s="66" t="s">
        <v>878</v>
      </c>
      <c r="L301" s="66" t="s">
        <v>1953</v>
      </c>
      <c r="M301" s="66" t="s">
        <v>43</v>
      </c>
      <c r="N301" s="66">
        <v>53051498</v>
      </c>
      <c r="O301" s="66">
        <v>53051498</v>
      </c>
      <c r="P301" s="66" t="s">
        <v>1954</v>
      </c>
      <c r="Q301" s="66">
        <v>51818659</v>
      </c>
      <c r="R301" s="66" t="s">
        <v>1955</v>
      </c>
      <c r="S301" s="66" t="s">
        <v>57</v>
      </c>
      <c r="T301" s="66">
        <v>3502925397</v>
      </c>
      <c r="U301" s="66" t="s">
        <v>1956</v>
      </c>
      <c r="V301" s="85" t="s">
        <v>1420</v>
      </c>
      <c r="W301" s="66">
        <v>3</v>
      </c>
      <c r="X301" s="66">
        <v>3</v>
      </c>
      <c r="Y301" s="66">
        <v>3</v>
      </c>
      <c r="Z301" s="66">
        <v>3</v>
      </c>
      <c r="AA301" s="66">
        <v>3</v>
      </c>
      <c r="AB301" s="66">
        <v>3</v>
      </c>
      <c r="AC301" s="66">
        <v>3</v>
      </c>
      <c r="AD301" s="66">
        <v>3</v>
      </c>
      <c r="AE301" s="66">
        <v>3</v>
      </c>
      <c r="AF301" s="66">
        <v>3</v>
      </c>
      <c r="AG301" s="66">
        <v>3</v>
      </c>
      <c r="AH301" s="66">
        <v>3</v>
      </c>
      <c r="AI301" s="66" t="s">
        <v>94</v>
      </c>
      <c r="AJ301" s="66" t="s">
        <v>88</v>
      </c>
      <c r="AK301" s="68" t="s">
        <v>94</v>
      </c>
    </row>
    <row r="302" spans="1:37">
      <c r="A302" s="70">
        <v>4382</v>
      </c>
      <c r="B302" s="72" t="s">
        <v>1957</v>
      </c>
      <c r="C302" s="72" t="s">
        <v>1958</v>
      </c>
      <c r="D302" s="63" t="s">
        <v>37</v>
      </c>
      <c r="E302" s="63"/>
      <c r="F302" s="72"/>
      <c r="G302" s="63" t="s">
        <v>38</v>
      </c>
      <c r="H302" s="63" t="s">
        <v>1413</v>
      </c>
      <c r="I302" s="63" t="s">
        <v>52</v>
      </c>
      <c r="J302" s="75" t="s">
        <v>1414</v>
      </c>
      <c r="K302" s="63" t="s">
        <v>1959</v>
      </c>
      <c r="L302" s="63" t="s">
        <v>1960</v>
      </c>
      <c r="M302" s="63" t="s">
        <v>43</v>
      </c>
      <c r="N302" s="63">
        <v>35506744736</v>
      </c>
      <c r="O302" s="63">
        <v>35505744</v>
      </c>
      <c r="P302" s="63" t="s">
        <v>1961</v>
      </c>
      <c r="Q302" s="63">
        <v>35506744</v>
      </c>
      <c r="R302" s="63">
        <v>35506744</v>
      </c>
      <c r="S302" s="63" t="s">
        <v>57</v>
      </c>
      <c r="T302" s="63">
        <v>3203550427</v>
      </c>
      <c r="U302" s="63" t="s">
        <v>1962</v>
      </c>
      <c r="V302" s="85" t="s">
        <v>1420</v>
      </c>
      <c r="W302" s="63">
        <v>4</v>
      </c>
      <c r="X302" s="63">
        <v>4</v>
      </c>
      <c r="Y302" s="63">
        <v>4</v>
      </c>
      <c r="Z302" s="63">
        <v>4</v>
      </c>
      <c r="AA302" s="63">
        <v>4</v>
      </c>
      <c r="AB302" s="63">
        <v>4</v>
      </c>
      <c r="AC302" s="63">
        <v>4</v>
      </c>
      <c r="AD302" s="63">
        <v>4</v>
      </c>
      <c r="AE302" s="63">
        <v>4</v>
      </c>
      <c r="AF302" s="63">
        <v>4</v>
      </c>
      <c r="AG302" s="63">
        <v>4</v>
      </c>
      <c r="AH302" s="63">
        <v>4</v>
      </c>
      <c r="AI302" s="63" t="s">
        <v>285</v>
      </c>
      <c r="AJ302" s="63" t="s">
        <v>60</v>
      </c>
      <c r="AK302" s="65" t="s">
        <v>285</v>
      </c>
    </row>
    <row r="303" spans="1:37">
      <c r="A303" s="71">
        <v>4383</v>
      </c>
      <c r="B303" s="73" t="s">
        <v>1963</v>
      </c>
      <c r="C303" s="73" t="s">
        <v>1958</v>
      </c>
      <c r="D303" s="66" t="s">
        <v>37</v>
      </c>
      <c r="E303" s="66"/>
      <c r="F303" s="73"/>
      <c r="G303" s="66" t="s">
        <v>38</v>
      </c>
      <c r="H303" s="63" t="s">
        <v>1413</v>
      </c>
      <c r="I303" s="66" t="s">
        <v>40</v>
      </c>
      <c r="J303" s="76" t="s">
        <v>1414</v>
      </c>
      <c r="K303" s="66" t="s">
        <v>1964</v>
      </c>
      <c r="L303" s="66" t="s">
        <v>1965</v>
      </c>
      <c r="M303" s="66" t="s">
        <v>43</v>
      </c>
      <c r="N303" s="66">
        <v>52708462</v>
      </c>
      <c r="O303" s="66">
        <v>52708462</v>
      </c>
      <c r="P303" s="66" t="s">
        <v>1966</v>
      </c>
      <c r="Q303" s="66">
        <v>830000001</v>
      </c>
      <c r="R303" s="66" t="s">
        <v>1967</v>
      </c>
      <c r="S303" s="66" t="s">
        <v>57</v>
      </c>
      <c r="T303" s="66">
        <v>3134241468</v>
      </c>
      <c r="U303" s="66" t="s">
        <v>1968</v>
      </c>
      <c r="V303" s="85" t="s">
        <v>1420</v>
      </c>
      <c r="W303" s="66">
        <v>4</v>
      </c>
      <c r="X303" s="66">
        <v>4</v>
      </c>
      <c r="Y303" s="66">
        <v>4</v>
      </c>
      <c r="Z303" s="66">
        <v>4</v>
      </c>
      <c r="AA303" s="66">
        <v>4</v>
      </c>
      <c r="AB303" s="66">
        <v>4</v>
      </c>
      <c r="AC303" s="66">
        <v>4</v>
      </c>
      <c r="AD303" s="66">
        <v>4</v>
      </c>
      <c r="AE303" s="66">
        <v>4</v>
      </c>
      <c r="AF303" s="66">
        <v>4</v>
      </c>
      <c r="AG303" s="66">
        <v>4</v>
      </c>
      <c r="AH303" s="66">
        <v>4</v>
      </c>
      <c r="AI303" s="66" t="s">
        <v>1969</v>
      </c>
      <c r="AJ303" s="66" t="s">
        <v>381</v>
      </c>
      <c r="AK303" s="68" t="s">
        <v>1970</v>
      </c>
    </row>
    <row r="304" spans="1:37">
      <c r="A304" s="70">
        <v>4384</v>
      </c>
      <c r="B304" s="72" t="s">
        <v>1971</v>
      </c>
      <c r="C304" s="72" t="s">
        <v>1972</v>
      </c>
      <c r="D304" s="63" t="s">
        <v>37</v>
      </c>
      <c r="E304" s="63"/>
      <c r="F304" s="72"/>
      <c r="G304" s="63" t="s">
        <v>38</v>
      </c>
      <c r="H304" s="63" t="s">
        <v>1413</v>
      </c>
      <c r="I304" s="63" t="s">
        <v>52</v>
      </c>
      <c r="J304" s="75" t="s">
        <v>1414</v>
      </c>
      <c r="K304" s="63" t="s">
        <v>1973</v>
      </c>
      <c r="L304" s="63" t="s">
        <v>1974</v>
      </c>
      <c r="M304" s="63" t="s">
        <v>43</v>
      </c>
      <c r="N304" s="63">
        <v>51849095</v>
      </c>
      <c r="O304" s="63">
        <v>51849095</v>
      </c>
      <c r="P304" s="63" t="s">
        <v>1975</v>
      </c>
      <c r="Q304" s="63">
        <v>51849095</v>
      </c>
      <c r="R304" s="63" t="s">
        <v>295</v>
      </c>
      <c r="S304" s="63" t="s">
        <v>57</v>
      </c>
      <c r="T304" s="63">
        <v>3133807993</v>
      </c>
      <c r="U304" s="63" t="s">
        <v>1976</v>
      </c>
      <c r="V304" s="85" t="s">
        <v>1420</v>
      </c>
      <c r="W304" s="63">
        <v>3</v>
      </c>
      <c r="X304" s="63">
        <v>3</v>
      </c>
      <c r="Y304" s="63">
        <v>2</v>
      </c>
      <c r="Z304" s="63">
        <v>3</v>
      </c>
      <c r="AA304" s="63">
        <v>3</v>
      </c>
      <c r="AB304" s="63">
        <v>3</v>
      </c>
      <c r="AC304" s="63">
        <v>3</v>
      </c>
      <c r="AD304" s="63">
        <v>3</v>
      </c>
      <c r="AE304" s="63">
        <v>3</v>
      </c>
      <c r="AF304" s="63">
        <v>3</v>
      </c>
      <c r="AG304" s="63">
        <v>3</v>
      </c>
      <c r="AH304" s="63">
        <v>4</v>
      </c>
      <c r="AI304" s="63" t="s">
        <v>1977</v>
      </c>
      <c r="AJ304" s="63" t="s">
        <v>88</v>
      </c>
      <c r="AK304" s="65" t="s">
        <v>1978</v>
      </c>
    </row>
    <row r="305" spans="1:37">
      <c r="A305" s="71">
        <v>4385</v>
      </c>
      <c r="B305" s="73" t="s">
        <v>1979</v>
      </c>
      <c r="C305" s="73" t="s">
        <v>1980</v>
      </c>
      <c r="D305" s="66" t="s">
        <v>37</v>
      </c>
      <c r="E305" s="66"/>
      <c r="F305" s="73"/>
      <c r="G305" s="66" t="s">
        <v>38</v>
      </c>
      <c r="H305" s="63" t="s">
        <v>1413</v>
      </c>
      <c r="I305" s="66" t="s">
        <v>163</v>
      </c>
      <c r="J305" s="76" t="s">
        <v>1414</v>
      </c>
      <c r="K305" s="66" t="s">
        <v>1981</v>
      </c>
      <c r="L305" s="66" t="s">
        <v>1982</v>
      </c>
      <c r="M305" s="66" t="s">
        <v>43</v>
      </c>
      <c r="N305" s="66">
        <v>1027523026</v>
      </c>
      <c r="O305" s="66">
        <v>1027523026</v>
      </c>
      <c r="P305" s="66" t="s">
        <v>1983</v>
      </c>
      <c r="Q305" s="66">
        <v>860034817</v>
      </c>
      <c r="R305" s="66" t="s">
        <v>1984</v>
      </c>
      <c r="S305" s="66" t="s">
        <v>57</v>
      </c>
      <c r="T305" s="66">
        <v>3214994256</v>
      </c>
      <c r="U305" s="66" t="s">
        <v>1985</v>
      </c>
      <c r="V305" s="85" t="s">
        <v>1420</v>
      </c>
      <c r="W305" s="66">
        <v>4</v>
      </c>
      <c r="X305" s="66">
        <v>4</v>
      </c>
      <c r="Y305" s="66">
        <v>3</v>
      </c>
      <c r="Z305" s="66">
        <v>4</v>
      </c>
      <c r="AA305" s="66">
        <v>4</v>
      </c>
      <c r="AB305" s="66">
        <v>4</v>
      </c>
      <c r="AC305" s="66">
        <v>3</v>
      </c>
      <c r="AD305" s="66">
        <v>4</v>
      </c>
      <c r="AE305" s="66">
        <v>3</v>
      </c>
      <c r="AF305" s="66">
        <v>4</v>
      </c>
      <c r="AG305" s="66">
        <v>4</v>
      </c>
      <c r="AH305" s="66">
        <v>4</v>
      </c>
      <c r="AI305" s="66" t="s">
        <v>94</v>
      </c>
      <c r="AJ305" s="66" t="s">
        <v>169</v>
      </c>
      <c r="AK305" s="68" t="s">
        <v>94</v>
      </c>
    </row>
    <row r="306" spans="1:37">
      <c r="A306" s="70">
        <v>4386</v>
      </c>
      <c r="B306" s="72" t="s">
        <v>1986</v>
      </c>
      <c r="C306" s="72" t="s">
        <v>1987</v>
      </c>
      <c r="D306" s="63" t="s">
        <v>37</v>
      </c>
      <c r="E306" s="63"/>
      <c r="F306" s="72"/>
      <c r="G306" s="63" t="s">
        <v>38</v>
      </c>
      <c r="H306" s="63" t="s">
        <v>1413</v>
      </c>
      <c r="I306" s="63" t="s">
        <v>52</v>
      </c>
      <c r="J306" s="75" t="s">
        <v>1414</v>
      </c>
      <c r="K306" s="63" t="s">
        <v>1988</v>
      </c>
      <c r="L306" s="63" t="s">
        <v>1989</v>
      </c>
      <c r="M306" s="63" t="s">
        <v>43</v>
      </c>
      <c r="N306" s="63">
        <v>1000220694</v>
      </c>
      <c r="O306" s="63">
        <v>1000220694</v>
      </c>
      <c r="P306" s="63" t="s">
        <v>1990</v>
      </c>
      <c r="Q306" s="63">
        <v>53001851</v>
      </c>
      <c r="R306" s="63" t="s">
        <v>1684</v>
      </c>
      <c r="S306" s="63" t="s">
        <v>57</v>
      </c>
      <c r="T306" s="63">
        <v>3006618829</v>
      </c>
      <c r="U306" s="63" t="s">
        <v>1991</v>
      </c>
      <c r="V306" s="85" t="s">
        <v>1420</v>
      </c>
      <c r="W306" s="63">
        <v>4</v>
      </c>
      <c r="X306" s="63">
        <v>4</v>
      </c>
      <c r="Y306" s="63">
        <v>4</v>
      </c>
      <c r="Z306" s="63">
        <v>4</v>
      </c>
      <c r="AA306" s="63">
        <v>4</v>
      </c>
      <c r="AB306" s="63">
        <v>4</v>
      </c>
      <c r="AC306" s="63">
        <v>4</v>
      </c>
      <c r="AD306" s="63">
        <v>4</v>
      </c>
      <c r="AE306" s="63">
        <v>4</v>
      </c>
      <c r="AF306" s="63">
        <v>4</v>
      </c>
      <c r="AG306" s="63">
        <v>4</v>
      </c>
      <c r="AH306" s="63">
        <v>4</v>
      </c>
      <c r="AI306" s="63" t="s">
        <v>196</v>
      </c>
      <c r="AJ306" s="63" t="s">
        <v>144</v>
      </c>
      <c r="AK306" s="65" t="s">
        <v>196</v>
      </c>
    </row>
    <row r="307" spans="1:37">
      <c r="A307" s="71">
        <v>4387</v>
      </c>
      <c r="B307" s="73" t="s">
        <v>1992</v>
      </c>
      <c r="C307" s="73" t="s">
        <v>1993</v>
      </c>
      <c r="D307" s="66" t="s">
        <v>37</v>
      </c>
      <c r="E307" s="66"/>
      <c r="F307" s="73"/>
      <c r="G307" s="66" t="s">
        <v>38</v>
      </c>
      <c r="H307" s="63" t="s">
        <v>1413</v>
      </c>
      <c r="I307" s="66" t="s">
        <v>52</v>
      </c>
      <c r="J307" s="76" t="s">
        <v>1414</v>
      </c>
      <c r="K307" s="66" t="s">
        <v>1994</v>
      </c>
      <c r="L307" s="66" t="s">
        <v>1995</v>
      </c>
      <c r="M307" s="66" t="s">
        <v>43</v>
      </c>
      <c r="N307" s="66">
        <v>1067283427</v>
      </c>
      <c r="O307" s="66">
        <v>1067283427</v>
      </c>
      <c r="P307" s="66" t="s">
        <v>1875</v>
      </c>
      <c r="Q307" s="66">
        <v>65799295</v>
      </c>
      <c r="R307" s="66" t="s">
        <v>1684</v>
      </c>
      <c r="S307" s="66" t="s">
        <v>57</v>
      </c>
      <c r="T307" s="66">
        <v>3107525476</v>
      </c>
      <c r="U307" s="66" t="s">
        <v>1996</v>
      </c>
      <c r="V307" s="85" t="s">
        <v>1420</v>
      </c>
      <c r="W307" s="66">
        <v>4</v>
      </c>
      <c r="X307" s="66">
        <v>4</v>
      </c>
      <c r="Y307" s="66">
        <v>4</v>
      </c>
      <c r="Z307" s="66">
        <v>4</v>
      </c>
      <c r="AA307" s="66">
        <v>4</v>
      </c>
      <c r="AB307" s="66">
        <v>4</v>
      </c>
      <c r="AC307" s="66">
        <v>4</v>
      </c>
      <c r="AD307" s="66">
        <v>4</v>
      </c>
      <c r="AE307" s="66">
        <v>4</v>
      </c>
      <c r="AF307" s="66">
        <v>4</v>
      </c>
      <c r="AG307" s="66">
        <v>4</v>
      </c>
      <c r="AH307" s="66">
        <v>4</v>
      </c>
      <c r="AI307" s="66" t="s">
        <v>94</v>
      </c>
      <c r="AJ307" s="66" t="s">
        <v>95</v>
      </c>
      <c r="AK307" s="68" t="s">
        <v>94</v>
      </c>
    </row>
    <row r="308" spans="1:37">
      <c r="A308" s="70">
        <v>4388</v>
      </c>
      <c r="B308" s="72" t="s">
        <v>1431</v>
      </c>
      <c r="C308" s="72" t="s">
        <v>1997</v>
      </c>
      <c r="D308" s="63" t="s">
        <v>37</v>
      </c>
      <c r="E308" s="63"/>
      <c r="F308" s="72"/>
      <c r="G308" s="63" t="s">
        <v>38</v>
      </c>
      <c r="H308" s="63" t="s">
        <v>1413</v>
      </c>
      <c r="I308" s="63" t="s">
        <v>40</v>
      </c>
      <c r="J308" s="75" t="s">
        <v>1414</v>
      </c>
      <c r="K308" s="63" t="s">
        <v>1998</v>
      </c>
      <c r="L308" s="63" t="s">
        <v>1999</v>
      </c>
      <c r="M308" s="63" t="s">
        <v>43</v>
      </c>
      <c r="N308" s="63">
        <v>1003431140</v>
      </c>
      <c r="O308" s="63">
        <v>1003431140</v>
      </c>
      <c r="P308" s="63" t="s">
        <v>2000</v>
      </c>
      <c r="Q308" s="63">
        <v>900273921</v>
      </c>
      <c r="R308" s="63" t="s">
        <v>1444</v>
      </c>
      <c r="S308" s="63" t="s">
        <v>2001</v>
      </c>
      <c r="T308" s="63">
        <v>3013536050</v>
      </c>
      <c r="U308" s="63" t="s">
        <v>2002</v>
      </c>
      <c r="V308" s="85" t="s">
        <v>1420</v>
      </c>
      <c r="W308" s="63">
        <v>4</v>
      </c>
      <c r="X308" s="63">
        <v>4</v>
      </c>
      <c r="Y308" s="63">
        <v>4</v>
      </c>
      <c r="Z308" s="63">
        <v>4</v>
      </c>
      <c r="AA308" s="63">
        <v>4</v>
      </c>
      <c r="AB308" s="63">
        <v>4</v>
      </c>
      <c r="AC308" s="63">
        <v>4</v>
      </c>
      <c r="AD308" s="63">
        <v>4</v>
      </c>
      <c r="AE308" s="63">
        <v>4</v>
      </c>
      <c r="AF308" s="63">
        <v>4</v>
      </c>
      <c r="AG308" s="63">
        <v>4</v>
      </c>
      <c r="AH308" s="63">
        <v>4</v>
      </c>
      <c r="AI308" s="63" t="s">
        <v>380</v>
      </c>
      <c r="AJ308" s="63" t="s">
        <v>144</v>
      </c>
      <c r="AK308" s="65" t="s">
        <v>2003</v>
      </c>
    </row>
    <row r="309" spans="1:37">
      <c r="A309" s="71">
        <v>4389</v>
      </c>
      <c r="B309" s="73" t="s">
        <v>2004</v>
      </c>
      <c r="C309" s="73" t="s">
        <v>2005</v>
      </c>
      <c r="D309" s="66" t="s">
        <v>37</v>
      </c>
      <c r="E309" s="66"/>
      <c r="F309" s="73"/>
      <c r="G309" s="66" t="s">
        <v>38</v>
      </c>
      <c r="H309" s="63" t="s">
        <v>1413</v>
      </c>
      <c r="I309" t="s">
        <v>96</v>
      </c>
      <c r="J309" s="76" t="s">
        <v>1414</v>
      </c>
      <c r="K309" s="66" t="s">
        <v>1387</v>
      </c>
      <c r="L309" s="66" t="s">
        <v>1388</v>
      </c>
      <c r="M309" s="66" t="s">
        <v>43</v>
      </c>
      <c r="N309" s="66">
        <v>1026300285</v>
      </c>
      <c r="O309" s="66">
        <v>1026300285</v>
      </c>
      <c r="P309" s="66" t="s">
        <v>2006</v>
      </c>
      <c r="Q309" s="66">
        <v>901171557</v>
      </c>
      <c r="R309" s="66" t="s">
        <v>2007</v>
      </c>
      <c r="S309" s="66" t="s">
        <v>57</v>
      </c>
      <c r="T309" s="66">
        <v>3224052333</v>
      </c>
      <c r="U309" s="66" t="s">
        <v>1391</v>
      </c>
      <c r="V309" s="85" t="s">
        <v>1420</v>
      </c>
      <c r="W309" s="66">
        <v>4</v>
      </c>
      <c r="X309" s="66">
        <v>4</v>
      </c>
      <c r="Y309" s="66">
        <v>4</v>
      </c>
      <c r="Z309" s="66">
        <v>4</v>
      </c>
      <c r="AA309" s="66">
        <v>4</v>
      </c>
      <c r="AB309" s="66">
        <v>4</v>
      </c>
      <c r="AC309" s="66">
        <v>4</v>
      </c>
      <c r="AD309" s="66">
        <v>4</v>
      </c>
      <c r="AE309" s="66">
        <v>4</v>
      </c>
      <c r="AF309" s="66">
        <v>4</v>
      </c>
      <c r="AG309" s="66">
        <v>4</v>
      </c>
      <c r="AH309" s="66">
        <v>4</v>
      </c>
      <c r="AI309" s="66" t="s">
        <v>75</v>
      </c>
      <c r="AJ309" s="66" t="s">
        <v>60</v>
      </c>
      <c r="AK309" s="68" t="s">
        <v>94</v>
      </c>
    </row>
    <row r="310" spans="1:37">
      <c r="A310" s="70">
        <v>4390</v>
      </c>
      <c r="B310" s="72" t="s">
        <v>1587</v>
      </c>
      <c r="C310" s="72" t="s">
        <v>2008</v>
      </c>
      <c r="D310" s="63" t="s">
        <v>37</v>
      </c>
      <c r="E310" s="63"/>
      <c r="F310" s="72"/>
      <c r="G310" s="63" t="s">
        <v>38</v>
      </c>
      <c r="H310" s="63" t="s">
        <v>1413</v>
      </c>
      <c r="I310" s="63" t="s">
        <v>163</v>
      </c>
      <c r="J310" s="75" t="s">
        <v>1414</v>
      </c>
      <c r="K310" s="63" t="s">
        <v>2009</v>
      </c>
      <c r="L310" s="63" t="s">
        <v>2010</v>
      </c>
      <c r="M310" s="63" t="s">
        <v>43</v>
      </c>
      <c r="N310" s="63">
        <v>52103294</v>
      </c>
      <c r="O310" s="63">
        <v>52103294</v>
      </c>
      <c r="P310" s="63" t="s">
        <v>2011</v>
      </c>
      <c r="Q310" s="63">
        <v>800252683</v>
      </c>
      <c r="R310" s="63" t="s">
        <v>2012</v>
      </c>
      <c r="S310" s="63" t="s">
        <v>57</v>
      </c>
      <c r="T310" s="63">
        <v>3532760</v>
      </c>
      <c r="U310" s="63" t="s">
        <v>2013</v>
      </c>
      <c r="V310" s="85" t="s">
        <v>1420</v>
      </c>
      <c r="W310" s="63">
        <v>3</v>
      </c>
      <c r="X310" s="63">
        <v>3</v>
      </c>
      <c r="Y310" s="63">
        <v>3</v>
      </c>
      <c r="Z310" s="63">
        <v>3</v>
      </c>
      <c r="AA310" s="63">
        <v>3</v>
      </c>
      <c r="AB310" s="63">
        <v>3</v>
      </c>
      <c r="AC310" s="63">
        <v>3</v>
      </c>
      <c r="AD310" s="63">
        <v>3</v>
      </c>
      <c r="AE310" s="63">
        <v>3</v>
      </c>
      <c r="AF310" s="63">
        <v>3</v>
      </c>
      <c r="AG310" s="63">
        <v>3</v>
      </c>
      <c r="AH310" s="63">
        <v>3</v>
      </c>
      <c r="AI310" s="63" t="s">
        <v>94</v>
      </c>
      <c r="AJ310" s="63" t="s">
        <v>169</v>
      </c>
      <c r="AK310" s="65" t="s">
        <v>94</v>
      </c>
    </row>
    <row r="311" spans="1:37">
      <c r="A311" s="71">
        <v>4391</v>
      </c>
      <c r="B311" s="73" t="s">
        <v>2014</v>
      </c>
      <c r="C311" s="73" t="s">
        <v>2015</v>
      </c>
      <c r="D311" s="66" t="s">
        <v>37</v>
      </c>
      <c r="E311" s="66"/>
      <c r="F311" s="73"/>
      <c r="G311" s="66" t="s">
        <v>38</v>
      </c>
      <c r="H311" s="63" t="s">
        <v>1413</v>
      </c>
      <c r="I311" t="s">
        <v>96</v>
      </c>
      <c r="J311" s="76" t="s">
        <v>1414</v>
      </c>
      <c r="K311" s="66" t="s">
        <v>2016</v>
      </c>
      <c r="L311" s="66" t="s">
        <v>2017</v>
      </c>
      <c r="M311" s="66" t="s">
        <v>43</v>
      </c>
      <c r="N311" s="66">
        <v>80064515</v>
      </c>
      <c r="O311" s="66">
        <v>80064515</v>
      </c>
      <c r="P311" s="66" t="s">
        <v>2018</v>
      </c>
      <c r="Q311" s="66">
        <v>800645157</v>
      </c>
      <c r="R311" s="66" t="s">
        <v>686</v>
      </c>
      <c r="S311" s="66" t="s">
        <v>57</v>
      </c>
      <c r="T311" s="66">
        <v>3118790146</v>
      </c>
      <c r="U311" s="66" t="s">
        <v>2019</v>
      </c>
      <c r="V311" s="85" t="s">
        <v>1420</v>
      </c>
      <c r="W311" s="66">
        <v>2</v>
      </c>
      <c r="X311" s="66">
        <v>3</v>
      </c>
      <c r="Y311" s="66">
        <v>2</v>
      </c>
      <c r="Z311" s="66">
        <v>4</v>
      </c>
      <c r="AA311" s="66">
        <v>2</v>
      </c>
      <c r="AB311" s="66">
        <v>3</v>
      </c>
      <c r="AC311" s="66">
        <v>2</v>
      </c>
      <c r="AD311" s="66">
        <v>2</v>
      </c>
      <c r="AE311" s="66">
        <v>2</v>
      </c>
      <c r="AF311" s="66">
        <v>3</v>
      </c>
      <c r="AG311" s="66">
        <v>4</v>
      </c>
      <c r="AH311" s="66">
        <v>4</v>
      </c>
      <c r="AI311" s="66" t="s">
        <v>2020</v>
      </c>
      <c r="AJ311" s="66" t="s">
        <v>60</v>
      </c>
      <c r="AK311" s="68" t="s">
        <v>2021</v>
      </c>
    </row>
    <row r="312" spans="1:37">
      <c r="A312" s="70">
        <v>4392</v>
      </c>
      <c r="B312" s="72" t="s">
        <v>2022</v>
      </c>
      <c r="C312" s="72" t="s">
        <v>2023</v>
      </c>
      <c r="D312" s="63" t="s">
        <v>37</v>
      </c>
      <c r="E312" s="63"/>
      <c r="F312" s="72"/>
      <c r="G312" s="63" t="s">
        <v>38</v>
      </c>
      <c r="H312" s="63" t="s">
        <v>1413</v>
      </c>
      <c r="I312" s="63" t="s">
        <v>40</v>
      </c>
      <c r="J312" s="75" t="s">
        <v>1414</v>
      </c>
      <c r="K312" s="63" t="s">
        <v>2024</v>
      </c>
      <c r="L312" s="63" t="s">
        <v>2025</v>
      </c>
      <c r="M312" s="63" t="s">
        <v>43</v>
      </c>
      <c r="N312" s="63">
        <v>52047304</v>
      </c>
      <c r="O312" s="63">
        <v>52047304</v>
      </c>
      <c r="P312" s="63" t="s">
        <v>2026</v>
      </c>
      <c r="Q312" s="63">
        <v>900089131</v>
      </c>
      <c r="R312" s="63" t="s">
        <v>865</v>
      </c>
      <c r="S312" s="63" t="s">
        <v>57</v>
      </c>
      <c r="T312" s="63">
        <v>3208441595</v>
      </c>
      <c r="U312" s="63" t="s">
        <v>2027</v>
      </c>
      <c r="V312" s="85" t="s">
        <v>1420</v>
      </c>
      <c r="W312" s="63">
        <v>3</v>
      </c>
      <c r="X312" s="63">
        <v>3</v>
      </c>
      <c r="Y312" s="63">
        <v>3</v>
      </c>
      <c r="Z312" s="63">
        <v>3</v>
      </c>
      <c r="AA312" s="63">
        <v>3</v>
      </c>
      <c r="AB312" s="63">
        <v>3</v>
      </c>
      <c r="AC312" s="63">
        <v>3</v>
      </c>
      <c r="AD312" s="63">
        <v>3</v>
      </c>
      <c r="AE312" s="63">
        <v>3</v>
      </c>
      <c r="AF312" s="63">
        <v>3</v>
      </c>
      <c r="AG312" s="63">
        <v>3</v>
      </c>
      <c r="AH312" s="63">
        <v>3</v>
      </c>
      <c r="AI312" s="63" t="s">
        <v>94</v>
      </c>
      <c r="AJ312" s="63" t="s">
        <v>510</v>
      </c>
      <c r="AK312" s="65" t="s">
        <v>94</v>
      </c>
    </row>
    <row r="313" spans="1:37">
      <c r="A313" s="71">
        <v>4393</v>
      </c>
      <c r="B313" s="73" t="s">
        <v>2028</v>
      </c>
      <c r="C313" s="73" t="s">
        <v>2029</v>
      </c>
      <c r="D313" s="66" t="s">
        <v>37</v>
      </c>
      <c r="E313" s="66"/>
      <c r="F313" s="73"/>
      <c r="G313" s="66" t="s">
        <v>38</v>
      </c>
      <c r="H313" s="63" t="s">
        <v>1413</v>
      </c>
      <c r="I313" s="66" t="s">
        <v>52</v>
      </c>
      <c r="J313" s="76" t="s">
        <v>1414</v>
      </c>
      <c r="K313" s="66" t="s">
        <v>2030</v>
      </c>
      <c r="L313" s="66" t="s">
        <v>2031</v>
      </c>
      <c r="M313" s="66" t="s">
        <v>43</v>
      </c>
      <c r="N313" s="66">
        <v>1019103800</v>
      </c>
      <c r="O313" s="66">
        <v>1019103800</v>
      </c>
      <c r="P313" s="66" t="s">
        <v>2032</v>
      </c>
      <c r="Q313" s="66">
        <v>1019103800</v>
      </c>
      <c r="R313" s="66" t="s">
        <v>2033</v>
      </c>
      <c r="S313" s="66" t="s">
        <v>57</v>
      </c>
      <c r="T313" s="66">
        <v>3163557884</v>
      </c>
      <c r="U313" s="66" t="s">
        <v>2034</v>
      </c>
      <c r="V313" s="85" t="s">
        <v>1420</v>
      </c>
      <c r="W313" s="66">
        <v>4</v>
      </c>
      <c r="X313" s="66">
        <v>4</v>
      </c>
      <c r="Y313" s="66">
        <v>4</v>
      </c>
      <c r="Z313" s="66">
        <v>4</v>
      </c>
      <c r="AA313" s="66">
        <v>4</v>
      </c>
      <c r="AB313" s="66">
        <v>4</v>
      </c>
      <c r="AC313" s="66">
        <v>4</v>
      </c>
      <c r="AD313" s="66">
        <v>4</v>
      </c>
      <c r="AE313" s="66">
        <v>4</v>
      </c>
      <c r="AF313" s="66">
        <v>4</v>
      </c>
      <c r="AG313" s="66">
        <v>4</v>
      </c>
      <c r="AH313" s="66">
        <v>4</v>
      </c>
      <c r="AI313" s="66" t="s">
        <v>94</v>
      </c>
      <c r="AJ313" s="66" t="s">
        <v>82</v>
      </c>
      <c r="AK313" s="68" t="s">
        <v>94</v>
      </c>
    </row>
    <row r="314" spans="1:37">
      <c r="A314" s="70">
        <v>4394</v>
      </c>
      <c r="B314" s="72" t="s">
        <v>2035</v>
      </c>
      <c r="C314" s="72" t="s">
        <v>2036</v>
      </c>
      <c r="D314" s="63" t="s">
        <v>37</v>
      </c>
      <c r="E314" s="63"/>
      <c r="F314" s="72"/>
      <c r="G314" s="63" t="s">
        <v>38</v>
      </c>
      <c r="H314" s="63" t="s">
        <v>1413</v>
      </c>
      <c r="I314" s="63" t="s">
        <v>52</v>
      </c>
      <c r="J314" s="75" t="s">
        <v>1414</v>
      </c>
      <c r="K314" s="63" t="s">
        <v>2037</v>
      </c>
      <c r="L314" s="63" t="s">
        <v>2038</v>
      </c>
      <c r="M314" s="63" t="s">
        <v>43</v>
      </c>
      <c r="N314" s="63">
        <v>41790955</v>
      </c>
      <c r="O314" s="63">
        <v>42790955</v>
      </c>
      <c r="P314" s="63" t="s">
        <v>962</v>
      </c>
      <c r="Q314" s="63">
        <v>41799556</v>
      </c>
      <c r="R314" s="63" t="s">
        <v>449</v>
      </c>
      <c r="S314" s="63" t="s">
        <v>57</v>
      </c>
      <c r="T314" s="63">
        <v>3108649410</v>
      </c>
      <c r="U314" s="63" t="s">
        <v>2039</v>
      </c>
      <c r="V314" s="85" t="s">
        <v>1420</v>
      </c>
      <c r="W314" s="63">
        <v>3</v>
      </c>
      <c r="X314" s="63">
        <v>3</v>
      </c>
      <c r="Y314" s="63">
        <v>3</v>
      </c>
      <c r="Z314" s="63">
        <v>3</v>
      </c>
      <c r="AA314" s="63">
        <v>3</v>
      </c>
      <c r="AB314" s="63">
        <v>3</v>
      </c>
      <c r="AC314" s="63">
        <v>3</v>
      </c>
      <c r="AD314" s="63">
        <v>3</v>
      </c>
      <c r="AE314" s="63">
        <v>3</v>
      </c>
      <c r="AF314" s="63">
        <v>3</v>
      </c>
      <c r="AG314" s="63">
        <v>3</v>
      </c>
      <c r="AH314" s="63">
        <v>3</v>
      </c>
      <c r="AI314" s="63" t="s">
        <v>2040</v>
      </c>
      <c r="AJ314" s="63" t="s">
        <v>381</v>
      </c>
      <c r="AK314" s="65" t="s">
        <v>409</v>
      </c>
    </row>
    <row r="315" spans="1:37">
      <c r="A315" s="71">
        <v>4395</v>
      </c>
      <c r="B315" s="73" t="s">
        <v>2041</v>
      </c>
      <c r="C315" s="73" t="s">
        <v>2042</v>
      </c>
      <c r="D315" s="66" t="s">
        <v>37</v>
      </c>
      <c r="E315" s="66"/>
      <c r="F315" s="73"/>
      <c r="G315" s="66" t="s">
        <v>38</v>
      </c>
      <c r="H315" s="63" t="s">
        <v>1413</v>
      </c>
      <c r="I315" s="66" t="s">
        <v>52</v>
      </c>
      <c r="J315" s="76" t="s">
        <v>1414</v>
      </c>
      <c r="K315" s="66" t="s">
        <v>1486</v>
      </c>
      <c r="L315" s="66" t="s">
        <v>2043</v>
      </c>
      <c r="M315" s="66" t="s">
        <v>43</v>
      </c>
      <c r="N315" s="66">
        <v>1025527734</v>
      </c>
      <c r="O315" s="66">
        <v>1025527734</v>
      </c>
      <c r="P315" s="66" t="s">
        <v>2044</v>
      </c>
      <c r="Q315" s="66">
        <v>79511720</v>
      </c>
      <c r="R315" s="66" t="s">
        <v>148</v>
      </c>
      <c r="S315" s="66" t="s">
        <v>57</v>
      </c>
      <c r="T315" s="66">
        <v>3214186497</v>
      </c>
      <c r="U315" s="66" t="s">
        <v>2045</v>
      </c>
      <c r="V315" s="85" t="s">
        <v>1420</v>
      </c>
      <c r="W315" s="66">
        <v>4</v>
      </c>
      <c r="X315" s="66">
        <v>4</v>
      </c>
      <c r="Y315" s="66">
        <v>4</v>
      </c>
      <c r="Z315" s="66">
        <v>4</v>
      </c>
      <c r="AA315" s="66">
        <v>4</v>
      </c>
      <c r="AB315" s="66">
        <v>4</v>
      </c>
      <c r="AC315" s="66">
        <v>4</v>
      </c>
      <c r="AD315" s="66">
        <v>4</v>
      </c>
      <c r="AE315" s="66">
        <v>4</v>
      </c>
      <c r="AF315" s="66">
        <v>4</v>
      </c>
      <c r="AG315" s="66">
        <v>4</v>
      </c>
      <c r="AH315" s="66">
        <v>4</v>
      </c>
      <c r="AI315" s="66" t="s">
        <v>315</v>
      </c>
      <c r="AJ315" s="66" t="s">
        <v>50</v>
      </c>
      <c r="AK315" s="68" t="s">
        <v>2046</v>
      </c>
    </row>
    <row r="316" spans="1:37">
      <c r="A316" s="70">
        <v>4396</v>
      </c>
      <c r="B316" s="72" t="s">
        <v>2047</v>
      </c>
      <c r="C316" s="72" t="s">
        <v>2048</v>
      </c>
      <c r="D316" s="63" t="s">
        <v>37</v>
      </c>
      <c r="E316" s="63"/>
      <c r="F316" s="72"/>
      <c r="G316" s="63" t="s">
        <v>38</v>
      </c>
      <c r="H316" s="63" t="s">
        <v>1413</v>
      </c>
      <c r="I316" s="63" t="s">
        <v>52</v>
      </c>
      <c r="J316" s="75" t="s">
        <v>1414</v>
      </c>
      <c r="K316" s="63" t="s">
        <v>2049</v>
      </c>
      <c r="L316" s="63" t="s">
        <v>2050</v>
      </c>
      <c r="M316" s="63" t="s">
        <v>43</v>
      </c>
      <c r="N316" s="63">
        <v>52523801</v>
      </c>
      <c r="O316" s="63">
        <v>52523801</v>
      </c>
      <c r="P316" s="63" t="s">
        <v>2051</v>
      </c>
      <c r="Q316" s="63">
        <v>52523801</v>
      </c>
      <c r="R316" s="63" t="s">
        <v>2052</v>
      </c>
      <c r="S316" s="63" t="s">
        <v>57</v>
      </c>
      <c r="T316" s="63">
        <v>3166162108</v>
      </c>
      <c r="U316" s="63" t="s">
        <v>2053</v>
      </c>
      <c r="V316" s="85" t="s">
        <v>1420</v>
      </c>
      <c r="W316" s="63">
        <v>3</v>
      </c>
      <c r="X316" s="63">
        <v>3</v>
      </c>
      <c r="Y316" s="63">
        <v>3</v>
      </c>
      <c r="Z316" s="63">
        <v>3</v>
      </c>
      <c r="AA316" s="63">
        <v>3</v>
      </c>
      <c r="AB316" s="63">
        <v>3</v>
      </c>
      <c r="AC316" s="63">
        <v>3</v>
      </c>
      <c r="AD316" s="63">
        <v>3</v>
      </c>
      <c r="AE316" s="63">
        <v>3</v>
      </c>
      <c r="AF316" s="63">
        <v>3</v>
      </c>
      <c r="AG316" s="63">
        <v>3</v>
      </c>
      <c r="AH316" s="63">
        <v>3</v>
      </c>
      <c r="AI316" s="63" t="s">
        <v>94</v>
      </c>
      <c r="AJ316" s="63" t="s">
        <v>117</v>
      </c>
      <c r="AK316" s="65" t="s">
        <v>2054</v>
      </c>
    </row>
    <row r="317" spans="1:37">
      <c r="A317" s="71">
        <v>4397</v>
      </c>
      <c r="B317" s="73" t="s">
        <v>1584</v>
      </c>
      <c r="C317" s="73" t="s">
        <v>2048</v>
      </c>
      <c r="D317" s="66" t="s">
        <v>37</v>
      </c>
      <c r="E317" s="66"/>
      <c r="F317" s="73"/>
      <c r="G317" s="66" t="s">
        <v>38</v>
      </c>
      <c r="H317" s="63" t="s">
        <v>1413</v>
      </c>
      <c r="I317" s="66" t="s">
        <v>52</v>
      </c>
      <c r="J317" s="76" t="s">
        <v>1414</v>
      </c>
      <c r="K317" s="66" t="s">
        <v>2055</v>
      </c>
      <c r="L317" s="66" t="s">
        <v>2056</v>
      </c>
      <c r="M317" s="66" t="s">
        <v>43</v>
      </c>
      <c r="N317" s="66">
        <v>52828108</v>
      </c>
      <c r="O317" s="66">
        <v>52828108</v>
      </c>
      <c r="P317" s="66" t="s">
        <v>2057</v>
      </c>
      <c r="Q317" s="66">
        <v>52005479</v>
      </c>
      <c r="R317" s="66" t="s">
        <v>148</v>
      </c>
      <c r="S317" s="66" t="s">
        <v>57</v>
      </c>
      <c r="T317" s="66">
        <v>3133885715</v>
      </c>
      <c r="U317" s="66" t="s">
        <v>2058</v>
      </c>
      <c r="V317" s="85" t="s">
        <v>1420</v>
      </c>
      <c r="W317" s="66">
        <v>3</v>
      </c>
      <c r="X317" s="66">
        <v>3</v>
      </c>
      <c r="Y317" s="66">
        <v>3</v>
      </c>
      <c r="Z317" s="66">
        <v>4</v>
      </c>
      <c r="AA317" s="66">
        <v>4</v>
      </c>
      <c r="AB317" s="66">
        <v>4</v>
      </c>
      <c r="AC317" s="66">
        <v>4</v>
      </c>
      <c r="AD317" s="66">
        <v>3</v>
      </c>
      <c r="AE317" s="66">
        <v>3</v>
      </c>
      <c r="AF317" s="66">
        <v>4</v>
      </c>
      <c r="AG317" s="66">
        <v>4</v>
      </c>
      <c r="AH317" s="66">
        <v>4</v>
      </c>
      <c r="AI317" s="66" t="s">
        <v>2059</v>
      </c>
      <c r="AJ317" s="66" t="s">
        <v>88</v>
      </c>
      <c r="AK317" s="68" t="s">
        <v>2060</v>
      </c>
    </row>
    <row r="318" spans="1:37">
      <c r="A318" s="70">
        <v>4398</v>
      </c>
      <c r="B318" s="72" t="s">
        <v>1879</v>
      </c>
      <c r="C318" s="72" t="s">
        <v>2061</v>
      </c>
      <c r="D318" s="63" t="s">
        <v>37</v>
      </c>
      <c r="E318" s="63"/>
      <c r="F318" s="72"/>
      <c r="G318" s="63" t="s">
        <v>38</v>
      </c>
      <c r="H318" s="63" t="s">
        <v>1413</v>
      </c>
      <c r="I318" s="63" t="s">
        <v>40</v>
      </c>
      <c r="J318" s="75" t="s">
        <v>1414</v>
      </c>
      <c r="K318" s="63" t="s">
        <v>1381</v>
      </c>
      <c r="L318" s="63" t="s">
        <v>2062</v>
      </c>
      <c r="M318" s="63" t="s">
        <v>43</v>
      </c>
      <c r="N318" s="63">
        <v>1020759703</v>
      </c>
      <c r="O318" s="63">
        <v>1020759703</v>
      </c>
      <c r="P318" s="63" t="s">
        <v>2063</v>
      </c>
      <c r="Q318" s="63">
        <v>900466956</v>
      </c>
      <c r="R318" s="63" t="s">
        <v>2064</v>
      </c>
      <c r="S318" s="63" t="s">
        <v>57</v>
      </c>
      <c r="T318" s="63">
        <v>3112237279</v>
      </c>
      <c r="U318" s="63" t="s">
        <v>2065</v>
      </c>
      <c r="V318" s="85" t="s">
        <v>1420</v>
      </c>
      <c r="W318" s="63">
        <v>4</v>
      </c>
      <c r="X318" s="63">
        <v>4</v>
      </c>
      <c r="Y318" s="63">
        <v>4</v>
      </c>
      <c r="Z318" s="63">
        <v>4</v>
      </c>
      <c r="AA318" s="63">
        <v>4</v>
      </c>
      <c r="AB318" s="63">
        <v>4</v>
      </c>
      <c r="AC318" s="63">
        <v>4</v>
      </c>
      <c r="AD318" s="63">
        <v>4</v>
      </c>
      <c r="AE318" s="63">
        <v>4</v>
      </c>
      <c r="AF318" s="63">
        <v>4</v>
      </c>
      <c r="AG318" s="63">
        <v>4</v>
      </c>
      <c r="AH318" s="63">
        <v>4</v>
      </c>
      <c r="AI318" s="63" t="s">
        <v>2066</v>
      </c>
      <c r="AJ318" s="63" t="s">
        <v>88</v>
      </c>
      <c r="AK318" s="65" t="s">
        <v>75</v>
      </c>
    </row>
    <row r="319" spans="1:37">
      <c r="A319" s="71">
        <v>4399</v>
      </c>
      <c r="B319" s="73" t="s">
        <v>2067</v>
      </c>
      <c r="C319" s="73" t="s">
        <v>2068</v>
      </c>
      <c r="D319" s="66" t="s">
        <v>37</v>
      </c>
      <c r="E319" s="66"/>
      <c r="F319" s="73"/>
      <c r="G319" s="66" t="s">
        <v>38</v>
      </c>
      <c r="H319" s="63" t="s">
        <v>1413</v>
      </c>
      <c r="I319" t="s">
        <v>96</v>
      </c>
      <c r="J319" s="76" t="s">
        <v>1414</v>
      </c>
      <c r="K319" s="66" t="s">
        <v>2069</v>
      </c>
      <c r="L319" s="66" t="s">
        <v>2070</v>
      </c>
      <c r="M319" s="66" t="s">
        <v>43</v>
      </c>
      <c r="N319" s="66">
        <v>39617452</v>
      </c>
      <c r="O319" s="66">
        <v>39617452</v>
      </c>
      <c r="P319" s="66" t="s">
        <v>2071</v>
      </c>
      <c r="Q319" s="66">
        <v>901171557</v>
      </c>
      <c r="R319" s="66" t="s">
        <v>426</v>
      </c>
      <c r="S319" s="66" t="s">
        <v>57</v>
      </c>
      <c r="T319" s="66">
        <v>3138387518</v>
      </c>
      <c r="U319" s="66" t="s">
        <v>2072</v>
      </c>
      <c r="V319" s="85" t="s">
        <v>1420</v>
      </c>
      <c r="W319" s="66">
        <v>4</v>
      </c>
      <c r="X319" s="66">
        <v>4</v>
      </c>
      <c r="Y319" s="66">
        <v>4</v>
      </c>
      <c r="Z319" s="66">
        <v>4</v>
      </c>
      <c r="AA319" s="66">
        <v>4</v>
      </c>
      <c r="AB319" s="66">
        <v>4</v>
      </c>
      <c r="AC319" s="66">
        <v>4</v>
      </c>
      <c r="AD319" s="66">
        <v>4</v>
      </c>
      <c r="AE319" s="66">
        <v>4</v>
      </c>
      <c r="AF319" s="66">
        <v>4</v>
      </c>
      <c r="AG319" s="66">
        <v>4</v>
      </c>
      <c r="AH319" s="66">
        <v>4</v>
      </c>
      <c r="AI319" s="66" t="s">
        <v>94</v>
      </c>
      <c r="AJ319" s="66" t="s">
        <v>144</v>
      </c>
      <c r="AK319" s="68" t="s">
        <v>94</v>
      </c>
    </row>
    <row r="320" spans="1:37">
      <c r="A320" s="70">
        <v>4400</v>
      </c>
      <c r="B320" s="72" t="s">
        <v>2073</v>
      </c>
      <c r="C320" s="72" t="s">
        <v>2074</v>
      </c>
      <c r="D320" s="63" t="s">
        <v>37</v>
      </c>
      <c r="E320" s="63"/>
      <c r="F320" s="72"/>
      <c r="G320" s="63" t="s">
        <v>38</v>
      </c>
      <c r="H320" s="63" t="s">
        <v>1413</v>
      </c>
      <c r="I320" s="63" t="s">
        <v>163</v>
      </c>
      <c r="J320" s="75" t="s">
        <v>1414</v>
      </c>
      <c r="K320" s="63" t="s">
        <v>2075</v>
      </c>
      <c r="L320" s="63" t="s">
        <v>165</v>
      </c>
      <c r="M320" s="63" t="s">
        <v>43</v>
      </c>
      <c r="N320" s="63">
        <v>52055191</v>
      </c>
      <c r="O320" s="63">
        <v>52055191</v>
      </c>
      <c r="P320" s="63" t="s">
        <v>2076</v>
      </c>
      <c r="Q320" s="63">
        <v>860034811</v>
      </c>
      <c r="R320" s="63" t="s">
        <v>406</v>
      </c>
      <c r="S320" s="63" t="s">
        <v>57</v>
      </c>
      <c r="T320" s="63">
        <v>3103345914</v>
      </c>
      <c r="U320" s="63" t="s">
        <v>168</v>
      </c>
      <c r="V320" s="85" t="s">
        <v>1420</v>
      </c>
      <c r="W320" s="63">
        <v>4</v>
      </c>
      <c r="X320" s="63">
        <v>4</v>
      </c>
      <c r="Y320" s="63">
        <v>4</v>
      </c>
      <c r="Z320" s="63">
        <v>4</v>
      </c>
      <c r="AA320" s="63">
        <v>4</v>
      </c>
      <c r="AB320" s="63">
        <v>4</v>
      </c>
      <c r="AC320" s="63">
        <v>4</v>
      </c>
      <c r="AD320" s="63">
        <v>3</v>
      </c>
      <c r="AE320" s="63">
        <v>4</v>
      </c>
      <c r="AF320" s="63">
        <v>3</v>
      </c>
      <c r="AG320" s="63">
        <v>3</v>
      </c>
      <c r="AH320" s="63">
        <v>3</v>
      </c>
      <c r="AI320" s="63" t="s">
        <v>195</v>
      </c>
      <c r="AJ320" s="63" t="s">
        <v>222</v>
      </c>
      <c r="AK320" s="65" t="s">
        <v>195</v>
      </c>
    </row>
    <row r="321" spans="1:37">
      <c r="A321" s="71">
        <v>4401</v>
      </c>
      <c r="B321" s="73" t="s">
        <v>2077</v>
      </c>
      <c r="C321" s="73" t="s">
        <v>2078</v>
      </c>
      <c r="D321" s="66" t="s">
        <v>37</v>
      </c>
      <c r="E321" s="66"/>
      <c r="F321" s="73"/>
      <c r="G321" s="66" t="s">
        <v>38</v>
      </c>
      <c r="H321" s="63" t="s">
        <v>1413</v>
      </c>
      <c r="I321" s="66" t="s">
        <v>52</v>
      </c>
      <c r="J321" s="76" t="s">
        <v>1414</v>
      </c>
      <c r="K321" s="66" t="s">
        <v>2079</v>
      </c>
      <c r="L321" s="66" t="s">
        <v>2080</v>
      </c>
      <c r="M321" s="66" t="s">
        <v>43</v>
      </c>
      <c r="N321" s="66">
        <v>39683615</v>
      </c>
      <c r="O321" s="66">
        <v>39683615</v>
      </c>
      <c r="P321" s="66" t="s">
        <v>2081</v>
      </c>
      <c r="Q321" s="66">
        <v>39683615</v>
      </c>
      <c r="R321" s="66" t="s">
        <v>2082</v>
      </c>
      <c r="S321" s="66" t="s">
        <v>57</v>
      </c>
      <c r="T321" s="66">
        <v>3102271091</v>
      </c>
      <c r="U321" s="66" t="s">
        <v>2083</v>
      </c>
      <c r="V321" s="85" t="s">
        <v>1420</v>
      </c>
      <c r="W321" s="66">
        <v>4</v>
      </c>
      <c r="X321" s="66">
        <v>4</v>
      </c>
      <c r="Y321" s="66">
        <v>4</v>
      </c>
      <c r="Z321" s="66">
        <v>4</v>
      </c>
      <c r="AA321" s="66">
        <v>4</v>
      </c>
      <c r="AB321" s="66">
        <v>4</v>
      </c>
      <c r="AC321" s="66">
        <v>4</v>
      </c>
      <c r="AD321" s="66">
        <v>4</v>
      </c>
      <c r="AE321" s="66">
        <v>4</v>
      </c>
      <c r="AF321" s="66">
        <v>4</v>
      </c>
      <c r="AG321" s="66">
        <v>4</v>
      </c>
      <c r="AH321" s="66">
        <v>4</v>
      </c>
      <c r="AI321" s="66" t="s">
        <v>2084</v>
      </c>
      <c r="AJ321" s="66" t="s">
        <v>88</v>
      </c>
      <c r="AK321" s="68" t="s">
        <v>2085</v>
      </c>
    </row>
    <row r="322" spans="1:37">
      <c r="A322" s="70">
        <v>4402</v>
      </c>
      <c r="B322" s="72" t="s">
        <v>2086</v>
      </c>
      <c r="C322" s="72" t="s">
        <v>2087</v>
      </c>
      <c r="D322" s="63" t="s">
        <v>37</v>
      </c>
      <c r="E322" s="63"/>
      <c r="F322" s="72"/>
      <c r="G322" s="63" t="s">
        <v>38</v>
      </c>
      <c r="H322" s="63" t="s">
        <v>1413</v>
      </c>
      <c r="I322" s="63" t="s">
        <v>52</v>
      </c>
      <c r="J322" s="75" t="s">
        <v>1414</v>
      </c>
      <c r="K322" s="63" t="s">
        <v>2088</v>
      </c>
      <c r="L322" s="63" t="s">
        <v>2089</v>
      </c>
      <c r="M322" s="63" t="s">
        <v>43</v>
      </c>
      <c r="N322" s="63">
        <v>46666136</v>
      </c>
      <c r="O322" s="63">
        <v>46666136</v>
      </c>
      <c r="P322" s="63" t="s">
        <v>2090</v>
      </c>
      <c r="Q322" s="63">
        <v>46666136</v>
      </c>
      <c r="R322" s="63" t="s">
        <v>406</v>
      </c>
      <c r="S322" s="63" t="s">
        <v>57</v>
      </c>
      <c r="T322" s="63">
        <v>3115767875</v>
      </c>
      <c r="U322" s="63" t="s">
        <v>2091</v>
      </c>
      <c r="V322" s="85" t="s">
        <v>1420</v>
      </c>
      <c r="W322" s="63">
        <v>4</v>
      </c>
      <c r="X322" s="63">
        <v>4</v>
      </c>
      <c r="Y322" s="63">
        <v>4</v>
      </c>
      <c r="Z322" s="63">
        <v>4</v>
      </c>
      <c r="AA322" s="63">
        <v>4</v>
      </c>
      <c r="AB322" s="63">
        <v>4</v>
      </c>
      <c r="AC322" s="63">
        <v>4</v>
      </c>
      <c r="AD322" s="63">
        <v>4</v>
      </c>
      <c r="AE322" s="63">
        <v>4</v>
      </c>
      <c r="AF322" s="63">
        <v>4</v>
      </c>
      <c r="AG322" s="63">
        <v>4</v>
      </c>
      <c r="AH322" s="63">
        <v>4</v>
      </c>
      <c r="AI322" s="63" t="s">
        <v>2092</v>
      </c>
      <c r="AJ322" s="63" t="s">
        <v>88</v>
      </c>
      <c r="AK322" s="65" t="s">
        <v>2093</v>
      </c>
    </row>
    <row r="323" spans="1:37">
      <c r="A323" s="71">
        <v>4403</v>
      </c>
      <c r="B323" s="73" t="s">
        <v>2094</v>
      </c>
      <c r="C323" s="73" t="s">
        <v>2095</v>
      </c>
      <c r="D323" s="66" t="s">
        <v>37</v>
      </c>
      <c r="E323" s="66"/>
      <c r="F323" s="73"/>
      <c r="G323" s="66" t="s">
        <v>38</v>
      </c>
      <c r="H323" s="63" t="s">
        <v>1413</v>
      </c>
      <c r="I323" t="s">
        <v>96</v>
      </c>
      <c r="J323" s="76" t="s">
        <v>1414</v>
      </c>
      <c r="K323" s="66" t="s">
        <v>2096</v>
      </c>
      <c r="L323" s="66" t="s">
        <v>2097</v>
      </c>
      <c r="M323" s="66" t="s">
        <v>43</v>
      </c>
      <c r="N323" s="66">
        <v>45565508</v>
      </c>
      <c r="O323" s="66">
        <v>45565508</v>
      </c>
      <c r="P323" s="66" t="s">
        <v>2098</v>
      </c>
      <c r="Q323" s="66">
        <v>45565508</v>
      </c>
      <c r="R323" s="66" t="s">
        <v>406</v>
      </c>
      <c r="S323" s="66" t="s">
        <v>2099</v>
      </c>
      <c r="T323" s="66">
        <v>3006397823</v>
      </c>
      <c r="U323" s="66" t="s">
        <v>2100</v>
      </c>
      <c r="V323" s="85" t="s">
        <v>1420</v>
      </c>
      <c r="W323" s="66">
        <v>4</v>
      </c>
      <c r="X323" s="66">
        <v>4</v>
      </c>
      <c r="Y323" s="66">
        <v>4</v>
      </c>
      <c r="Z323" s="66">
        <v>4</v>
      </c>
      <c r="AA323" s="66">
        <v>4</v>
      </c>
      <c r="AB323" s="66">
        <v>4</v>
      </c>
      <c r="AC323" s="66">
        <v>4</v>
      </c>
      <c r="AD323" s="66">
        <v>4</v>
      </c>
      <c r="AE323" s="66">
        <v>4</v>
      </c>
      <c r="AF323" s="66">
        <v>4</v>
      </c>
      <c r="AG323" s="66">
        <v>4</v>
      </c>
      <c r="AH323" s="66">
        <v>4</v>
      </c>
      <c r="AI323" s="66" t="s">
        <v>528</v>
      </c>
      <c r="AJ323" s="66" t="s">
        <v>162</v>
      </c>
      <c r="AK323" s="68" t="s">
        <v>103</v>
      </c>
    </row>
    <row r="324" spans="1:37">
      <c r="A324" s="70">
        <v>4404</v>
      </c>
      <c r="B324" s="72" t="s">
        <v>2101</v>
      </c>
      <c r="C324" s="72" t="s">
        <v>2102</v>
      </c>
      <c r="D324" s="63" t="s">
        <v>37</v>
      </c>
      <c r="E324" s="63"/>
      <c r="F324" s="72"/>
      <c r="G324" s="63" t="s">
        <v>38</v>
      </c>
      <c r="H324" s="63" t="s">
        <v>1413</v>
      </c>
      <c r="I324" s="63" t="s">
        <v>52</v>
      </c>
      <c r="J324" s="75" t="s">
        <v>1414</v>
      </c>
      <c r="K324" s="63" t="s">
        <v>2103</v>
      </c>
      <c r="L324" s="63" t="s">
        <v>2104</v>
      </c>
      <c r="M324" s="63" t="s">
        <v>43</v>
      </c>
      <c r="N324" s="63">
        <v>52860612</v>
      </c>
      <c r="O324" s="63">
        <v>52860612</v>
      </c>
      <c r="P324" s="63" t="s">
        <v>2105</v>
      </c>
      <c r="Q324" s="63">
        <v>79686623</v>
      </c>
      <c r="R324" s="63" t="s">
        <v>1128</v>
      </c>
      <c r="S324" s="63" t="s">
        <v>57</v>
      </c>
      <c r="T324" s="63">
        <v>3054782568</v>
      </c>
      <c r="U324" s="63" t="s">
        <v>2106</v>
      </c>
      <c r="V324" s="85" t="s">
        <v>1420</v>
      </c>
      <c r="W324" s="63">
        <v>4</v>
      </c>
      <c r="X324" s="63">
        <v>4</v>
      </c>
      <c r="Y324" s="63">
        <v>4</v>
      </c>
      <c r="Z324" s="63">
        <v>4</v>
      </c>
      <c r="AA324" s="63">
        <v>4</v>
      </c>
      <c r="AB324" s="63">
        <v>4</v>
      </c>
      <c r="AC324" s="63">
        <v>4</v>
      </c>
      <c r="AD324" s="63">
        <v>4</v>
      </c>
      <c r="AE324" s="63">
        <v>4</v>
      </c>
      <c r="AF324" s="63">
        <v>4</v>
      </c>
      <c r="AG324" s="63">
        <v>4</v>
      </c>
      <c r="AH324" s="63">
        <v>4</v>
      </c>
      <c r="AI324" s="63" t="s">
        <v>94</v>
      </c>
      <c r="AJ324" s="63" t="s">
        <v>169</v>
      </c>
      <c r="AK324" s="65" t="s">
        <v>94</v>
      </c>
    </row>
    <row r="325" spans="1:37">
      <c r="A325" s="71">
        <v>4405</v>
      </c>
      <c r="B325" s="73" t="s">
        <v>2107</v>
      </c>
      <c r="C325" s="73" t="s">
        <v>2108</v>
      </c>
      <c r="D325" s="66" t="s">
        <v>37</v>
      </c>
      <c r="E325" s="66"/>
      <c r="F325" s="73"/>
      <c r="G325" s="66" t="s">
        <v>38</v>
      </c>
      <c r="H325" s="63" t="s">
        <v>1413</v>
      </c>
      <c r="I325" t="s">
        <v>96</v>
      </c>
      <c r="J325" s="76" t="s">
        <v>1414</v>
      </c>
      <c r="K325" s="66" t="s">
        <v>2109</v>
      </c>
      <c r="L325" s="66" t="s">
        <v>2110</v>
      </c>
      <c r="M325" s="66" t="s">
        <v>43</v>
      </c>
      <c r="N325" s="66">
        <v>1000988870</v>
      </c>
      <c r="O325" s="66">
        <v>1000988870</v>
      </c>
      <c r="P325" s="66" t="s">
        <v>2111</v>
      </c>
      <c r="Q325" s="66">
        <v>205671908</v>
      </c>
      <c r="R325" s="66" t="s">
        <v>538</v>
      </c>
      <c r="S325" s="66" t="s">
        <v>57</v>
      </c>
      <c r="T325" s="66">
        <v>3203989840</v>
      </c>
      <c r="U325" s="66" t="s">
        <v>2112</v>
      </c>
      <c r="V325" s="85" t="s">
        <v>1420</v>
      </c>
      <c r="W325" s="66">
        <v>4</v>
      </c>
      <c r="X325" s="66">
        <v>4</v>
      </c>
      <c r="Y325" s="66">
        <v>4</v>
      </c>
      <c r="Z325" s="66">
        <v>4</v>
      </c>
      <c r="AA325" s="66">
        <v>4</v>
      </c>
      <c r="AB325" s="66">
        <v>4</v>
      </c>
      <c r="AC325" s="66">
        <v>4</v>
      </c>
      <c r="AD325" s="66">
        <v>4</v>
      </c>
      <c r="AE325" s="66">
        <v>4</v>
      </c>
      <c r="AF325" s="66">
        <v>4</v>
      </c>
      <c r="AG325" s="66">
        <v>4</v>
      </c>
      <c r="AH325" s="66">
        <v>4</v>
      </c>
      <c r="AI325" s="66" t="s">
        <v>2113</v>
      </c>
      <c r="AJ325" s="66" t="s">
        <v>88</v>
      </c>
      <c r="AK325" s="68" t="s">
        <v>2114</v>
      </c>
    </row>
    <row r="326" spans="1:37">
      <c r="A326" s="70">
        <v>4406</v>
      </c>
      <c r="B326" s="72" t="s">
        <v>2036</v>
      </c>
      <c r="C326" s="72" t="s">
        <v>2115</v>
      </c>
      <c r="D326" s="63" t="s">
        <v>37</v>
      </c>
      <c r="E326" s="63"/>
      <c r="F326" s="72"/>
      <c r="G326" s="63" t="s">
        <v>38</v>
      </c>
      <c r="H326" s="63" t="s">
        <v>1413</v>
      </c>
      <c r="I326" s="63" t="s">
        <v>52</v>
      </c>
      <c r="J326" s="75" t="s">
        <v>1414</v>
      </c>
      <c r="K326" s="63" t="s">
        <v>2116</v>
      </c>
      <c r="L326" s="63" t="s">
        <v>2117</v>
      </c>
      <c r="M326" s="63" t="s">
        <v>43</v>
      </c>
      <c r="N326" s="63">
        <v>79897785</v>
      </c>
      <c r="O326" s="63">
        <v>79897785</v>
      </c>
      <c r="P326" s="63" t="s">
        <v>2118</v>
      </c>
      <c r="Q326" s="63">
        <v>798977851</v>
      </c>
      <c r="R326" s="63" t="s">
        <v>2119</v>
      </c>
      <c r="S326" s="63" t="s">
        <v>57</v>
      </c>
      <c r="T326" s="63">
        <v>3005663292</v>
      </c>
      <c r="U326" s="63" t="s">
        <v>2120</v>
      </c>
      <c r="V326" s="85" t="s">
        <v>1420</v>
      </c>
      <c r="W326" s="63">
        <v>4</v>
      </c>
      <c r="X326" s="63">
        <v>4</v>
      </c>
      <c r="Y326" s="63">
        <v>4</v>
      </c>
      <c r="Z326" s="63">
        <v>4</v>
      </c>
      <c r="AA326" s="63">
        <v>4</v>
      </c>
      <c r="AB326" s="63">
        <v>4</v>
      </c>
      <c r="AC326" s="63">
        <v>4</v>
      </c>
      <c r="AD326" s="63">
        <v>4</v>
      </c>
      <c r="AE326" s="63">
        <v>4</v>
      </c>
      <c r="AF326" s="63">
        <v>4</v>
      </c>
      <c r="AG326" s="63">
        <v>4</v>
      </c>
      <c r="AH326" s="63">
        <v>4</v>
      </c>
      <c r="AI326" s="63" t="s">
        <v>2121</v>
      </c>
      <c r="AJ326" s="63" t="s">
        <v>82</v>
      </c>
      <c r="AK326" s="65" t="s">
        <v>82</v>
      </c>
    </row>
    <row r="327" spans="1:37">
      <c r="A327" s="71">
        <v>4407</v>
      </c>
      <c r="B327" s="73" t="s">
        <v>2122</v>
      </c>
      <c r="C327" s="73" t="s">
        <v>2123</v>
      </c>
      <c r="D327" s="66" t="s">
        <v>37</v>
      </c>
      <c r="E327" s="66"/>
      <c r="F327" s="73"/>
      <c r="G327" s="66" t="s">
        <v>38</v>
      </c>
      <c r="H327" s="63" t="s">
        <v>1413</v>
      </c>
      <c r="I327" s="66" t="s">
        <v>52</v>
      </c>
      <c r="J327" s="76" t="s">
        <v>1414</v>
      </c>
      <c r="K327" s="66" t="s">
        <v>2124</v>
      </c>
      <c r="L327" s="66" t="s">
        <v>2125</v>
      </c>
      <c r="M327" s="66" t="s">
        <v>43</v>
      </c>
      <c r="N327" s="66">
        <v>52009316</v>
      </c>
      <c r="O327" s="66">
        <v>52009316</v>
      </c>
      <c r="P327" s="66" t="s">
        <v>2044</v>
      </c>
      <c r="Q327" s="66">
        <v>79511720</v>
      </c>
      <c r="R327" s="66" t="s">
        <v>148</v>
      </c>
      <c r="S327" s="66" t="s">
        <v>57</v>
      </c>
      <c r="T327" s="66">
        <v>3202641991</v>
      </c>
      <c r="U327" s="66" t="s">
        <v>2126</v>
      </c>
      <c r="V327" s="85" t="s">
        <v>1420</v>
      </c>
      <c r="W327" s="66">
        <v>4</v>
      </c>
      <c r="X327" s="66">
        <v>4</v>
      </c>
      <c r="Y327" s="66">
        <v>4</v>
      </c>
      <c r="Z327" s="66">
        <v>4</v>
      </c>
      <c r="AA327" s="66">
        <v>4</v>
      </c>
      <c r="AB327" s="66">
        <v>4</v>
      </c>
      <c r="AC327" s="66">
        <v>4</v>
      </c>
      <c r="AD327" s="66">
        <v>4</v>
      </c>
      <c r="AE327" s="66">
        <v>4</v>
      </c>
      <c r="AF327" s="66">
        <v>4</v>
      </c>
      <c r="AG327" s="66">
        <v>4</v>
      </c>
      <c r="AH327" s="66">
        <v>4</v>
      </c>
      <c r="AI327" s="66" t="s">
        <v>315</v>
      </c>
      <c r="AJ327" s="66" t="s">
        <v>88</v>
      </c>
      <c r="AK327" s="68" t="s">
        <v>315</v>
      </c>
    </row>
    <row r="328" spans="1:37">
      <c r="A328" s="70">
        <v>4408</v>
      </c>
      <c r="B328" s="72" t="s">
        <v>2127</v>
      </c>
      <c r="C328" s="72" t="s">
        <v>2128</v>
      </c>
      <c r="D328" s="63" t="s">
        <v>37</v>
      </c>
      <c r="E328" s="63"/>
      <c r="F328" s="72"/>
      <c r="G328" s="63" t="s">
        <v>38</v>
      </c>
      <c r="H328" s="63" t="s">
        <v>1413</v>
      </c>
      <c r="I328" s="63" t="s">
        <v>52</v>
      </c>
      <c r="J328" s="75" t="s">
        <v>1414</v>
      </c>
      <c r="K328" s="63" t="s">
        <v>2129</v>
      </c>
      <c r="L328" s="63" t="s">
        <v>2130</v>
      </c>
      <c r="M328" s="63" t="s">
        <v>43</v>
      </c>
      <c r="N328" s="63">
        <v>52081838</v>
      </c>
      <c r="O328" s="63">
        <v>52081838</v>
      </c>
      <c r="P328" s="63" t="s">
        <v>2131</v>
      </c>
      <c r="Q328" s="63">
        <v>52081838</v>
      </c>
      <c r="R328" s="63" t="s">
        <v>295</v>
      </c>
      <c r="S328" s="63" t="s">
        <v>57</v>
      </c>
      <c r="T328" s="63">
        <v>3108808950</v>
      </c>
      <c r="U328" s="63" t="s">
        <v>2132</v>
      </c>
      <c r="V328" s="85" t="s">
        <v>1420</v>
      </c>
      <c r="W328" s="63">
        <v>4</v>
      </c>
      <c r="X328" s="63">
        <v>4</v>
      </c>
      <c r="Y328" s="63">
        <v>4</v>
      </c>
      <c r="Z328" s="63">
        <v>4</v>
      </c>
      <c r="AA328" s="63">
        <v>4</v>
      </c>
      <c r="AB328" s="63">
        <v>4</v>
      </c>
      <c r="AC328" s="63">
        <v>4</v>
      </c>
      <c r="AD328" s="63">
        <v>4</v>
      </c>
      <c r="AE328" s="63">
        <v>4</v>
      </c>
      <c r="AF328" s="63">
        <v>4</v>
      </c>
      <c r="AG328" s="63">
        <v>4</v>
      </c>
      <c r="AH328" s="63">
        <v>4</v>
      </c>
      <c r="AI328" s="63" t="s">
        <v>75</v>
      </c>
      <c r="AJ328" s="63" t="s">
        <v>138</v>
      </c>
      <c r="AK328" s="65" t="s">
        <v>75</v>
      </c>
    </row>
    <row r="329" spans="1:37">
      <c r="A329" s="71">
        <v>4409</v>
      </c>
      <c r="B329" s="73" t="s">
        <v>2133</v>
      </c>
      <c r="C329" s="73" t="s">
        <v>2134</v>
      </c>
      <c r="D329" s="66" t="s">
        <v>37</v>
      </c>
      <c r="E329" s="66"/>
      <c r="F329" s="73"/>
      <c r="G329" s="66" t="s">
        <v>38</v>
      </c>
      <c r="H329" s="63" t="s">
        <v>1413</v>
      </c>
      <c r="I329" s="66" t="s">
        <v>52</v>
      </c>
      <c r="J329" s="76" t="s">
        <v>1414</v>
      </c>
      <c r="K329" s="66" t="s">
        <v>2135</v>
      </c>
      <c r="L329" s="66" t="s">
        <v>2136</v>
      </c>
      <c r="M329" s="66" t="s">
        <v>43</v>
      </c>
      <c r="N329" s="66">
        <v>1047416343</v>
      </c>
      <c r="O329" s="66">
        <v>1047416343</v>
      </c>
      <c r="P329" s="66" t="s">
        <v>1638</v>
      </c>
      <c r="Q329" s="66">
        <v>79686623</v>
      </c>
      <c r="R329" s="66" t="s">
        <v>1128</v>
      </c>
      <c r="S329" s="66" t="s">
        <v>57</v>
      </c>
      <c r="T329" s="66">
        <v>3117375283</v>
      </c>
      <c r="U329" s="66" t="s">
        <v>2137</v>
      </c>
      <c r="V329" s="85" t="s">
        <v>1420</v>
      </c>
      <c r="W329" s="66">
        <v>4</v>
      </c>
      <c r="X329" s="66">
        <v>4</v>
      </c>
      <c r="Y329" s="66">
        <v>4</v>
      </c>
      <c r="Z329" s="66">
        <v>4</v>
      </c>
      <c r="AA329" s="66">
        <v>4</v>
      </c>
      <c r="AB329" s="66">
        <v>4</v>
      </c>
      <c r="AC329" s="66">
        <v>4</v>
      </c>
      <c r="AD329" s="66">
        <v>4</v>
      </c>
      <c r="AE329" s="66">
        <v>4</v>
      </c>
      <c r="AF329" s="66">
        <v>4</v>
      </c>
      <c r="AG329" s="66">
        <v>4</v>
      </c>
      <c r="AH329" s="66">
        <v>4</v>
      </c>
      <c r="AI329" s="66" t="s">
        <v>94</v>
      </c>
      <c r="AJ329" s="66" t="s">
        <v>381</v>
      </c>
      <c r="AK329" s="68" t="s">
        <v>94</v>
      </c>
    </row>
    <row r="330" spans="1:37">
      <c r="A330" s="70">
        <v>4410</v>
      </c>
      <c r="B330" s="72" t="s">
        <v>2138</v>
      </c>
      <c r="C330" s="72" t="s">
        <v>2139</v>
      </c>
      <c r="D330" s="63" t="s">
        <v>37</v>
      </c>
      <c r="E330" s="63"/>
      <c r="F330" s="72"/>
      <c r="G330" s="63" t="s">
        <v>38</v>
      </c>
      <c r="H330" s="63" t="s">
        <v>1413</v>
      </c>
      <c r="I330" t="s">
        <v>96</v>
      </c>
      <c r="J330" s="75" t="s">
        <v>1414</v>
      </c>
      <c r="K330" s="63" t="s">
        <v>2140</v>
      </c>
      <c r="L330" s="63" t="s">
        <v>2141</v>
      </c>
      <c r="M330" s="63" t="s">
        <v>43</v>
      </c>
      <c r="N330" s="63">
        <v>1032369264</v>
      </c>
      <c r="O330" s="63">
        <v>1032369264</v>
      </c>
      <c r="P330" s="63">
        <v>1032369264</v>
      </c>
      <c r="Q330" s="63">
        <v>901171557</v>
      </c>
      <c r="R330" s="63" t="s">
        <v>538</v>
      </c>
      <c r="S330" s="63" t="s">
        <v>57</v>
      </c>
      <c r="T330" s="63">
        <v>3143009917</v>
      </c>
      <c r="U330" s="63" t="s">
        <v>2142</v>
      </c>
      <c r="V330" s="85" t="s">
        <v>1420</v>
      </c>
      <c r="W330" s="63">
        <v>4</v>
      </c>
      <c r="X330" s="63">
        <v>4</v>
      </c>
      <c r="Y330" s="63">
        <v>4</v>
      </c>
      <c r="Z330" s="63">
        <v>4</v>
      </c>
      <c r="AA330" s="63">
        <v>4</v>
      </c>
      <c r="AB330" s="63">
        <v>4</v>
      </c>
      <c r="AC330" s="63">
        <v>4</v>
      </c>
      <c r="AD330" s="63">
        <v>4</v>
      </c>
      <c r="AE330" s="63">
        <v>4</v>
      </c>
      <c r="AF330" s="63">
        <v>4</v>
      </c>
      <c r="AG330" s="63">
        <v>4</v>
      </c>
      <c r="AH330" s="63">
        <v>4</v>
      </c>
      <c r="AI330" s="63" t="s">
        <v>94</v>
      </c>
      <c r="AJ330" s="63" t="s">
        <v>82</v>
      </c>
      <c r="AK330" s="65" t="s">
        <v>2143</v>
      </c>
    </row>
    <row r="331" spans="1:37">
      <c r="A331" s="71">
        <v>4411</v>
      </c>
      <c r="B331" s="73" t="s">
        <v>1641</v>
      </c>
      <c r="C331" s="73" t="s">
        <v>2144</v>
      </c>
      <c r="D331" s="66" t="s">
        <v>37</v>
      </c>
      <c r="E331" s="66"/>
      <c r="F331" s="73"/>
      <c r="G331" s="66" t="s">
        <v>38</v>
      </c>
      <c r="H331" s="63" t="s">
        <v>1413</v>
      </c>
      <c r="I331" s="66" t="s">
        <v>52</v>
      </c>
      <c r="J331" s="76" t="s">
        <v>1414</v>
      </c>
      <c r="K331" s="66" t="s">
        <v>2145</v>
      </c>
      <c r="L331" s="66" t="s">
        <v>2146</v>
      </c>
      <c r="M331" s="66" t="s">
        <v>43</v>
      </c>
      <c r="N331" s="66">
        <v>79985315</v>
      </c>
      <c r="O331" s="66">
        <v>79985315</v>
      </c>
      <c r="P331" s="66" t="s">
        <v>1833</v>
      </c>
      <c r="Q331" s="66">
        <v>79985315</v>
      </c>
      <c r="R331" s="66" t="s">
        <v>2147</v>
      </c>
      <c r="S331" s="66" t="s">
        <v>57</v>
      </c>
      <c r="T331" s="66">
        <v>3133958534</v>
      </c>
      <c r="U331" s="66" t="s">
        <v>2148</v>
      </c>
      <c r="V331" s="85" t="s">
        <v>1420</v>
      </c>
      <c r="W331" s="66">
        <v>4</v>
      </c>
      <c r="X331" s="66">
        <v>4</v>
      </c>
      <c r="Y331" s="66">
        <v>4</v>
      </c>
      <c r="Z331" s="66">
        <v>4</v>
      </c>
      <c r="AA331" s="66">
        <v>4</v>
      </c>
      <c r="AB331" s="66">
        <v>4</v>
      </c>
      <c r="AC331" s="66">
        <v>4</v>
      </c>
      <c r="AD331" s="66">
        <v>4</v>
      </c>
      <c r="AE331" s="66">
        <v>4</v>
      </c>
      <c r="AF331" s="66">
        <v>4</v>
      </c>
      <c r="AG331" s="66">
        <v>4</v>
      </c>
      <c r="AH331" s="66">
        <v>4</v>
      </c>
      <c r="AI331" s="66" t="s">
        <v>2149</v>
      </c>
      <c r="AJ331" s="66" t="s">
        <v>131</v>
      </c>
      <c r="AK331" s="68" t="s">
        <v>541</v>
      </c>
    </row>
    <row r="332" spans="1:37">
      <c r="A332" s="70">
        <v>4412</v>
      </c>
      <c r="B332" s="72" t="s">
        <v>2150</v>
      </c>
      <c r="C332" s="72" t="s">
        <v>2151</v>
      </c>
      <c r="D332" s="63" t="s">
        <v>37</v>
      </c>
      <c r="E332" s="63"/>
      <c r="F332" s="72"/>
      <c r="G332" s="63" t="s">
        <v>38</v>
      </c>
      <c r="H332" s="63" t="s">
        <v>1413</v>
      </c>
      <c r="I332" s="63" t="s">
        <v>40</v>
      </c>
      <c r="J332" s="75" t="s">
        <v>1414</v>
      </c>
      <c r="K332" s="63" t="s">
        <v>2152</v>
      </c>
      <c r="L332" s="63" t="s">
        <v>2153</v>
      </c>
      <c r="M332" s="63" t="s">
        <v>43</v>
      </c>
      <c r="N332" s="63">
        <v>1000617820</v>
      </c>
      <c r="O332" s="63">
        <v>1000617820</v>
      </c>
      <c r="P332" s="63" t="s">
        <v>2154</v>
      </c>
      <c r="Q332" s="63">
        <v>900168768</v>
      </c>
      <c r="R332" s="63" t="s">
        <v>538</v>
      </c>
      <c r="S332" s="63" t="s">
        <v>57</v>
      </c>
      <c r="T332" s="63">
        <v>3134715766</v>
      </c>
      <c r="U332" s="63" t="s">
        <v>2155</v>
      </c>
      <c r="V332" s="85" t="s">
        <v>1420</v>
      </c>
      <c r="W332" s="63">
        <v>4</v>
      </c>
      <c r="X332" s="63">
        <v>4</v>
      </c>
      <c r="Y332" s="63">
        <v>4</v>
      </c>
      <c r="Z332" s="63">
        <v>4</v>
      </c>
      <c r="AA332" s="63">
        <v>4</v>
      </c>
      <c r="AB332" s="63">
        <v>4</v>
      </c>
      <c r="AC332" s="63">
        <v>4</v>
      </c>
      <c r="AD332" s="63">
        <v>4</v>
      </c>
      <c r="AE332" s="63">
        <v>4</v>
      </c>
      <c r="AF332" s="63">
        <v>4</v>
      </c>
      <c r="AG332" s="63">
        <v>4</v>
      </c>
      <c r="AH332" s="63">
        <v>4</v>
      </c>
      <c r="AI332" s="63" t="s">
        <v>81</v>
      </c>
      <c r="AJ332" s="63" t="s">
        <v>138</v>
      </c>
      <c r="AK332" s="65" t="s">
        <v>381</v>
      </c>
    </row>
    <row r="333" spans="1:37">
      <c r="A333" s="71">
        <v>4413</v>
      </c>
      <c r="B333" s="73" t="s">
        <v>2156</v>
      </c>
      <c r="C333" s="73" t="s">
        <v>2157</v>
      </c>
      <c r="D333" s="66" t="s">
        <v>37</v>
      </c>
      <c r="E333" s="66"/>
      <c r="F333" s="73"/>
      <c r="G333" s="66" t="s">
        <v>38</v>
      </c>
      <c r="H333" s="63" t="s">
        <v>1413</v>
      </c>
      <c r="I333" s="66" t="s">
        <v>52</v>
      </c>
      <c r="J333" s="76" t="s">
        <v>1414</v>
      </c>
      <c r="K333" s="66" t="s">
        <v>2158</v>
      </c>
      <c r="L333" s="66" t="s">
        <v>2159</v>
      </c>
      <c r="M333" s="66" t="s">
        <v>43</v>
      </c>
      <c r="N333" s="66">
        <v>24339069</v>
      </c>
      <c r="O333" s="66">
        <v>24339069</v>
      </c>
      <c r="P333" s="66" t="s">
        <v>2160</v>
      </c>
      <c r="Q333" s="66">
        <v>11189583</v>
      </c>
      <c r="R333" s="66" t="s">
        <v>2161</v>
      </c>
      <c r="S333" s="66" t="s">
        <v>57</v>
      </c>
      <c r="T333" s="66">
        <v>3218499220</v>
      </c>
      <c r="U333" s="66" t="s">
        <v>2162</v>
      </c>
      <c r="V333" s="85" t="s">
        <v>1420</v>
      </c>
      <c r="W333" s="66">
        <v>4</v>
      </c>
      <c r="X333" s="66">
        <v>4</v>
      </c>
      <c r="Y333" s="66">
        <v>4</v>
      </c>
      <c r="Z333" s="66">
        <v>4</v>
      </c>
      <c r="AA333" s="66">
        <v>4</v>
      </c>
      <c r="AB333" s="66">
        <v>4</v>
      </c>
      <c r="AC333" s="66">
        <v>4</v>
      </c>
      <c r="AD333" s="66">
        <v>4</v>
      </c>
      <c r="AE333" s="66">
        <v>4</v>
      </c>
      <c r="AF333" s="66">
        <v>4</v>
      </c>
      <c r="AG333" s="66">
        <v>4</v>
      </c>
      <c r="AH333" s="66">
        <v>4</v>
      </c>
      <c r="AI333" s="66" t="s">
        <v>2163</v>
      </c>
      <c r="AJ333" s="66" t="s">
        <v>50</v>
      </c>
      <c r="AK333" s="68" t="s">
        <v>2164</v>
      </c>
    </row>
    <row r="334" spans="1:37">
      <c r="A334" s="70">
        <v>4414</v>
      </c>
      <c r="B334" s="72" t="s">
        <v>2165</v>
      </c>
      <c r="C334" s="72" t="s">
        <v>2166</v>
      </c>
      <c r="D334" s="63" t="s">
        <v>37</v>
      </c>
      <c r="E334" s="63"/>
      <c r="F334" s="72"/>
      <c r="G334" s="63" t="s">
        <v>38</v>
      </c>
      <c r="H334" s="63" t="s">
        <v>1413</v>
      </c>
      <c r="I334" s="63" t="s">
        <v>52</v>
      </c>
      <c r="J334" s="75" t="s">
        <v>1414</v>
      </c>
      <c r="K334" s="63" t="s">
        <v>2167</v>
      </c>
      <c r="L334" s="63" t="s">
        <v>2168</v>
      </c>
      <c r="M334" s="63" t="s">
        <v>43</v>
      </c>
      <c r="N334" s="63">
        <v>19897647</v>
      </c>
      <c r="O334" s="63">
        <v>19897647</v>
      </c>
      <c r="P334" s="63" t="s">
        <v>2169</v>
      </c>
      <c r="Q334" s="63">
        <v>19897647</v>
      </c>
      <c r="R334" s="63" t="s">
        <v>2170</v>
      </c>
      <c r="S334" s="63" t="s">
        <v>57</v>
      </c>
      <c r="T334" s="63">
        <v>3013134159</v>
      </c>
      <c r="U334" s="63" t="s">
        <v>2171</v>
      </c>
      <c r="V334" s="85" t="s">
        <v>1420</v>
      </c>
      <c r="W334" s="63">
        <v>4</v>
      </c>
      <c r="X334" s="63">
        <v>3</v>
      </c>
      <c r="Y334" s="63">
        <v>4</v>
      </c>
      <c r="Z334" s="63">
        <v>4</v>
      </c>
      <c r="AA334" s="63">
        <v>4</v>
      </c>
      <c r="AB334" s="63">
        <v>4</v>
      </c>
      <c r="AC334" s="63">
        <v>4</v>
      </c>
      <c r="AD334" s="63">
        <v>4</v>
      </c>
      <c r="AE334" s="63">
        <v>4</v>
      </c>
      <c r="AF334" s="63">
        <v>4</v>
      </c>
      <c r="AG334" s="63">
        <v>4</v>
      </c>
      <c r="AH334" s="63">
        <v>4</v>
      </c>
      <c r="AI334" s="63" t="s">
        <v>75</v>
      </c>
      <c r="AJ334" s="63" t="s">
        <v>381</v>
      </c>
      <c r="AK334" s="65" t="s">
        <v>75</v>
      </c>
    </row>
    <row r="335" spans="1:37">
      <c r="A335" s="71">
        <v>4415</v>
      </c>
      <c r="B335" s="73" t="s">
        <v>2172</v>
      </c>
      <c r="C335" s="73" t="s">
        <v>2173</v>
      </c>
      <c r="D335" s="66" t="s">
        <v>37</v>
      </c>
      <c r="E335" s="66"/>
      <c r="F335" s="73"/>
      <c r="G335" s="66" t="s">
        <v>38</v>
      </c>
      <c r="H335" s="63" t="s">
        <v>1413</v>
      </c>
      <c r="I335" s="66" t="s">
        <v>52</v>
      </c>
      <c r="J335" s="76" t="s">
        <v>1414</v>
      </c>
      <c r="K335" s="66" t="s">
        <v>2174</v>
      </c>
      <c r="L335" s="66" t="s">
        <v>2175</v>
      </c>
      <c r="M335" s="66" t="s">
        <v>43</v>
      </c>
      <c r="N335" s="66">
        <v>1022940088</v>
      </c>
      <c r="O335" s="66">
        <v>1022940088</v>
      </c>
      <c r="P335" s="66" t="s">
        <v>2176</v>
      </c>
      <c r="Q335" s="66">
        <v>53001581</v>
      </c>
      <c r="R335" s="66" t="s">
        <v>431</v>
      </c>
      <c r="S335" s="66" t="s">
        <v>57</v>
      </c>
      <c r="T335" s="66">
        <v>3005363854</v>
      </c>
      <c r="U335" s="66" t="s">
        <v>2177</v>
      </c>
      <c r="V335" s="85" t="s">
        <v>1420</v>
      </c>
      <c r="W335" s="66">
        <v>4</v>
      </c>
      <c r="X335" s="66">
        <v>4</v>
      </c>
      <c r="Y335" s="66">
        <v>4</v>
      </c>
      <c r="Z335" s="66">
        <v>4</v>
      </c>
      <c r="AA335" s="66">
        <v>4</v>
      </c>
      <c r="AB335" s="66">
        <v>4</v>
      </c>
      <c r="AC335" s="66">
        <v>4</v>
      </c>
      <c r="AD335" s="66">
        <v>4</v>
      </c>
      <c r="AE335" s="66">
        <v>4</v>
      </c>
      <c r="AF335" s="66">
        <v>4</v>
      </c>
      <c r="AG335" s="66">
        <v>4</v>
      </c>
      <c r="AH335" s="66">
        <v>4</v>
      </c>
      <c r="AI335" s="66" t="s">
        <v>1263</v>
      </c>
      <c r="AJ335" s="66" t="s">
        <v>60</v>
      </c>
      <c r="AK335" s="68" t="s">
        <v>94</v>
      </c>
    </row>
    <row r="336" spans="1:37">
      <c r="A336" s="70">
        <v>4416</v>
      </c>
      <c r="B336" s="72" t="s">
        <v>2178</v>
      </c>
      <c r="C336" s="72" t="s">
        <v>2179</v>
      </c>
      <c r="D336" s="63" t="s">
        <v>37</v>
      </c>
      <c r="E336" s="63"/>
      <c r="F336" s="72"/>
      <c r="G336" s="63" t="s">
        <v>38</v>
      </c>
      <c r="H336" s="63" t="s">
        <v>1413</v>
      </c>
      <c r="I336" s="63" t="s">
        <v>52</v>
      </c>
      <c r="J336" s="75" t="s">
        <v>1414</v>
      </c>
      <c r="K336" s="63" t="s">
        <v>2180</v>
      </c>
      <c r="L336" s="63" t="s">
        <v>2181</v>
      </c>
      <c r="M336" s="63" t="s">
        <v>43</v>
      </c>
      <c r="N336" s="63">
        <v>1022336328</v>
      </c>
      <c r="O336" s="63">
        <v>1022336328</v>
      </c>
      <c r="P336" s="63" t="s">
        <v>2182</v>
      </c>
      <c r="Q336" s="63">
        <v>52031154</v>
      </c>
      <c r="R336" s="63" t="s">
        <v>538</v>
      </c>
      <c r="S336" s="63" t="s">
        <v>57</v>
      </c>
      <c r="T336" s="63">
        <v>3187755652</v>
      </c>
      <c r="U336" s="63" t="s">
        <v>2183</v>
      </c>
      <c r="V336" s="85" t="s">
        <v>1420</v>
      </c>
      <c r="W336" s="63">
        <v>3</v>
      </c>
      <c r="X336" s="63">
        <v>4</v>
      </c>
      <c r="Y336" s="63">
        <v>3</v>
      </c>
      <c r="Z336" s="63">
        <v>4</v>
      </c>
      <c r="AA336" s="63">
        <v>4</v>
      </c>
      <c r="AB336" s="63">
        <v>4</v>
      </c>
      <c r="AC336" s="63">
        <v>3</v>
      </c>
      <c r="AD336" s="63">
        <v>3</v>
      </c>
      <c r="AE336" s="63">
        <v>3</v>
      </c>
      <c r="AF336" s="63">
        <v>3</v>
      </c>
      <c r="AG336" s="63">
        <v>3</v>
      </c>
      <c r="AH336" s="63">
        <v>3</v>
      </c>
      <c r="AI336" s="63" t="s">
        <v>94</v>
      </c>
      <c r="AJ336" s="63" t="s">
        <v>162</v>
      </c>
      <c r="AK336" s="65" t="s">
        <v>94</v>
      </c>
    </row>
    <row r="337" spans="1:37">
      <c r="A337" s="71">
        <v>4417</v>
      </c>
      <c r="B337" s="73" t="s">
        <v>2184</v>
      </c>
      <c r="C337" s="73" t="s">
        <v>2185</v>
      </c>
      <c r="D337" s="66" t="s">
        <v>37</v>
      </c>
      <c r="E337" s="66"/>
      <c r="F337" s="73"/>
      <c r="G337" s="66" t="s">
        <v>38</v>
      </c>
      <c r="H337" s="63" t="s">
        <v>1413</v>
      </c>
      <c r="I337" s="66" t="s">
        <v>40</v>
      </c>
      <c r="J337" s="76" t="s">
        <v>1414</v>
      </c>
      <c r="K337" s="66" t="s">
        <v>594</v>
      </c>
      <c r="L337" s="66" t="s">
        <v>2186</v>
      </c>
      <c r="M337" s="66" t="s">
        <v>43</v>
      </c>
      <c r="N337" s="66">
        <v>52505552</v>
      </c>
      <c r="O337" s="66">
        <v>52505552</v>
      </c>
      <c r="P337" s="66" t="s">
        <v>2187</v>
      </c>
      <c r="Q337" s="66">
        <v>800088702</v>
      </c>
      <c r="R337" s="66" t="s">
        <v>245</v>
      </c>
      <c r="S337" s="66" t="s">
        <v>57</v>
      </c>
      <c r="T337" s="66">
        <v>3204503463</v>
      </c>
      <c r="U337" s="66" t="s">
        <v>598</v>
      </c>
      <c r="V337" s="85" t="s">
        <v>1420</v>
      </c>
      <c r="W337" s="66">
        <v>2</v>
      </c>
      <c r="X337" s="66">
        <v>3</v>
      </c>
      <c r="Y337" s="66">
        <v>2</v>
      </c>
      <c r="Z337" s="66">
        <v>3</v>
      </c>
      <c r="AA337" s="66">
        <v>3</v>
      </c>
      <c r="AB337" s="66">
        <v>3</v>
      </c>
      <c r="AC337" s="66">
        <v>3</v>
      </c>
      <c r="AD337" s="66">
        <v>4</v>
      </c>
      <c r="AE337" s="66">
        <v>3</v>
      </c>
      <c r="AF337" s="66">
        <v>3</v>
      </c>
      <c r="AG337" s="66">
        <v>4</v>
      </c>
      <c r="AH337" s="66">
        <v>2</v>
      </c>
      <c r="AI337" s="66" t="s">
        <v>2188</v>
      </c>
      <c r="AJ337" s="66" t="s">
        <v>138</v>
      </c>
      <c r="AK337" s="68" t="s">
        <v>2189</v>
      </c>
    </row>
    <row r="338" spans="1:37">
      <c r="A338" s="70">
        <v>4418</v>
      </c>
      <c r="B338" s="72" t="s">
        <v>2190</v>
      </c>
      <c r="C338" s="72" t="s">
        <v>2191</v>
      </c>
      <c r="D338" s="63" t="s">
        <v>37</v>
      </c>
      <c r="E338" s="63"/>
      <c r="F338" s="72"/>
      <c r="G338" s="63" t="s">
        <v>38</v>
      </c>
      <c r="H338" s="63" t="s">
        <v>1413</v>
      </c>
      <c r="I338" s="63" t="s">
        <v>52</v>
      </c>
      <c r="J338" s="75" t="s">
        <v>1414</v>
      </c>
      <c r="K338" s="63" t="s">
        <v>2192</v>
      </c>
      <c r="L338" s="63" t="s">
        <v>536</v>
      </c>
      <c r="M338" s="63" t="s">
        <v>43</v>
      </c>
      <c r="N338" s="63">
        <v>52695245</v>
      </c>
      <c r="O338" s="63">
        <v>52695245</v>
      </c>
      <c r="P338" s="63" t="s">
        <v>2193</v>
      </c>
      <c r="Q338" s="63">
        <v>35504807</v>
      </c>
      <c r="R338" s="63" t="s">
        <v>538</v>
      </c>
      <c r="S338" s="63" t="s">
        <v>57</v>
      </c>
      <c r="T338" s="63">
        <v>3108583600</v>
      </c>
      <c r="U338" s="63" t="s">
        <v>539</v>
      </c>
      <c r="V338" s="85" t="s">
        <v>1420</v>
      </c>
      <c r="W338" s="63">
        <v>4</v>
      </c>
      <c r="X338" s="63">
        <v>3</v>
      </c>
      <c r="Y338" s="63">
        <v>4</v>
      </c>
      <c r="Z338" s="63">
        <v>3</v>
      </c>
      <c r="AA338" s="63">
        <v>4</v>
      </c>
      <c r="AB338" s="63">
        <v>4</v>
      </c>
      <c r="AC338" s="63">
        <v>4</v>
      </c>
      <c r="AD338" s="63">
        <v>4</v>
      </c>
      <c r="AE338" s="63">
        <v>4</v>
      </c>
      <c r="AF338" s="63">
        <v>4</v>
      </c>
      <c r="AG338" s="63">
        <v>4</v>
      </c>
      <c r="AH338" s="63">
        <v>4</v>
      </c>
      <c r="AI338" s="63" t="s">
        <v>303</v>
      </c>
      <c r="AJ338" s="63" t="s">
        <v>138</v>
      </c>
      <c r="AK338" s="65" t="s">
        <v>541</v>
      </c>
    </row>
    <row r="339" spans="1:37">
      <c r="A339" s="71">
        <v>4419</v>
      </c>
      <c r="B339" s="73" t="s">
        <v>1468</v>
      </c>
      <c r="C339" s="73" t="s">
        <v>2194</v>
      </c>
      <c r="D339" s="66" t="s">
        <v>37</v>
      </c>
      <c r="E339" s="66"/>
      <c r="F339" s="73"/>
      <c r="G339" s="66" t="s">
        <v>38</v>
      </c>
      <c r="H339" s="63" t="s">
        <v>1413</v>
      </c>
      <c r="I339" s="66" t="s">
        <v>40</v>
      </c>
      <c r="J339" s="76" t="s">
        <v>1414</v>
      </c>
      <c r="K339" s="66" t="s">
        <v>2195</v>
      </c>
      <c r="L339" s="66" t="s">
        <v>2196</v>
      </c>
      <c r="M339" s="66" t="s">
        <v>43</v>
      </c>
      <c r="N339" s="66">
        <v>1002290742</v>
      </c>
      <c r="O339" s="66">
        <v>1002290742</v>
      </c>
      <c r="P339" s="66" t="s">
        <v>2197</v>
      </c>
      <c r="Q339" s="66">
        <v>830111080</v>
      </c>
      <c r="R339" s="66" t="s">
        <v>2198</v>
      </c>
      <c r="S339" s="66" t="s">
        <v>57</v>
      </c>
      <c r="T339" s="66">
        <v>3059438917</v>
      </c>
      <c r="U339" s="66" t="s">
        <v>2199</v>
      </c>
      <c r="V339" s="85" t="s">
        <v>1420</v>
      </c>
      <c r="W339" s="66">
        <v>4</v>
      </c>
      <c r="X339" s="66">
        <v>3</v>
      </c>
      <c r="Y339" s="66">
        <v>4</v>
      </c>
      <c r="Z339" s="66">
        <v>4</v>
      </c>
      <c r="AA339" s="66">
        <v>3</v>
      </c>
      <c r="AB339" s="66">
        <v>4</v>
      </c>
      <c r="AC339" s="66">
        <v>4</v>
      </c>
      <c r="AD339" s="66">
        <v>4</v>
      </c>
      <c r="AE339" s="66">
        <v>4</v>
      </c>
      <c r="AF339" s="66">
        <v>4</v>
      </c>
      <c r="AG339" s="66">
        <v>4</v>
      </c>
      <c r="AH339" s="66">
        <v>4</v>
      </c>
      <c r="AI339" s="66" t="s">
        <v>94</v>
      </c>
      <c r="AJ339" s="66" t="s">
        <v>144</v>
      </c>
      <c r="AK339" s="68" t="s">
        <v>2200</v>
      </c>
    </row>
    <row r="340" spans="1:37">
      <c r="A340" s="70">
        <v>4420</v>
      </c>
      <c r="B340" s="72" t="s">
        <v>2201</v>
      </c>
      <c r="C340" s="72" t="s">
        <v>2202</v>
      </c>
      <c r="D340" s="63" t="s">
        <v>37</v>
      </c>
      <c r="E340" s="63"/>
      <c r="F340" s="72"/>
      <c r="G340" s="63" t="s">
        <v>38</v>
      </c>
      <c r="H340" s="63" t="s">
        <v>1413</v>
      </c>
      <c r="I340" s="63" t="s">
        <v>40</v>
      </c>
      <c r="J340" s="75" t="s">
        <v>1414</v>
      </c>
      <c r="K340" s="63" t="s">
        <v>1034</v>
      </c>
      <c r="L340" s="63" t="s">
        <v>486</v>
      </c>
      <c r="M340" s="63" t="s">
        <v>43</v>
      </c>
      <c r="N340" s="63">
        <v>40032248</v>
      </c>
      <c r="O340" s="63">
        <v>40032248</v>
      </c>
      <c r="P340" s="63" t="s">
        <v>487</v>
      </c>
      <c r="Q340" s="63">
        <v>830103995</v>
      </c>
      <c r="R340" s="63" t="s">
        <v>256</v>
      </c>
      <c r="S340" s="63" t="s">
        <v>57</v>
      </c>
      <c r="T340" s="63">
        <v>3168462769</v>
      </c>
      <c r="U340" s="63" t="s">
        <v>488</v>
      </c>
      <c r="V340" s="85" t="s">
        <v>1420</v>
      </c>
      <c r="W340" s="63">
        <v>4</v>
      </c>
      <c r="X340" s="63">
        <v>4</v>
      </c>
      <c r="Y340" s="63">
        <v>4</v>
      </c>
      <c r="Z340" s="63">
        <v>4</v>
      </c>
      <c r="AA340" s="63">
        <v>4</v>
      </c>
      <c r="AB340" s="63">
        <v>4</v>
      </c>
      <c r="AC340" s="63">
        <v>4</v>
      </c>
      <c r="AD340" s="63">
        <v>4</v>
      </c>
      <c r="AE340" s="63">
        <v>4</v>
      </c>
      <c r="AF340" s="63">
        <v>4</v>
      </c>
      <c r="AG340" s="63">
        <v>4</v>
      </c>
      <c r="AH340" s="63">
        <v>4</v>
      </c>
      <c r="AI340" s="66" t="s">
        <v>2203</v>
      </c>
      <c r="AJ340" s="63" t="s">
        <v>88</v>
      </c>
      <c r="AK340" s="65" t="s">
        <v>2204</v>
      </c>
    </row>
    <row r="341" spans="1:37">
      <c r="A341" s="71">
        <v>4421</v>
      </c>
      <c r="B341" s="73" t="s">
        <v>2205</v>
      </c>
      <c r="C341" s="73" t="s">
        <v>2206</v>
      </c>
      <c r="D341" s="66" t="s">
        <v>37</v>
      </c>
      <c r="E341" s="66"/>
      <c r="F341" s="73"/>
      <c r="G341" s="66" t="s">
        <v>38</v>
      </c>
      <c r="H341" s="63" t="s">
        <v>1413</v>
      </c>
      <c r="I341" s="66" t="s">
        <v>52</v>
      </c>
      <c r="J341" s="76" t="s">
        <v>1414</v>
      </c>
      <c r="K341" s="66" t="s">
        <v>2207</v>
      </c>
      <c r="L341" s="66" t="s">
        <v>2208</v>
      </c>
      <c r="M341" s="66" t="s">
        <v>43</v>
      </c>
      <c r="N341" s="66">
        <v>5226115</v>
      </c>
      <c r="O341" s="66">
        <v>5226115</v>
      </c>
      <c r="P341" s="66" t="s">
        <v>2209</v>
      </c>
      <c r="Q341" s="66">
        <v>799853159</v>
      </c>
      <c r="R341" s="66" t="s">
        <v>2210</v>
      </c>
      <c r="S341" s="66" t="s">
        <v>57</v>
      </c>
      <c r="T341" s="66">
        <v>3116023390</v>
      </c>
      <c r="U341" s="66" t="s">
        <v>2211</v>
      </c>
      <c r="V341" s="85" t="s">
        <v>1420</v>
      </c>
      <c r="W341" s="66">
        <v>4</v>
      </c>
      <c r="X341" s="66">
        <v>4</v>
      </c>
      <c r="Y341" s="66">
        <v>4</v>
      </c>
      <c r="Z341" s="66">
        <v>4</v>
      </c>
      <c r="AA341" s="66">
        <v>4</v>
      </c>
      <c r="AB341" s="66">
        <v>4</v>
      </c>
      <c r="AC341" s="66">
        <v>4</v>
      </c>
      <c r="AD341" s="66">
        <v>4</v>
      </c>
      <c r="AE341" s="66">
        <v>4</v>
      </c>
      <c r="AF341" s="66">
        <v>4</v>
      </c>
      <c r="AG341" s="66">
        <v>4</v>
      </c>
      <c r="AH341" s="66">
        <v>4</v>
      </c>
      <c r="AI341" s="66" t="s">
        <v>2212</v>
      </c>
      <c r="AJ341" s="66" t="s">
        <v>169</v>
      </c>
      <c r="AK341" s="68" t="s">
        <v>765</v>
      </c>
    </row>
    <row r="342" spans="1:37">
      <c r="A342" s="70">
        <v>4422</v>
      </c>
      <c r="B342" s="72" t="s">
        <v>2213</v>
      </c>
      <c r="C342" s="72" t="s">
        <v>2214</v>
      </c>
      <c r="D342" s="63" t="s">
        <v>37</v>
      </c>
      <c r="E342" s="63"/>
      <c r="F342" s="72"/>
      <c r="G342" s="63" t="s">
        <v>38</v>
      </c>
      <c r="H342" s="63" t="s">
        <v>1413</v>
      </c>
      <c r="I342" s="63" t="s">
        <v>52</v>
      </c>
      <c r="J342" s="75" t="s">
        <v>1414</v>
      </c>
      <c r="K342" s="63" t="s">
        <v>2215</v>
      </c>
      <c r="L342" s="63" t="s">
        <v>2216</v>
      </c>
      <c r="M342" s="63" t="s">
        <v>43</v>
      </c>
      <c r="N342" s="63">
        <v>52711663</v>
      </c>
      <c r="O342" s="63">
        <v>52711663</v>
      </c>
      <c r="P342" s="63" t="s">
        <v>2217</v>
      </c>
      <c r="Q342" s="63">
        <v>527116633</v>
      </c>
      <c r="R342" s="63" t="s">
        <v>875</v>
      </c>
      <c r="S342" s="63" t="s">
        <v>57</v>
      </c>
      <c r="T342" s="63">
        <v>3133110466</v>
      </c>
      <c r="U342" s="63" t="s">
        <v>2218</v>
      </c>
      <c r="V342" s="85" t="s">
        <v>1420</v>
      </c>
      <c r="W342" s="63">
        <v>2</v>
      </c>
      <c r="X342" s="63">
        <v>2</v>
      </c>
      <c r="Y342" s="63">
        <v>2</v>
      </c>
      <c r="Z342" s="63">
        <v>2</v>
      </c>
      <c r="AA342" s="63">
        <v>2</v>
      </c>
      <c r="AB342" s="63">
        <v>2</v>
      </c>
      <c r="AC342" s="63">
        <v>2</v>
      </c>
      <c r="AD342" s="63">
        <v>2</v>
      </c>
      <c r="AE342" s="63">
        <v>2</v>
      </c>
      <c r="AF342" s="63">
        <v>2</v>
      </c>
      <c r="AG342" s="63">
        <v>3</v>
      </c>
      <c r="AH342" s="63">
        <v>4</v>
      </c>
      <c r="AI342" s="63" t="s">
        <v>2219</v>
      </c>
      <c r="AJ342" s="63" t="s">
        <v>60</v>
      </c>
      <c r="AK342" s="65" t="s">
        <v>2220</v>
      </c>
    </row>
    <row r="343" spans="1:37">
      <c r="A343" s="71">
        <v>4423</v>
      </c>
      <c r="B343" s="73" t="s">
        <v>2221</v>
      </c>
      <c r="C343" s="73" t="s">
        <v>2222</v>
      </c>
      <c r="D343" s="66" t="s">
        <v>37</v>
      </c>
      <c r="E343" s="66"/>
      <c r="F343" s="73"/>
      <c r="G343" s="66" t="s">
        <v>38</v>
      </c>
      <c r="H343" s="63" t="s">
        <v>1413</v>
      </c>
      <c r="I343" t="s">
        <v>96</v>
      </c>
      <c r="J343" s="76" t="s">
        <v>1414</v>
      </c>
      <c r="K343" s="66" t="s">
        <v>1322</v>
      </c>
      <c r="L343" s="66" t="s">
        <v>1323</v>
      </c>
      <c r="M343" s="66" t="s">
        <v>43</v>
      </c>
      <c r="N343" s="66">
        <v>39775214</v>
      </c>
      <c r="O343" s="66">
        <v>39775214</v>
      </c>
      <c r="P343" s="66" t="s">
        <v>1324</v>
      </c>
      <c r="Q343" s="66">
        <v>39775214</v>
      </c>
      <c r="R343" s="66" t="s">
        <v>1325</v>
      </c>
      <c r="S343" s="66" t="s">
        <v>57</v>
      </c>
      <c r="T343" s="66">
        <v>3143070664</v>
      </c>
      <c r="U343" s="66" t="s">
        <v>1326</v>
      </c>
      <c r="V343" s="85" t="s">
        <v>1420</v>
      </c>
      <c r="W343" s="66">
        <v>4</v>
      </c>
      <c r="X343" s="66">
        <v>4</v>
      </c>
      <c r="Y343" s="66">
        <v>4</v>
      </c>
      <c r="Z343" s="66">
        <v>4</v>
      </c>
      <c r="AA343" s="66">
        <v>4</v>
      </c>
      <c r="AB343" s="66">
        <v>4</v>
      </c>
      <c r="AC343" s="66">
        <v>4</v>
      </c>
      <c r="AD343" s="66">
        <v>4</v>
      </c>
      <c r="AE343" s="66">
        <v>4</v>
      </c>
      <c r="AF343" s="66">
        <v>4</v>
      </c>
      <c r="AG343" s="66">
        <v>4</v>
      </c>
      <c r="AH343" s="66">
        <v>4</v>
      </c>
      <c r="AI343" s="66" t="s">
        <v>2223</v>
      </c>
      <c r="AJ343" s="66" t="s">
        <v>222</v>
      </c>
      <c r="AK343" s="68" t="s">
        <v>1583</v>
      </c>
    </row>
    <row r="344" spans="1:37">
      <c r="A344" s="70">
        <v>4424</v>
      </c>
      <c r="B344" s="72" t="s">
        <v>2224</v>
      </c>
      <c r="C344" s="72" t="s">
        <v>2225</v>
      </c>
      <c r="D344" s="63" t="s">
        <v>37</v>
      </c>
      <c r="E344" s="63"/>
      <c r="F344" s="72"/>
      <c r="G344" s="63" t="s">
        <v>38</v>
      </c>
      <c r="H344" s="63" t="s">
        <v>1413</v>
      </c>
      <c r="I344" s="63" t="s">
        <v>52</v>
      </c>
      <c r="J344" s="75" t="s">
        <v>1414</v>
      </c>
      <c r="K344" s="63" t="s">
        <v>2226</v>
      </c>
      <c r="L344" s="63" t="s">
        <v>2227</v>
      </c>
      <c r="M344" s="63" t="s">
        <v>43</v>
      </c>
      <c r="N344" s="63">
        <v>1003064265</v>
      </c>
      <c r="O344" s="63">
        <v>1003064265</v>
      </c>
      <c r="P344" s="63" t="s">
        <v>2228</v>
      </c>
      <c r="Q344" s="63">
        <v>11189583</v>
      </c>
      <c r="R344" s="63" t="s">
        <v>538</v>
      </c>
      <c r="S344" s="63" t="s">
        <v>57</v>
      </c>
      <c r="T344" s="63">
        <v>3128463349</v>
      </c>
      <c r="U344" s="63" t="s">
        <v>2229</v>
      </c>
      <c r="V344" s="85" t="s">
        <v>1420</v>
      </c>
      <c r="W344" s="63">
        <v>4</v>
      </c>
      <c r="X344" s="63">
        <v>4</v>
      </c>
      <c r="Y344" s="63">
        <v>4</v>
      </c>
      <c r="Z344" s="63">
        <v>4</v>
      </c>
      <c r="AA344" s="63">
        <v>4</v>
      </c>
      <c r="AB344" s="63">
        <v>4</v>
      </c>
      <c r="AC344" s="63">
        <v>4</v>
      </c>
      <c r="AD344" s="63">
        <v>4</v>
      </c>
      <c r="AE344" s="63">
        <v>4</v>
      </c>
      <c r="AF344" s="63">
        <v>4</v>
      </c>
      <c r="AG344" s="63">
        <v>4</v>
      </c>
      <c r="AH344" s="63">
        <v>4</v>
      </c>
      <c r="AI344" s="63" t="s">
        <v>558</v>
      </c>
      <c r="AJ344" s="63" t="s">
        <v>50</v>
      </c>
      <c r="AK344" s="65" t="s">
        <v>2230</v>
      </c>
    </row>
    <row r="345" spans="1:37">
      <c r="A345" s="71">
        <v>4425</v>
      </c>
      <c r="B345" s="73" t="s">
        <v>2231</v>
      </c>
      <c r="C345" s="73" t="s">
        <v>2232</v>
      </c>
      <c r="D345" s="66" t="s">
        <v>37</v>
      </c>
      <c r="E345" s="66"/>
      <c r="F345" s="73"/>
      <c r="G345" s="66" t="s">
        <v>38</v>
      </c>
      <c r="H345" s="63" t="s">
        <v>1413</v>
      </c>
      <c r="I345" s="66" t="s">
        <v>40</v>
      </c>
      <c r="J345" s="76" t="s">
        <v>1414</v>
      </c>
      <c r="K345" s="66" t="s">
        <v>2233</v>
      </c>
      <c r="L345" s="66" t="s">
        <v>2234</v>
      </c>
      <c r="M345" s="66" t="s">
        <v>43</v>
      </c>
      <c r="N345" s="66">
        <v>1022946678</v>
      </c>
      <c r="O345" s="66">
        <v>1022946678</v>
      </c>
      <c r="P345" s="66" t="s">
        <v>2235</v>
      </c>
      <c r="Q345" s="66">
        <v>830103995</v>
      </c>
      <c r="R345" s="66" t="s">
        <v>2236</v>
      </c>
      <c r="S345" s="66" t="s">
        <v>57</v>
      </c>
      <c r="T345" s="66">
        <v>3012443227</v>
      </c>
      <c r="U345" s="66" t="s">
        <v>2237</v>
      </c>
      <c r="V345" s="85" t="s">
        <v>1420</v>
      </c>
      <c r="W345" s="66">
        <v>4</v>
      </c>
      <c r="X345" s="66">
        <v>4</v>
      </c>
      <c r="Y345" s="66">
        <v>4</v>
      </c>
      <c r="Z345" s="66">
        <v>4</v>
      </c>
      <c r="AA345" s="66">
        <v>4</v>
      </c>
      <c r="AB345" s="66">
        <v>4</v>
      </c>
      <c r="AC345" s="66">
        <v>4</v>
      </c>
      <c r="AD345" s="66">
        <v>4</v>
      </c>
      <c r="AE345" s="66">
        <v>4</v>
      </c>
      <c r="AF345" s="66">
        <v>4</v>
      </c>
      <c r="AG345" s="66">
        <v>4</v>
      </c>
      <c r="AH345" s="66">
        <v>4</v>
      </c>
      <c r="AI345" s="66" t="s">
        <v>2238</v>
      </c>
      <c r="AJ345" s="66" t="s">
        <v>484</v>
      </c>
      <c r="AK345" s="68" t="s">
        <v>2239</v>
      </c>
    </row>
    <row r="346" spans="1:37">
      <c r="A346" s="70">
        <v>4426</v>
      </c>
      <c r="B346" s="72" t="s">
        <v>2240</v>
      </c>
      <c r="C346" s="72" t="s">
        <v>2241</v>
      </c>
      <c r="D346" s="63" t="s">
        <v>37</v>
      </c>
      <c r="E346" s="63"/>
      <c r="F346" s="72"/>
      <c r="G346" s="63" t="s">
        <v>38</v>
      </c>
      <c r="H346" s="63" t="s">
        <v>1413</v>
      </c>
      <c r="I346" s="63" t="s">
        <v>52</v>
      </c>
      <c r="J346" s="75" t="s">
        <v>1414</v>
      </c>
      <c r="K346" s="63" t="s">
        <v>570</v>
      </c>
      <c r="L346" s="63" t="s">
        <v>2242</v>
      </c>
      <c r="M346" s="63" t="s">
        <v>43</v>
      </c>
      <c r="N346" s="63">
        <v>52837229</v>
      </c>
      <c r="O346" s="63">
        <v>52837729</v>
      </c>
      <c r="P346" s="63" t="s">
        <v>2243</v>
      </c>
      <c r="Q346" s="63">
        <v>52837729</v>
      </c>
      <c r="R346" s="63" t="s">
        <v>573</v>
      </c>
      <c r="S346" s="63" t="s">
        <v>57</v>
      </c>
      <c r="T346" s="63">
        <v>3046730342</v>
      </c>
      <c r="U346" s="63" t="s">
        <v>2244</v>
      </c>
      <c r="V346" s="85" t="s">
        <v>1420</v>
      </c>
      <c r="W346" s="63">
        <v>4</v>
      </c>
      <c r="X346" s="63">
        <v>4</v>
      </c>
      <c r="Y346" s="63">
        <v>4</v>
      </c>
      <c r="Z346" s="63">
        <v>4</v>
      </c>
      <c r="AA346" s="63">
        <v>4</v>
      </c>
      <c r="AB346" s="63">
        <v>4</v>
      </c>
      <c r="AC346" s="63">
        <v>4</v>
      </c>
      <c r="AD346" s="63">
        <v>4</v>
      </c>
      <c r="AE346" s="63">
        <v>4</v>
      </c>
      <c r="AF346" s="63">
        <v>4</v>
      </c>
      <c r="AG346" s="63">
        <v>4</v>
      </c>
      <c r="AH346" s="63">
        <v>4</v>
      </c>
      <c r="AI346" s="63" t="s">
        <v>81</v>
      </c>
      <c r="AJ346" s="63" t="s">
        <v>176</v>
      </c>
      <c r="AK346" s="65" t="s">
        <v>81</v>
      </c>
    </row>
    <row r="347" spans="1:37">
      <c r="A347" s="71">
        <v>4427</v>
      </c>
      <c r="B347" s="73" t="s">
        <v>2245</v>
      </c>
      <c r="C347" s="73" t="s">
        <v>2246</v>
      </c>
      <c r="D347" s="66" t="s">
        <v>37</v>
      </c>
      <c r="E347" s="66"/>
      <c r="F347" s="73"/>
      <c r="G347" s="66" t="s">
        <v>38</v>
      </c>
      <c r="H347" s="63" t="s">
        <v>1413</v>
      </c>
      <c r="I347" s="66" t="s">
        <v>40</v>
      </c>
      <c r="J347" s="76" t="s">
        <v>1414</v>
      </c>
      <c r="K347" s="66" t="s">
        <v>2247</v>
      </c>
      <c r="L347" s="66" t="s">
        <v>2248</v>
      </c>
      <c r="M347" s="66" t="s">
        <v>43</v>
      </c>
      <c r="N347" s="66">
        <v>45371896</v>
      </c>
      <c r="O347" s="66">
        <v>3505269219</v>
      </c>
      <c r="P347" s="66" t="s">
        <v>2249</v>
      </c>
      <c r="Q347" s="66">
        <v>830000001</v>
      </c>
      <c r="R347" s="66" t="s">
        <v>2250</v>
      </c>
      <c r="S347" s="66" t="s">
        <v>57</v>
      </c>
      <c r="T347" s="66">
        <v>3134241468</v>
      </c>
      <c r="U347" s="66" t="s">
        <v>2251</v>
      </c>
      <c r="V347" s="85" t="s">
        <v>1420</v>
      </c>
      <c r="W347" s="66">
        <v>4</v>
      </c>
      <c r="X347" s="66">
        <v>4</v>
      </c>
      <c r="Y347" s="66">
        <v>4</v>
      </c>
      <c r="Z347" s="66">
        <v>4</v>
      </c>
      <c r="AA347" s="66">
        <v>4</v>
      </c>
      <c r="AB347" s="66">
        <v>4</v>
      </c>
      <c r="AC347" s="66">
        <v>4</v>
      </c>
      <c r="AD347" s="66">
        <v>4</v>
      </c>
      <c r="AE347" s="66">
        <v>4</v>
      </c>
      <c r="AF347" s="66">
        <v>4</v>
      </c>
      <c r="AG347" s="66">
        <v>4</v>
      </c>
      <c r="AH347" s="66">
        <v>4</v>
      </c>
      <c r="AI347" s="66" t="s">
        <v>2252</v>
      </c>
      <c r="AJ347" s="66" t="s">
        <v>88</v>
      </c>
      <c r="AK347" s="68" t="s">
        <v>2253</v>
      </c>
    </row>
    <row r="348" spans="1:37">
      <c r="A348" s="70">
        <v>4428</v>
      </c>
      <c r="B348" s="72" t="s">
        <v>2254</v>
      </c>
      <c r="C348" s="72" t="s">
        <v>2255</v>
      </c>
      <c r="D348" s="63" t="s">
        <v>37</v>
      </c>
      <c r="E348" s="63"/>
      <c r="F348" s="72"/>
      <c r="G348" s="63" t="s">
        <v>38</v>
      </c>
      <c r="H348" s="63" t="s">
        <v>1413</v>
      </c>
      <c r="I348" s="63" t="s">
        <v>52</v>
      </c>
      <c r="J348" s="75" t="s">
        <v>1414</v>
      </c>
      <c r="K348" s="63" t="s">
        <v>2256</v>
      </c>
      <c r="L348" s="63" t="s">
        <v>607</v>
      </c>
      <c r="M348" s="63" t="s">
        <v>43</v>
      </c>
      <c r="N348" s="63">
        <v>4150962</v>
      </c>
      <c r="O348" s="63">
        <v>4150962</v>
      </c>
      <c r="P348" s="63" t="s">
        <v>2257</v>
      </c>
      <c r="Q348" s="63">
        <v>4150962</v>
      </c>
      <c r="R348" s="63" t="s">
        <v>1096</v>
      </c>
      <c r="S348" s="63" t="s">
        <v>57</v>
      </c>
      <c r="T348" s="63">
        <v>3124301651</v>
      </c>
      <c r="U348" s="63" t="s">
        <v>610</v>
      </c>
      <c r="V348" s="85" t="s">
        <v>1420</v>
      </c>
      <c r="W348" s="63">
        <v>4</v>
      </c>
      <c r="X348" s="63">
        <v>4</v>
      </c>
      <c r="Y348" s="63">
        <v>4</v>
      </c>
      <c r="Z348" s="63">
        <v>3</v>
      </c>
      <c r="AA348" s="63">
        <v>4</v>
      </c>
      <c r="AB348" s="63">
        <v>4</v>
      </c>
      <c r="AC348" s="63">
        <v>4</v>
      </c>
      <c r="AD348" s="63">
        <v>4</v>
      </c>
      <c r="AE348" s="63">
        <v>4</v>
      </c>
      <c r="AF348" s="63">
        <v>4</v>
      </c>
      <c r="AG348" s="63">
        <v>4</v>
      </c>
      <c r="AH348" s="63">
        <v>4</v>
      </c>
      <c r="AI348" s="63" t="s">
        <v>611</v>
      </c>
      <c r="AJ348" s="63" t="s">
        <v>381</v>
      </c>
      <c r="AK348" s="65" t="s">
        <v>612</v>
      </c>
    </row>
    <row r="349" spans="1:37">
      <c r="A349" s="71">
        <v>4429</v>
      </c>
      <c r="B349" s="73" t="s">
        <v>2258</v>
      </c>
      <c r="C349" s="73" t="s">
        <v>2259</v>
      </c>
      <c r="D349" s="66" t="s">
        <v>37</v>
      </c>
      <c r="E349" s="66"/>
      <c r="F349" s="73"/>
      <c r="G349" s="66" t="s">
        <v>38</v>
      </c>
      <c r="H349" s="63" t="s">
        <v>1413</v>
      </c>
      <c r="I349" s="66" t="s">
        <v>52</v>
      </c>
      <c r="J349" s="76" t="s">
        <v>1414</v>
      </c>
      <c r="K349" s="66" t="s">
        <v>2260</v>
      </c>
      <c r="L349" s="66" t="s">
        <v>2261</v>
      </c>
      <c r="M349" s="66" t="s">
        <v>43</v>
      </c>
      <c r="N349" s="66">
        <v>19329164</v>
      </c>
      <c r="O349" s="66">
        <v>3194764119</v>
      </c>
      <c r="P349" s="66" t="s">
        <v>2262</v>
      </c>
      <c r="Q349" s="66">
        <v>19329164</v>
      </c>
      <c r="R349" s="66" t="s">
        <v>597</v>
      </c>
      <c r="S349" s="66" t="s">
        <v>57</v>
      </c>
      <c r="T349" s="66">
        <v>3194764119</v>
      </c>
      <c r="U349" s="66" t="s">
        <v>2263</v>
      </c>
      <c r="V349" s="85" t="s">
        <v>1420</v>
      </c>
      <c r="W349" s="66">
        <v>4</v>
      </c>
      <c r="X349" s="66">
        <v>4</v>
      </c>
      <c r="Y349" s="66">
        <v>4</v>
      </c>
      <c r="Z349" s="66">
        <v>4</v>
      </c>
      <c r="AA349" s="66">
        <v>4</v>
      </c>
      <c r="AB349" s="66">
        <v>4</v>
      </c>
      <c r="AC349" s="66">
        <v>4</v>
      </c>
      <c r="AD349" s="66">
        <v>4</v>
      </c>
      <c r="AE349" s="66">
        <v>4</v>
      </c>
      <c r="AF349" s="66">
        <v>4</v>
      </c>
      <c r="AG349" s="66">
        <v>4</v>
      </c>
      <c r="AH349" s="66">
        <v>4</v>
      </c>
      <c r="AI349" s="66" t="s">
        <v>94</v>
      </c>
      <c r="AJ349" s="66" t="s">
        <v>60</v>
      </c>
      <c r="AK349" s="68" t="s">
        <v>94</v>
      </c>
    </row>
    <row r="350" spans="1:37">
      <c r="A350" s="70">
        <v>4430</v>
      </c>
      <c r="B350" s="72" t="s">
        <v>2264</v>
      </c>
      <c r="C350" s="72" t="s">
        <v>2265</v>
      </c>
      <c r="D350" s="63" t="s">
        <v>37</v>
      </c>
      <c r="E350" s="63"/>
      <c r="F350" s="72"/>
      <c r="G350" s="63" t="s">
        <v>38</v>
      </c>
      <c r="H350" s="63" t="s">
        <v>1413</v>
      </c>
      <c r="I350" s="63" t="s">
        <v>52</v>
      </c>
      <c r="J350" s="75" t="s">
        <v>1414</v>
      </c>
      <c r="K350" s="63" t="s">
        <v>2266</v>
      </c>
      <c r="L350" s="63" t="s">
        <v>2267</v>
      </c>
      <c r="M350" s="63" t="s">
        <v>43</v>
      </c>
      <c r="N350" s="63">
        <v>52040091</v>
      </c>
      <c r="O350" s="63">
        <v>52040091</v>
      </c>
      <c r="P350" s="63" t="s">
        <v>2268</v>
      </c>
      <c r="Q350" s="63">
        <v>52040091</v>
      </c>
      <c r="R350" s="63" t="s">
        <v>406</v>
      </c>
      <c r="S350" s="63" t="s">
        <v>57</v>
      </c>
      <c r="T350" s="63">
        <v>3107715288</v>
      </c>
      <c r="U350" s="63" t="s">
        <v>2269</v>
      </c>
      <c r="V350" s="85" t="s">
        <v>1420</v>
      </c>
      <c r="W350" s="63">
        <v>4</v>
      </c>
      <c r="X350" s="63">
        <v>4</v>
      </c>
      <c r="Y350" s="63">
        <v>4</v>
      </c>
      <c r="Z350" s="63">
        <v>4</v>
      </c>
      <c r="AA350" s="63">
        <v>4</v>
      </c>
      <c r="AB350" s="63">
        <v>4</v>
      </c>
      <c r="AC350" s="63">
        <v>4</v>
      </c>
      <c r="AD350" s="63">
        <v>4</v>
      </c>
      <c r="AE350" s="63">
        <v>4</v>
      </c>
      <c r="AF350" s="63">
        <v>4</v>
      </c>
      <c r="AG350" s="63">
        <v>4</v>
      </c>
      <c r="AH350" s="63">
        <v>4</v>
      </c>
      <c r="AI350" s="63" t="s">
        <v>2270</v>
      </c>
      <c r="AJ350" s="63" t="s">
        <v>50</v>
      </c>
      <c r="AK350" s="65" t="s">
        <v>2271</v>
      </c>
    </row>
    <row r="351" spans="1:37">
      <c r="A351" s="71">
        <v>4432</v>
      </c>
      <c r="B351" s="73" t="s">
        <v>2272</v>
      </c>
      <c r="C351" s="73" t="s">
        <v>2273</v>
      </c>
      <c r="D351" s="66" t="s">
        <v>37</v>
      </c>
      <c r="E351" s="66"/>
      <c r="F351" s="73"/>
      <c r="G351" s="66" t="s">
        <v>38</v>
      </c>
      <c r="H351" s="63" t="s">
        <v>1413</v>
      </c>
      <c r="I351" s="66" t="s">
        <v>52</v>
      </c>
      <c r="J351" s="76" t="s">
        <v>1414</v>
      </c>
      <c r="K351" s="66" t="s">
        <v>2274</v>
      </c>
      <c r="L351" s="66" t="s">
        <v>77</v>
      </c>
      <c r="M351" s="66" t="s">
        <v>43</v>
      </c>
      <c r="N351" s="66">
        <v>1193585639</v>
      </c>
      <c r="O351" s="66">
        <v>1193585639</v>
      </c>
      <c r="P351" s="66" t="s">
        <v>78</v>
      </c>
      <c r="Q351" s="66">
        <v>52082541</v>
      </c>
      <c r="R351" s="66" t="s">
        <v>79</v>
      </c>
      <c r="S351" s="66" t="s">
        <v>57</v>
      </c>
      <c r="T351" s="66">
        <v>3202715685</v>
      </c>
      <c r="U351" s="66" t="s">
        <v>2275</v>
      </c>
      <c r="V351" s="85" t="s">
        <v>1420</v>
      </c>
      <c r="W351" s="66">
        <v>3</v>
      </c>
      <c r="X351" s="66">
        <v>3</v>
      </c>
      <c r="Y351" s="66">
        <v>3</v>
      </c>
      <c r="Z351" s="66">
        <v>3</v>
      </c>
      <c r="AA351" s="66">
        <v>3</v>
      </c>
      <c r="AB351" s="66">
        <v>3</v>
      </c>
      <c r="AC351" s="66">
        <v>3</v>
      </c>
      <c r="AD351" s="66">
        <v>3</v>
      </c>
      <c r="AE351" s="66">
        <v>3</v>
      </c>
      <c r="AF351" s="66">
        <v>3</v>
      </c>
      <c r="AG351" s="66">
        <v>3</v>
      </c>
      <c r="AH351" s="66">
        <v>3</v>
      </c>
      <c r="AI351" s="66" t="s">
        <v>81</v>
      </c>
      <c r="AJ351" s="66" t="s">
        <v>82</v>
      </c>
      <c r="AK351" s="68" t="s">
        <v>81</v>
      </c>
    </row>
    <row r="352" spans="1:37">
      <c r="A352" s="70">
        <v>4433</v>
      </c>
      <c r="B352" s="72" t="s">
        <v>2276</v>
      </c>
      <c r="C352" s="72" t="s">
        <v>2277</v>
      </c>
      <c r="D352" s="63" t="s">
        <v>37</v>
      </c>
      <c r="E352" s="63"/>
      <c r="F352" s="72"/>
      <c r="G352" s="63" t="s">
        <v>38</v>
      </c>
      <c r="H352" s="63" t="s">
        <v>1413</v>
      </c>
      <c r="I352" s="63" t="s">
        <v>52</v>
      </c>
      <c r="J352" s="75" t="s">
        <v>1414</v>
      </c>
      <c r="K352" s="63" t="s">
        <v>1297</v>
      </c>
      <c r="L352" s="63" t="s">
        <v>1298</v>
      </c>
      <c r="M352" s="63" t="s">
        <v>43</v>
      </c>
      <c r="N352" s="63">
        <v>52210899</v>
      </c>
      <c r="O352" s="63">
        <v>52210899</v>
      </c>
      <c r="P352" s="63" t="s">
        <v>1299</v>
      </c>
      <c r="Q352" s="63">
        <v>52210899</v>
      </c>
      <c r="R352" s="63" t="s">
        <v>673</v>
      </c>
      <c r="S352" s="63" t="s">
        <v>57</v>
      </c>
      <c r="T352" s="63">
        <v>3103139593</v>
      </c>
      <c r="U352" s="63" t="s">
        <v>1300</v>
      </c>
      <c r="V352" s="85" t="s">
        <v>1420</v>
      </c>
      <c r="W352" s="63">
        <v>3</v>
      </c>
      <c r="X352" s="63">
        <v>4</v>
      </c>
      <c r="Y352" s="63">
        <v>3</v>
      </c>
      <c r="Z352" s="63">
        <v>4</v>
      </c>
      <c r="AA352" s="63">
        <v>4</v>
      </c>
      <c r="AB352" s="63">
        <v>4</v>
      </c>
      <c r="AC352" s="63">
        <v>3</v>
      </c>
      <c r="AD352" s="63">
        <v>4</v>
      </c>
      <c r="AE352" s="63">
        <v>4</v>
      </c>
      <c r="AF352" s="63">
        <v>4</v>
      </c>
      <c r="AG352" s="63">
        <v>4</v>
      </c>
      <c r="AH352" s="63">
        <v>4</v>
      </c>
      <c r="AI352" s="63" t="s">
        <v>2278</v>
      </c>
      <c r="AJ352" s="63" t="s">
        <v>88</v>
      </c>
      <c r="AK352" s="65" t="s">
        <v>75</v>
      </c>
    </row>
    <row r="353" spans="1:37">
      <c r="A353" s="71">
        <v>4434</v>
      </c>
      <c r="B353" s="73" t="s">
        <v>2279</v>
      </c>
      <c r="C353" s="73" t="s">
        <v>2280</v>
      </c>
      <c r="D353" s="66" t="s">
        <v>37</v>
      </c>
      <c r="E353" s="66"/>
      <c r="F353" s="73"/>
      <c r="G353" s="66" t="s">
        <v>38</v>
      </c>
      <c r="H353" s="63" t="s">
        <v>1413</v>
      </c>
      <c r="I353" s="66" t="s">
        <v>52</v>
      </c>
      <c r="J353" s="76" t="s">
        <v>1414</v>
      </c>
      <c r="K353" s="66" t="s">
        <v>2281</v>
      </c>
      <c r="L353" s="66" t="s">
        <v>2282</v>
      </c>
      <c r="M353" s="66" t="s">
        <v>43</v>
      </c>
      <c r="N353" s="66">
        <v>79511720</v>
      </c>
      <c r="O353" s="66">
        <v>79511720</v>
      </c>
      <c r="P353" s="66" t="s">
        <v>2283</v>
      </c>
      <c r="Q353" s="66">
        <v>79511720</v>
      </c>
      <c r="R353" s="66" t="s">
        <v>686</v>
      </c>
      <c r="S353" s="66" t="s">
        <v>57</v>
      </c>
      <c r="T353" s="66">
        <v>3214186497</v>
      </c>
      <c r="U353" s="66" t="s">
        <v>2284</v>
      </c>
      <c r="V353" s="85" t="s">
        <v>1420</v>
      </c>
      <c r="W353" s="66">
        <v>4</v>
      </c>
      <c r="X353" s="66">
        <v>4</v>
      </c>
      <c r="Y353" s="66">
        <v>4</v>
      </c>
      <c r="Z353" s="66">
        <v>4</v>
      </c>
      <c r="AA353" s="66">
        <v>4</v>
      </c>
      <c r="AB353" s="66">
        <v>4</v>
      </c>
      <c r="AC353" s="66">
        <v>4</v>
      </c>
      <c r="AD353" s="66">
        <v>4</v>
      </c>
      <c r="AE353" s="66">
        <v>4</v>
      </c>
      <c r="AF353" s="66">
        <v>4</v>
      </c>
      <c r="AG353" s="66">
        <v>4</v>
      </c>
      <c r="AH353" s="66">
        <v>4</v>
      </c>
      <c r="AI353" s="66" t="s">
        <v>2285</v>
      </c>
      <c r="AJ353" s="66" t="s">
        <v>88</v>
      </c>
      <c r="AK353" s="68" t="s">
        <v>2286</v>
      </c>
    </row>
    <row r="354" spans="1:37">
      <c r="A354" s="70">
        <v>4435</v>
      </c>
      <c r="B354" s="72" t="s">
        <v>2287</v>
      </c>
      <c r="C354" s="72" t="s">
        <v>2288</v>
      </c>
      <c r="D354" s="63" t="s">
        <v>37</v>
      </c>
      <c r="E354" s="63"/>
      <c r="F354" s="72"/>
      <c r="G354" s="63" t="s">
        <v>38</v>
      </c>
      <c r="H354" s="63" t="s">
        <v>1413</v>
      </c>
      <c r="I354" t="s">
        <v>96</v>
      </c>
      <c r="J354" s="75" t="s">
        <v>1414</v>
      </c>
      <c r="K354" s="63" t="s">
        <v>2289</v>
      </c>
      <c r="L354" s="63" t="s">
        <v>2290</v>
      </c>
      <c r="M354" s="63" t="s">
        <v>43</v>
      </c>
      <c r="N354" s="63">
        <v>1070946235</v>
      </c>
      <c r="O354" s="63">
        <v>1070946235</v>
      </c>
      <c r="P354" s="63" t="s">
        <v>2291</v>
      </c>
      <c r="Q354" s="63">
        <v>900953980</v>
      </c>
      <c r="R354" s="63" t="s">
        <v>2292</v>
      </c>
      <c r="S354" s="63" t="s">
        <v>57</v>
      </c>
      <c r="T354" s="63">
        <v>3106795890</v>
      </c>
      <c r="U354" s="63" t="s">
        <v>2293</v>
      </c>
      <c r="V354" s="85" t="s">
        <v>1420</v>
      </c>
      <c r="W354" s="63">
        <v>4</v>
      </c>
      <c r="X354" s="63">
        <v>4</v>
      </c>
      <c r="Y354" s="63">
        <v>4</v>
      </c>
      <c r="Z354" s="63">
        <v>4</v>
      </c>
      <c r="AA354" s="63">
        <v>4</v>
      </c>
      <c r="AB354" s="63">
        <v>4</v>
      </c>
      <c r="AC354" s="63">
        <v>4</v>
      </c>
      <c r="AD354" s="63">
        <v>4</v>
      </c>
      <c r="AE354" s="63">
        <v>4</v>
      </c>
      <c r="AF354" s="63">
        <v>4</v>
      </c>
      <c r="AG354" s="63">
        <v>4</v>
      </c>
      <c r="AH354" s="63">
        <v>4</v>
      </c>
      <c r="AI354" s="63" t="s">
        <v>196</v>
      </c>
      <c r="AJ354" s="63" t="s">
        <v>88</v>
      </c>
      <c r="AK354" s="65" t="s">
        <v>2294</v>
      </c>
    </row>
    <row r="355" spans="1:37">
      <c r="A355" s="71">
        <v>4436</v>
      </c>
      <c r="B355" s="73" t="s">
        <v>2295</v>
      </c>
      <c r="C355" s="73" t="s">
        <v>2296</v>
      </c>
      <c r="D355" s="66" t="s">
        <v>37</v>
      </c>
      <c r="E355" s="66"/>
      <c r="F355" s="73"/>
      <c r="G355" s="66" t="s">
        <v>38</v>
      </c>
      <c r="H355" s="63" t="s">
        <v>1413</v>
      </c>
      <c r="I355" s="66" t="s">
        <v>40</v>
      </c>
      <c r="J355" s="76" t="s">
        <v>1414</v>
      </c>
      <c r="K355" s="66" t="s">
        <v>2297</v>
      </c>
      <c r="L355" s="66" t="s">
        <v>894</v>
      </c>
      <c r="M355" s="66" t="s">
        <v>43</v>
      </c>
      <c r="N355" s="66">
        <v>79433996</v>
      </c>
      <c r="O355" s="66">
        <v>79433996</v>
      </c>
      <c r="P355" s="66" t="s">
        <v>895</v>
      </c>
      <c r="Q355" s="66">
        <v>900108627</v>
      </c>
      <c r="R355" s="66" t="s">
        <v>896</v>
      </c>
      <c r="S355" s="66" t="s">
        <v>57</v>
      </c>
      <c r="T355" s="66">
        <v>6013049620</v>
      </c>
      <c r="U355" s="66" t="s">
        <v>897</v>
      </c>
      <c r="V355" s="85" t="s">
        <v>1420</v>
      </c>
      <c r="W355" s="66">
        <v>4</v>
      </c>
      <c r="X355" s="66">
        <v>4</v>
      </c>
      <c r="Y355" s="66">
        <v>4</v>
      </c>
      <c r="Z355" s="66">
        <v>4</v>
      </c>
      <c r="AA355" s="66">
        <v>4</v>
      </c>
      <c r="AB355" s="66">
        <v>4</v>
      </c>
      <c r="AC355" s="66">
        <v>4</v>
      </c>
      <c r="AD355" s="66">
        <v>4</v>
      </c>
      <c r="AE355" s="66">
        <v>4</v>
      </c>
      <c r="AF355" s="66">
        <v>4</v>
      </c>
      <c r="AG355" s="66">
        <v>4</v>
      </c>
      <c r="AH355" s="66">
        <v>4</v>
      </c>
      <c r="AI355" s="66" t="s">
        <v>2298</v>
      </c>
      <c r="AJ355" s="66" t="s">
        <v>67</v>
      </c>
      <c r="AK355" s="68" t="s">
        <v>2299</v>
      </c>
    </row>
    <row r="356" spans="1:37">
      <c r="A356" s="70">
        <v>4437</v>
      </c>
      <c r="B356" s="72" t="s">
        <v>2300</v>
      </c>
      <c r="C356" s="72" t="s">
        <v>2301</v>
      </c>
      <c r="D356" s="63" t="s">
        <v>37</v>
      </c>
      <c r="E356" s="63"/>
      <c r="F356" s="72"/>
      <c r="G356" s="63" t="s">
        <v>38</v>
      </c>
      <c r="H356" s="63" t="s">
        <v>1413</v>
      </c>
      <c r="I356" s="63" t="s">
        <v>52</v>
      </c>
      <c r="J356" s="75" t="s">
        <v>1414</v>
      </c>
      <c r="K356" s="63" t="s">
        <v>2302</v>
      </c>
      <c r="L356" s="63" t="s">
        <v>2303</v>
      </c>
      <c r="M356" s="63" t="s">
        <v>43</v>
      </c>
      <c r="N356" s="63">
        <v>40044684</v>
      </c>
      <c r="O356" s="63">
        <v>40044684</v>
      </c>
      <c r="P356" s="63" t="s">
        <v>2304</v>
      </c>
      <c r="Q356" s="63">
        <v>40044684</v>
      </c>
      <c r="R356" s="63" t="s">
        <v>2305</v>
      </c>
      <c r="S356" s="63" t="s">
        <v>57</v>
      </c>
      <c r="T356" s="63">
        <v>3112381361</v>
      </c>
      <c r="U356" s="63" t="s">
        <v>2306</v>
      </c>
      <c r="V356" s="85" t="s">
        <v>1420</v>
      </c>
      <c r="W356" s="63">
        <v>4</v>
      </c>
      <c r="X356" s="63">
        <v>4</v>
      </c>
      <c r="Y356" s="63">
        <v>3</v>
      </c>
      <c r="Z356" s="63">
        <v>4</v>
      </c>
      <c r="AA356" s="63">
        <v>4</v>
      </c>
      <c r="AB356" s="63">
        <v>4</v>
      </c>
      <c r="AC356" s="63">
        <v>4</v>
      </c>
      <c r="AD356" s="63">
        <v>4</v>
      </c>
      <c r="AE356" s="63">
        <v>4</v>
      </c>
      <c r="AF356" s="63">
        <v>4</v>
      </c>
      <c r="AG356" s="63">
        <v>4</v>
      </c>
      <c r="AH356" s="63">
        <v>4</v>
      </c>
      <c r="AI356" s="63" t="s">
        <v>94</v>
      </c>
      <c r="AJ356" s="63" t="s">
        <v>88</v>
      </c>
      <c r="AK356" s="65" t="s">
        <v>2307</v>
      </c>
    </row>
    <row r="357" spans="1:37">
      <c r="A357" s="71">
        <v>4438</v>
      </c>
      <c r="B357" s="73" t="s">
        <v>2308</v>
      </c>
      <c r="C357" s="73" t="s">
        <v>2309</v>
      </c>
      <c r="D357" s="66" t="s">
        <v>37</v>
      </c>
      <c r="E357" s="66"/>
      <c r="F357" s="73"/>
      <c r="G357" s="66" t="s">
        <v>38</v>
      </c>
      <c r="H357" s="63" t="s">
        <v>1413</v>
      </c>
      <c r="I357" s="66" t="s">
        <v>52</v>
      </c>
      <c r="J357" s="76" t="s">
        <v>1414</v>
      </c>
      <c r="K357" s="66" t="s">
        <v>2310</v>
      </c>
      <c r="L357" s="66" t="s">
        <v>2311</v>
      </c>
      <c r="M357" s="66" t="s">
        <v>43</v>
      </c>
      <c r="N357" s="66">
        <v>79619905</v>
      </c>
      <c r="O357" s="66">
        <v>79619905</v>
      </c>
      <c r="P357" s="66" t="s">
        <v>2312</v>
      </c>
      <c r="Q357" s="66">
        <v>79619905</v>
      </c>
      <c r="R357" s="66" t="s">
        <v>2313</v>
      </c>
      <c r="S357" s="66" t="s">
        <v>57</v>
      </c>
      <c r="T357" s="66">
        <v>3104631412</v>
      </c>
      <c r="U357" s="66" t="s">
        <v>2314</v>
      </c>
      <c r="V357" s="85" t="s">
        <v>1420</v>
      </c>
      <c r="W357" s="66">
        <v>3</v>
      </c>
      <c r="X357" s="66">
        <v>3</v>
      </c>
      <c r="Y357" s="66">
        <v>3</v>
      </c>
      <c r="Z357" s="66">
        <v>3</v>
      </c>
      <c r="AA357" s="66">
        <v>3</v>
      </c>
      <c r="AB357" s="66">
        <v>3</v>
      </c>
      <c r="AC357" s="66">
        <v>3</v>
      </c>
      <c r="AD357" s="66">
        <v>3</v>
      </c>
      <c r="AE357" s="66">
        <v>3</v>
      </c>
      <c r="AF357" s="66">
        <v>3</v>
      </c>
      <c r="AG357" s="66">
        <v>3</v>
      </c>
      <c r="AH357" s="66">
        <v>3</v>
      </c>
      <c r="AI357" s="66" t="s">
        <v>196</v>
      </c>
      <c r="AJ357" s="66" t="s">
        <v>162</v>
      </c>
      <c r="AK357" s="68" t="s">
        <v>196</v>
      </c>
    </row>
    <row r="358" spans="1:37">
      <c r="A358" s="70">
        <v>4439</v>
      </c>
      <c r="B358" s="72" t="s">
        <v>2315</v>
      </c>
      <c r="C358" s="72" t="s">
        <v>2316</v>
      </c>
      <c r="D358" s="63" t="s">
        <v>37</v>
      </c>
      <c r="E358" s="63"/>
      <c r="F358" s="72"/>
      <c r="G358" s="63" t="s">
        <v>38</v>
      </c>
      <c r="H358" s="63" t="s">
        <v>1413</v>
      </c>
      <c r="I358" s="63" t="s">
        <v>52</v>
      </c>
      <c r="J358" s="75" t="s">
        <v>1414</v>
      </c>
      <c r="K358" s="63" t="s">
        <v>2317</v>
      </c>
      <c r="L358" s="63" t="s">
        <v>2318</v>
      </c>
      <c r="M358" s="63" t="s">
        <v>43</v>
      </c>
      <c r="N358" s="63">
        <v>1000119893</v>
      </c>
      <c r="O358" s="63">
        <v>1000119893</v>
      </c>
      <c r="P358" s="63" t="s">
        <v>2319</v>
      </c>
      <c r="Q358" s="63">
        <v>19487193</v>
      </c>
      <c r="R358" s="63" t="s">
        <v>2320</v>
      </c>
      <c r="S358" s="63" t="s">
        <v>57</v>
      </c>
      <c r="T358" s="63">
        <v>3202453979</v>
      </c>
      <c r="U358" s="63" t="s">
        <v>2321</v>
      </c>
      <c r="V358" s="85" t="s">
        <v>1420</v>
      </c>
      <c r="W358" s="63">
        <v>4</v>
      </c>
      <c r="X358" s="63">
        <v>4</v>
      </c>
      <c r="Y358" s="63">
        <v>4</v>
      </c>
      <c r="Z358" s="63">
        <v>4</v>
      </c>
      <c r="AA358" s="63">
        <v>4</v>
      </c>
      <c r="AB358" s="63">
        <v>4</v>
      </c>
      <c r="AC358" s="63">
        <v>4</v>
      </c>
      <c r="AD358" s="63">
        <v>4</v>
      </c>
      <c r="AE358" s="63">
        <v>4</v>
      </c>
      <c r="AF358" s="63">
        <v>4</v>
      </c>
      <c r="AG358" s="63">
        <v>4</v>
      </c>
      <c r="AH358" s="63">
        <v>4</v>
      </c>
      <c r="AI358" s="63" t="s">
        <v>2322</v>
      </c>
      <c r="AJ358" s="63" t="s">
        <v>138</v>
      </c>
      <c r="AK358" s="65" t="s">
        <v>94</v>
      </c>
    </row>
    <row r="359" spans="1:37">
      <c r="A359" s="71">
        <v>4440</v>
      </c>
      <c r="B359" s="73" t="s">
        <v>2323</v>
      </c>
      <c r="C359" s="73" t="s">
        <v>2324</v>
      </c>
      <c r="D359" s="66" t="s">
        <v>37</v>
      </c>
      <c r="E359" s="66"/>
      <c r="F359" s="73"/>
      <c r="G359" s="66" t="s">
        <v>38</v>
      </c>
      <c r="H359" s="63" t="s">
        <v>1413</v>
      </c>
      <c r="I359" s="66" t="s">
        <v>40</v>
      </c>
      <c r="J359" s="76" t="s">
        <v>1414</v>
      </c>
      <c r="K359" s="66" t="s">
        <v>2325</v>
      </c>
      <c r="L359" s="66" t="s">
        <v>2326</v>
      </c>
      <c r="M359" s="66" t="s">
        <v>43</v>
      </c>
      <c r="N359" s="66">
        <v>52700005</v>
      </c>
      <c r="O359" s="66">
        <v>52700005</v>
      </c>
      <c r="P359" s="66" t="s">
        <v>2327</v>
      </c>
      <c r="Q359" s="66">
        <v>830103995</v>
      </c>
      <c r="R359" s="66" t="s">
        <v>1153</v>
      </c>
      <c r="S359" s="66" t="s">
        <v>57</v>
      </c>
      <c r="T359" s="66">
        <v>3143711062</v>
      </c>
      <c r="U359" s="66" t="s">
        <v>2328</v>
      </c>
      <c r="V359" s="85" t="s">
        <v>1420</v>
      </c>
      <c r="W359" s="66">
        <v>4</v>
      </c>
      <c r="X359" s="66">
        <v>4</v>
      </c>
      <c r="Y359" s="66">
        <v>4</v>
      </c>
      <c r="Z359" s="66">
        <v>4</v>
      </c>
      <c r="AA359" s="66">
        <v>4</v>
      </c>
      <c r="AB359" s="66">
        <v>4</v>
      </c>
      <c r="AC359" s="66">
        <v>4</v>
      </c>
      <c r="AD359" s="66">
        <v>4</v>
      </c>
      <c r="AE359" s="66">
        <v>4</v>
      </c>
      <c r="AF359" s="66">
        <v>4</v>
      </c>
      <c r="AG359" s="66">
        <v>4</v>
      </c>
      <c r="AH359" s="66">
        <v>4</v>
      </c>
      <c r="AI359" s="66" t="s">
        <v>2329</v>
      </c>
      <c r="AJ359" s="66" t="s">
        <v>60</v>
      </c>
      <c r="AK359" s="68" t="s">
        <v>2330</v>
      </c>
    </row>
    <row r="360" spans="1:37">
      <c r="A360" s="70">
        <v>4441</v>
      </c>
      <c r="B360" s="72" t="s">
        <v>2279</v>
      </c>
      <c r="C360" s="72" t="s">
        <v>2331</v>
      </c>
      <c r="D360" s="63" t="s">
        <v>37</v>
      </c>
      <c r="E360" s="63"/>
      <c r="F360" s="72"/>
      <c r="G360" s="63" t="s">
        <v>38</v>
      </c>
      <c r="H360" s="63" t="s">
        <v>1413</v>
      </c>
      <c r="I360" s="63" t="s">
        <v>52</v>
      </c>
      <c r="J360" s="75" t="s">
        <v>1414</v>
      </c>
      <c r="K360" s="63" t="s">
        <v>2332</v>
      </c>
      <c r="L360" s="63" t="s">
        <v>2333</v>
      </c>
      <c r="M360" s="63" t="s">
        <v>43</v>
      </c>
      <c r="N360" s="63">
        <v>51607052</v>
      </c>
      <c r="O360" s="63">
        <v>51607052</v>
      </c>
      <c r="P360" s="63" t="s">
        <v>2334</v>
      </c>
      <c r="Q360" s="63">
        <v>51607052</v>
      </c>
      <c r="R360" s="63" t="s">
        <v>167</v>
      </c>
      <c r="S360" s="63" t="s">
        <v>57</v>
      </c>
      <c r="T360" s="63">
        <v>3003109110</v>
      </c>
      <c r="U360" s="63" t="s">
        <v>2335</v>
      </c>
      <c r="V360" s="85" t="s">
        <v>1420</v>
      </c>
      <c r="W360" s="63">
        <v>4</v>
      </c>
      <c r="X360" s="63">
        <v>4</v>
      </c>
      <c r="Y360" s="63">
        <v>4</v>
      </c>
      <c r="Z360" s="63">
        <v>4</v>
      </c>
      <c r="AA360" s="63">
        <v>4</v>
      </c>
      <c r="AB360" s="63">
        <v>4</v>
      </c>
      <c r="AC360" s="63">
        <v>4</v>
      </c>
      <c r="AD360" s="63">
        <v>4</v>
      </c>
      <c r="AE360" s="63">
        <v>4</v>
      </c>
      <c r="AF360" s="63">
        <v>4</v>
      </c>
      <c r="AG360" s="63">
        <v>4</v>
      </c>
      <c r="AH360" s="63">
        <v>4</v>
      </c>
      <c r="AI360" s="63" t="s">
        <v>2336</v>
      </c>
      <c r="AJ360" s="63" t="s">
        <v>60</v>
      </c>
      <c r="AK360" s="65" t="s">
        <v>2337</v>
      </c>
    </row>
    <row r="361" spans="1:37">
      <c r="A361" s="71">
        <v>4443</v>
      </c>
      <c r="B361" s="73" t="s">
        <v>2338</v>
      </c>
      <c r="C361" s="73" t="s">
        <v>2339</v>
      </c>
      <c r="D361" s="66" t="s">
        <v>37</v>
      </c>
      <c r="E361" s="66"/>
      <c r="F361" s="73"/>
      <c r="G361" s="66" t="s">
        <v>38</v>
      </c>
      <c r="H361" s="63" t="s">
        <v>1413</v>
      </c>
      <c r="I361" s="66" t="s">
        <v>52</v>
      </c>
      <c r="J361" s="76" t="s">
        <v>1414</v>
      </c>
      <c r="K361" s="66" t="s">
        <v>2340</v>
      </c>
      <c r="L361" s="66" t="s">
        <v>2341</v>
      </c>
      <c r="M361" s="66" t="s">
        <v>43</v>
      </c>
      <c r="N361" s="66">
        <v>1022933376</v>
      </c>
      <c r="O361" s="66">
        <v>1022933376</v>
      </c>
      <c r="P361" s="66" t="s">
        <v>2342</v>
      </c>
      <c r="Q361" s="66">
        <v>19487193</v>
      </c>
      <c r="R361" s="66" t="s">
        <v>2343</v>
      </c>
      <c r="S361" s="66" t="s">
        <v>57</v>
      </c>
      <c r="T361" s="66">
        <v>3203407884</v>
      </c>
      <c r="U361" s="66" t="s">
        <v>2344</v>
      </c>
      <c r="V361" s="85" t="s">
        <v>1420</v>
      </c>
      <c r="W361" s="66">
        <v>3</v>
      </c>
      <c r="X361" s="66">
        <v>4</v>
      </c>
      <c r="Y361" s="66">
        <v>4</v>
      </c>
      <c r="Z361" s="66">
        <v>4</v>
      </c>
      <c r="AA361" s="66">
        <v>3</v>
      </c>
      <c r="AB361" s="66">
        <v>3</v>
      </c>
      <c r="AC361" s="66">
        <v>4</v>
      </c>
      <c r="AD361" s="66">
        <v>4</v>
      </c>
      <c r="AE361" s="66">
        <v>4</v>
      </c>
      <c r="AF361" s="66">
        <v>3</v>
      </c>
      <c r="AG361" s="66">
        <v>4</v>
      </c>
      <c r="AH361" s="66">
        <v>4</v>
      </c>
      <c r="AI361" s="66" t="s">
        <v>2345</v>
      </c>
      <c r="AJ361" s="66" t="s">
        <v>95</v>
      </c>
      <c r="AK361" s="68" t="s">
        <v>196</v>
      </c>
    </row>
    <row r="362" spans="1:37">
      <c r="A362" s="70">
        <v>4444</v>
      </c>
      <c r="B362" s="72" t="s">
        <v>2279</v>
      </c>
      <c r="C362" s="72" t="s">
        <v>2346</v>
      </c>
      <c r="D362" s="63" t="s">
        <v>37</v>
      </c>
      <c r="E362" s="63"/>
      <c r="F362" s="72"/>
      <c r="G362" s="63" t="s">
        <v>38</v>
      </c>
      <c r="H362" s="63" t="s">
        <v>1413</v>
      </c>
      <c r="I362" s="63" t="s">
        <v>52</v>
      </c>
      <c r="J362" s="75" t="s">
        <v>1414</v>
      </c>
      <c r="K362" s="63" t="s">
        <v>2347</v>
      </c>
      <c r="L362" s="63" t="s">
        <v>2348</v>
      </c>
      <c r="M362" s="63" t="s">
        <v>43</v>
      </c>
      <c r="N362" s="63">
        <v>37934570</v>
      </c>
      <c r="O362" s="63">
        <v>37934570</v>
      </c>
      <c r="P362" s="63" t="s">
        <v>2349</v>
      </c>
      <c r="Q362" s="63">
        <v>37934570</v>
      </c>
      <c r="R362" s="63" t="s">
        <v>673</v>
      </c>
      <c r="S362" s="63" t="s">
        <v>2350</v>
      </c>
      <c r="T362" s="63">
        <v>3153746225</v>
      </c>
      <c r="U362" s="63" t="s">
        <v>2351</v>
      </c>
      <c r="V362" s="85" t="s">
        <v>1420</v>
      </c>
      <c r="W362" s="63">
        <v>4</v>
      </c>
      <c r="X362" s="63">
        <v>4</v>
      </c>
      <c r="Y362" s="63">
        <v>4</v>
      </c>
      <c r="Z362" s="63">
        <v>4</v>
      </c>
      <c r="AA362" s="63">
        <v>4</v>
      </c>
      <c r="AB362" s="63">
        <v>4</v>
      </c>
      <c r="AC362" s="63">
        <v>4</v>
      </c>
      <c r="AD362" s="63">
        <v>4</v>
      </c>
      <c r="AE362" s="63">
        <v>4</v>
      </c>
      <c r="AF362" s="63">
        <v>4</v>
      </c>
      <c r="AG362" s="63">
        <v>4</v>
      </c>
      <c r="AH362" s="63">
        <v>4</v>
      </c>
      <c r="AI362" s="63" t="s">
        <v>2352</v>
      </c>
      <c r="AJ362" s="63" t="s">
        <v>60</v>
      </c>
      <c r="AK362" s="65" t="s">
        <v>1622</v>
      </c>
    </row>
    <row r="363" spans="1:37">
      <c r="A363" s="71">
        <v>4445</v>
      </c>
      <c r="B363" s="73" t="s">
        <v>2277</v>
      </c>
      <c r="C363" s="73" t="s">
        <v>2353</v>
      </c>
      <c r="D363" s="66" t="s">
        <v>37</v>
      </c>
      <c r="E363" s="66"/>
      <c r="F363" s="73"/>
      <c r="G363" s="66" t="s">
        <v>38</v>
      </c>
      <c r="H363" s="63" t="s">
        <v>1413</v>
      </c>
      <c r="I363" s="66" t="s">
        <v>40</v>
      </c>
      <c r="J363" s="76" t="s">
        <v>1414</v>
      </c>
      <c r="K363" s="66" t="s">
        <v>2354</v>
      </c>
      <c r="L363" s="66" t="s">
        <v>2355</v>
      </c>
      <c r="M363" s="66" t="s">
        <v>43</v>
      </c>
      <c r="N363" s="66">
        <v>1033177884</v>
      </c>
      <c r="O363" s="66">
        <v>1033177884</v>
      </c>
      <c r="P363" s="66" t="s">
        <v>2356</v>
      </c>
      <c r="Q363" s="66">
        <v>900273921</v>
      </c>
      <c r="R363" s="66" t="s">
        <v>976</v>
      </c>
      <c r="S363" s="66" t="s">
        <v>2357</v>
      </c>
      <c r="T363" s="66">
        <v>3245684237</v>
      </c>
      <c r="U363" s="66" t="s">
        <v>2358</v>
      </c>
      <c r="V363" s="85" t="s">
        <v>1420</v>
      </c>
      <c r="W363" s="66">
        <v>4</v>
      </c>
      <c r="X363" s="66">
        <v>4</v>
      </c>
      <c r="Y363" s="66">
        <v>4</v>
      </c>
      <c r="Z363" s="66">
        <v>4</v>
      </c>
      <c r="AA363" s="66">
        <v>3</v>
      </c>
      <c r="AB363" s="66">
        <v>3</v>
      </c>
      <c r="AC363" s="66">
        <v>3</v>
      </c>
      <c r="AD363" s="66">
        <v>3</v>
      </c>
      <c r="AE363" s="66">
        <v>3</v>
      </c>
      <c r="AF363" s="66">
        <v>3</v>
      </c>
      <c r="AG363" s="66">
        <v>4</v>
      </c>
      <c r="AH363" s="66">
        <v>4</v>
      </c>
      <c r="AI363" s="66" t="s">
        <v>2359</v>
      </c>
      <c r="AJ363" s="66" t="s">
        <v>60</v>
      </c>
      <c r="AK363" s="68" t="s">
        <v>2360</v>
      </c>
    </row>
    <row r="364" spans="1:37">
      <c r="A364" s="70">
        <v>4446</v>
      </c>
      <c r="B364" s="72" t="s">
        <v>2361</v>
      </c>
      <c r="C364" s="72" t="s">
        <v>2362</v>
      </c>
      <c r="D364" s="63" t="s">
        <v>37</v>
      </c>
      <c r="E364" s="63"/>
      <c r="F364" s="72"/>
      <c r="G364" s="63" t="s">
        <v>38</v>
      </c>
      <c r="H364" s="63" t="s">
        <v>1413</v>
      </c>
      <c r="I364" s="63" t="s">
        <v>52</v>
      </c>
      <c r="J364" s="75" t="s">
        <v>1414</v>
      </c>
      <c r="K364" s="63" t="s">
        <v>2363</v>
      </c>
      <c r="L364" s="63" t="s">
        <v>2364</v>
      </c>
      <c r="M364" s="63" t="s">
        <v>43</v>
      </c>
      <c r="N364" s="63">
        <v>3953526</v>
      </c>
      <c r="O364" s="63">
        <v>3953526</v>
      </c>
      <c r="P364" s="63" t="s">
        <v>2365</v>
      </c>
      <c r="Q364" s="63">
        <v>3953526</v>
      </c>
      <c r="R364" s="63" t="s">
        <v>449</v>
      </c>
      <c r="S364" s="63" t="s">
        <v>57</v>
      </c>
      <c r="T364" s="63">
        <v>3163389518</v>
      </c>
      <c r="U364" s="63" t="s">
        <v>1161</v>
      </c>
      <c r="V364" s="85" t="s">
        <v>1420</v>
      </c>
      <c r="W364" s="63">
        <v>4</v>
      </c>
      <c r="X364" s="63">
        <v>4</v>
      </c>
      <c r="Y364" s="63">
        <v>4</v>
      </c>
      <c r="Z364" s="63">
        <v>4</v>
      </c>
      <c r="AA364" s="63">
        <v>4</v>
      </c>
      <c r="AB364" s="63">
        <v>4</v>
      </c>
      <c r="AC364" s="63">
        <v>4</v>
      </c>
      <c r="AD364" s="63">
        <v>4</v>
      </c>
      <c r="AE364" s="63">
        <v>4</v>
      </c>
      <c r="AF364" s="63">
        <v>4</v>
      </c>
      <c r="AG364" s="63">
        <v>4</v>
      </c>
      <c r="AH364" s="63">
        <v>4</v>
      </c>
      <c r="AI364" s="63" t="s">
        <v>94</v>
      </c>
      <c r="AJ364" s="63" t="s">
        <v>176</v>
      </c>
      <c r="AK364" s="65" t="s">
        <v>94</v>
      </c>
    </row>
    <row r="365" spans="1:37">
      <c r="A365" s="71">
        <v>4447</v>
      </c>
      <c r="B365" s="73" t="s">
        <v>2366</v>
      </c>
      <c r="C365" s="73" t="s">
        <v>2367</v>
      </c>
      <c r="D365" s="66" t="s">
        <v>37</v>
      </c>
      <c r="E365" s="66"/>
      <c r="F365" s="73"/>
      <c r="G365" s="66" t="s">
        <v>38</v>
      </c>
      <c r="H365" s="63" t="s">
        <v>1413</v>
      </c>
      <c r="I365" s="66" t="s">
        <v>52</v>
      </c>
      <c r="J365" s="76" t="s">
        <v>1414</v>
      </c>
      <c r="K365" s="66" t="s">
        <v>2368</v>
      </c>
      <c r="L365" s="66" t="s">
        <v>2369</v>
      </c>
      <c r="M365" s="66" t="s">
        <v>43</v>
      </c>
      <c r="N365" s="66">
        <v>1019101888</v>
      </c>
      <c r="O365" s="66">
        <v>1019101888</v>
      </c>
      <c r="P365" s="66" t="s">
        <v>2262</v>
      </c>
      <c r="Q365" s="66">
        <v>19329164</v>
      </c>
      <c r="R365" s="66" t="s">
        <v>2370</v>
      </c>
      <c r="S365" s="66" t="s">
        <v>57</v>
      </c>
      <c r="T365" s="66">
        <v>3016720834</v>
      </c>
      <c r="U365" s="66" t="s">
        <v>2371</v>
      </c>
      <c r="V365" s="85" t="s">
        <v>1420</v>
      </c>
      <c r="W365" s="66">
        <v>3</v>
      </c>
      <c r="X365" s="66">
        <v>3</v>
      </c>
      <c r="Y365" s="66">
        <v>3</v>
      </c>
      <c r="Z365" s="66">
        <v>3</v>
      </c>
      <c r="AA365" s="66">
        <v>3</v>
      </c>
      <c r="AB365" s="66">
        <v>3</v>
      </c>
      <c r="AC365" s="66">
        <v>3</v>
      </c>
      <c r="AD365" s="66">
        <v>3</v>
      </c>
      <c r="AE365" s="66">
        <v>3</v>
      </c>
      <c r="AF365" s="66">
        <v>3</v>
      </c>
      <c r="AG365" s="66">
        <v>3</v>
      </c>
      <c r="AH365" s="66">
        <v>3</v>
      </c>
      <c r="AI365" s="66" t="s">
        <v>94</v>
      </c>
      <c r="AJ365" s="66" t="s">
        <v>88</v>
      </c>
      <c r="AK365" s="68" t="s">
        <v>94</v>
      </c>
    </row>
    <row r="366" spans="1:37">
      <c r="A366" s="70">
        <v>4449</v>
      </c>
      <c r="B366" s="72" t="s">
        <v>2372</v>
      </c>
      <c r="C366" s="72" t="s">
        <v>2373</v>
      </c>
      <c r="D366" s="63" t="s">
        <v>37</v>
      </c>
      <c r="E366" s="63"/>
      <c r="F366" s="72"/>
      <c r="G366" s="63" t="s">
        <v>38</v>
      </c>
      <c r="H366" s="63" t="s">
        <v>1413</v>
      </c>
      <c r="I366" s="63" t="s">
        <v>52</v>
      </c>
      <c r="J366" s="75" t="s">
        <v>1414</v>
      </c>
      <c r="K366" s="63" t="s">
        <v>2374</v>
      </c>
      <c r="L366" s="63" t="s">
        <v>2375</v>
      </c>
      <c r="M366" s="63" t="s">
        <v>43</v>
      </c>
      <c r="N366" s="63">
        <v>1020767250</v>
      </c>
      <c r="O366" s="63">
        <v>1020767250</v>
      </c>
      <c r="P366" s="63" t="s">
        <v>2376</v>
      </c>
      <c r="Q366" s="63">
        <v>51872271</v>
      </c>
      <c r="R366" s="63" t="s">
        <v>1444</v>
      </c>
      <c r="S366" s="63" t="s">
        <v>57</v>
      </c>
      <c r="T366" s="63">
        <v>3193105894</v>
      </c>
      <c r="U366" s="63" t="s">
        <v>2377</v>
      </c>
      <c r="V366" s="85" t="s">
        <v>1420</v>
      </c>
      <c r="W366" s="63">
        <v>4</v>
      </c>
      <c r="X366" s="63">
        <v>4</v>
      </c>
      <c r="Y366" s="63">
        <v>4</v>
      </c>
      <c r="Z366" s="63">
        <v>4</v>
      </c>
      <c r="AA366" s="63">
        <v>4</v>
      </c>
      <c r="AB366" s="63">
        <v>4</v>
      </c>
      <c r="AC366" s="63">
        <v>4</v>
      </c>
      <c r="AD366" s="63">
        <v>4</v>
      </c>
      <c r="AE366" s="63">
        <v>4</v>
      </c>
      <c r="AF366" s="63">
        <v>4</v>
      </c>
      <c r="AG366" s="63">
        <v>4</v>
      </c>
      <c r="AH366" s="63">
        <v>4</v>
      </c>
      <c r="AI366" s="63" t="s">
        <v>2322</v>
      </c>
      <c r="AJ366" s="63" t="s">
        <v>222</v>
      </c>
      <c r="AK366" s="65" t="s">
        <v>94</v>
      </c>
    </row>
    <row r="367" spans="1:37">
      <c r="A367" s="71">
        <v>4450</v>
      </c>
      <c r="B367" s="73" t="s">
        <v>2378</v>
      </c>
      <c r="C367" s="73" t="s">
        <v>2379</v>
      </c>
      <c r="D367" s="66" t="s">
        <v>37</v>
      </c>
      <c r="E367" s="66"/>
      <c r="F367" s="73"/>
      <c r="G367" s="66" t="s">
        <v>38</v>
      </c>
      <c r="H367" s="63" t="s">
        <v>1413</v>
      </c>
      <c r="I367" s="66" t="s">
        <v>52</v>
      </c>
      <c r="J367" s="76" t="s">
        <v>1414</v>
      </c>
      <c r="K367" s="66" t="s">
        <v>1258</v>
      </c>
      <c r="L367" s="66" t="s">
        <v>1259</v>
      </c>
      <c r="M367" s="66" t="s">
        <v>43</v>
      </c>
      <c r="N367" s="66">
        <v>52266772</v>
      </c>
      <c r="O367" s="66">
        <v>52266772</v>
      </c>
      <c r="P367" s="66" t="s">
        <v>1260</v>
      </c>
      <c r="Q367" s="66">
        <v>52266772</v>
      </c>
      <c r="R367" s="66" t="s">
        <v>462</v>
      </c>
      <c r="S367" s="66" t="s">
        <v>57</v>
      </c>
      <c r="T367" s="66" t="s">
        <v>1261</v>
      </c>
      <c r="U367" s="66" t="s">
        <v>1262</v>
      </c>
      <c r="V367" s="85" t="s">
        <v>1420</v>
      </c>
      <c r="W367" s="66">
        <v>3</v>
      </c>
      <c r="X367" s="66">
        <v>3</v>
      </c>
      <c r="Y367" s="66">
        <v>3</v>
      </c>
      <c r="Z367" s="66">
        <v>3</v>
      </c>
      <c r="AA367" s="66">
        <v>3</v>
      </c>
      <c r="AB367" s="66">
        <v>3</v>
      </c>
      <c r="AC367" s="66">
        <v>3</v>
      </c>
      <c r="AD367" s="66">
        <v>3</v>
      </c>
      <c r="AE367" s="66">
        <v>3</v>
      </c>
      <c r="AF367" s="66">
        <v>3</v>
      </c>
      <c r="AG367" s="66">
        <v>3</v>
      </c>
      <c r="AH367" s="66">
        <v>3</v>
      </c>
      <c r="AI367" s="66" t="s">
        <v>74</v>
      </c>
      <c r="AJ367" s="66" t="s">
        <v>88</v>
      </c>
      <c r="AK367" s="68" t="s">
        <v>2380</v>
      </c>
    </row>
    <row r="368" spans="1:37">
      <c r="A368" s="70">
        <v>4451</v>
      </c>
      <c r="B368" s="72" t="s">
        <v>2381</v>
      </c>
      <c r="C368" s="72" t="s">
        <v>2382</v>
      </c>
      <c r="D368" s="63" t="s">
        <v>37</v>
      </c>
      <c r="E368" s="63"/>
      <c r="F368" s="72"/>
      <c r="G368" s="63" t="s">
        <v>38</v>
      </c>
      <c r="H368" s="63" t="s">
        <v>1413</v>
      </c>
      <c r="I368" s="63" t="s">
        <v>52</v>
      </c>
      <c r="J368" s="75" t="s">
        <v>1414</v>
      </c>
      <c r="K368" s="63" t="s">
        <v>2383</v>
      </c>
      <c r="L368" s="63" t="s">
        <v>2384</v>
      </c>
      <c r="M368" s="63" t="s">
        <v>43</v>
      </c>
      <c r="N368" s="63">
        <v>1018424618</v>
      </c>
      <c r="O368" s="63">
        <v>1018424618</v>
      </c>
      <c r="P368" s="63" t="s">
        <v>2385</v>
      </c>
      <c r="Q368" s="63">
        <v>1018424618</v>
      </c>
      <c r="R368" s="63" t="s">
        <v>609</v>
      </c>
      <c r="S368" s="63" t="s">
        <v>57</v>
      </c>
      <c r="T368" s="63">
        <v>3102135388</v>
      </c>
      <c r="U368" s="63" t="s">
        <v>2386</v>
      </c>
      <c r="V368" s="85" t="s">
        <v>1420</v>
      </c>
      <c r="W368" s="63">
        <v>2</v>
      </c>
      <c r="X368" s="63">
        <v>3</v>
      </c>
      <c r="Y368" s="63">
        <v>2</v>
      </c>
      <c r="Z368" s="63">
        <v>2</v>
      </c>
      <c r="AA368" s="63">
        <v>3</v>
      </c>
      <c r="AB368" s="63">
        <v>3</v>
      </c>
      <c r="AC368" s="63">
        <v>2</v>
      </c>
      <c r="AD368" s="63">
        <v>4</v>
      </c>
      <c r="AE368" s="63">
        <v>3</v>
      </c>
      <c r="AF368" s="63">
        <v>3</v>
      </c>
      <c r="AG368" s="63">
        <v>3</v>
      </c>
      <c r="AH368" s="63">
        <v>3</v>
      </c>
      <c r="AI368" s="63" t="s">
        <v>2387</v>
      </c>
      <c r="AJ368" s="63" t="s">
        <v>95</v>
      </c>
      <c r="AK368" s="65" t="s">
        <v>2388</v>
      </c>
    </row>
    <row r="369" spans="1:37">
      <c r="A369" s="71">
        <v>4452</v>
      </c>
      <c r="B369" s="73" t="s">
        <v>2389</v>
      </c>
      <c r="C369" s="73" t="s">
        <v>2390</v>
      </c>
      <c r="D369" s="66" t="s">
        <v>37</v>
      </c>
      <c r="E369" s="66"/>
      <c r="F369" s="73"/>
      <c r="G369" s="66" t="s">
        <v>38</v>
      </c>
      <c r="H369" s="63" t="s">
        <v>1413</v>
      </c>
      <c r="I369" s="66" t="s">
        <v>52</v>
      </c>
      <c r="J369" s="76" t="s">
        <v>1414</v>
      </c>
      <c r="K369" s="66" t="s">
        <v>2391</v>
      </c>
      <c r="L369" s="66" t="s">
        <v>2392</v>
      </c>
      <c r="M369" s="66" t="s">
        <v>43</v>
      </c>
      <c r="N369" s="66">
        <v>52117589</v>
      </c>
      <c r="O369" s="66">
        <v>52117589</v>
      </c>
      <c r="P369" s="66" t="s">
        <v>2393</v>
      </c>
      <c r="Q369" s="66">
        <v>52117589</v>
      </c>
      <c r="R369" s="66" t="s">
        <v>406</v>
      </c>
      <c r="S369" s="66" t="s">
        <v>57</v>
      </c>
      <c r="T369" s="66">
        <v>3125883781</v>
      </c>
      <c r="U369" s="66" t="s">
        <v>2394</v>
      </c>
      <c r="V369" s="85" t="s">
        <v>1420</v>
      </c>
      <c r="W369" s="66">
        <v>4</v>
      </c>
      <c r="X369" s="66">
        <v>4</v>
      </c>
      <c r="Y369" s="66">
        <v>4</v>
      </c>
      <c r="Z369" s="66">
        <v>4</v>
      </c>
      <c r="AA369" s="66">
        <v>4</v>
      </c>
      <c r="AB369" s="66">
        <v>4</v>
      </c>
      <c r="AC369" s="66">
        <v>4</v>
      </c>
      <c r="AD369" s="66">
        <v>4</v>
      </c>
      <c r="AE369" s="66">
        <v>4</v>
      </c>
      <c r="AF369" s="66">
        <v>4</v>
      </c>
      <c r="AG369" s="66">
        <v>4</v>
      </c>
      <c r="AH369" s="66">
        <v>4</v>
      </c>
      <c r="AI369" s="66" t="s">
        <v>94</v>
      </c>
      <c r="AJ369" s="66" t="s">
        <v>95</v>
      </c>
      <c r="AK369" s="68" t="s">
        <v>94</v>
      </c>
    </row>
    <row r="370" spans="1:37">
      <c r="A370" s="70">
        <v>4453</v>
      </c>
      <c r="B370" s="72" t="s">
        <v>2395</v>
      </c>
      <c r="C370" s="72" t="s">
        <v>2396</v>
      </c>
      <c r="D370" s="63" t="s">
        <v>37</v>
      </c>
      <c r="E370" s="63"/>
      <c r="F370" s="72"/>
      <c r="G370" s="63" t="s">
        <v>38</v>
      </c>
      <c r="H370" s="63" t="s">
        <v>1413</v>
      </c>
      <c r="I370" s="63" t="s">
        <v>52</v>
      </c>
      <c r="J370" s="75" t="s">
        <v>1414</v>
      </c>
      <c r="K370" s="63" t="s">
        <v>2397</v>
      </c>
      <c r="L370" s="63" t="s">
        <v>2398</v>
      </c>
      <c r="M370" s="63" t="s">
        <v>43</v>
      </c>
      <c r="N370" s="63">
        <v>19487193</v>
      </c>
      <c r="O370" s="63">
        <v>19487193</v>
      </c>
      <c r="P370" s="63" t="s">
        <v>2342</v>
      </c>
      <c r="Q370" s="63">
        <v>19487193</v>
      </c>
      <c r="R370" s="63" t="s">
        <v>56</v>
      </c>
      <c r="S370" s="63" t="s">
        <v>57</v>
      </c>
      <c r="T370" s="63">
        <v>3115897548</v>
      </c>
      <c r="U370" s="63" t="s">
        <v>2399</v>
      </c>
      <c r="V370" s="85" t="s">
        <v>1420</v>
      </c>
      <c r="W370" s="63">
        <v>4</v>
      </c>
      <c r="X370" s="63">
        <v>4</v>
      </c>
      <c r="Y370" s="63">
        <v>4</v>
      </c>
      <c r="Z370" s="63">
        <v>4</v>
      </c>
      <c r="AA370" s="63">
        <v>4</v>
      </c>
      <c r="AB370" s="63">
        <v>4</v>
      </c>
      <c r="AC370" s="63">
        <v>4</v>
      </c>
      <c r="AD370" s="63">
        <v>4</v>
      </c>
      <c r="AE370" s="63">
        <v>4</v>
      </c>
      <c r="AF370" s="63">
        <v>4</v>
      </c>
      <c r="AG370" s="63">
        <v>4</v>
      </c>
      <c r="AH370" s="63">
        <v>4</v>
      </c>
      <c r="AI370" s="63" t="s">
        <v>94</v>
      </c>
      <c r="AJ370" s="63" t="s">
        <v>50</v>
      </c>
      <c r="AK370" s="65" t="s">
        <v>94</v>
      </c>
    </row>
    <row r="371" spans="1:37">
      <c r="A371" s="71">
        <v>4454</v>
      </c>
      <c r="B371" s="73" t="s">
        <v>2400</v>
      </c>
      <c r="C371" s="73" t="s">
        <v>2401</v>
      </c>
      <c r="D371" s="66" t="s">
        <v>37</v>
      </c>
      <c r="E371" s="66"/>
      <c r="F371" s="73"/>
      <c r="G371" s="66" t="s">
        <v>38</v>
      </c>
      <c r="H371" s="63" t="s">
        <v>1413</v>
      </c>
      <c r="I371" t="s">
        <v>96</v>
      </c>
      <c r="J371" s="76" t="s">
        <v>1414</v>
      </c>
      <c r="K371" s="66" t="s">
        <v>97</v>
      </c>
      <c r="L371" s="66" t="s">
        <v>98</v>
      </c>
      <c r="M371" s="66" t="s">
        <v>43</v>
      </c>
      <c r="N371" s="66">
        <v>63338051</v>
      </c>
      <c r="O371" s="66">
        <v>63338051</v>
      </c>
      <c r="P371" s="66" t="s">
        <v>1394</v>
      </c>
      <c r="Q371" s="66">
        <v>63338051</v>
      </c>
      <c r="R371" s="66" t="s">
        <v>99</v>
      </c>
      <c r="S371" s="66" t="s">
        <v>2350</v>
      </c>
      <c r="T371" s="66">
        <v>3174286695</v>
      </c>
      <c r="U371" s="66" t="s">
        <v>2402</v>
      </c>
      <c r="V371" s="85" t="s">
        <v>1420</v>
      </c>
      <c r="W371" s="66">
        <v>4</v>
      </c>
      <c r="X371" s="66">
        <v>4</v>
      </c>
      <c r="Y371" s="66">
        <v>4</v>
      </c>
      <c r="Z371" s="66">
        <v>4</v>
      </c>
      <c r="AA371" s="66">
        <v>4</v>
      </c>
      <c r="AB371" s="66">
        <v>4</v>
      </c>
      <c r="AC371" s="66">
        <v>4</v>
      </c>
      <c r="AD371" s="66">
        <v>4</v>
      </c>
      <c r="AE371" s="66">
        <v>4</v>
      </c>
      <c r="AF371" s="66">
        <v>4</v>
      </c>
      <c r="AG371" s="66">
        <v>4</v>
      </c>
      <c r="AH371" s="66">
        <v>4</v>
      </c>
      <c r="AI371" s="66" t="s">
        <v>1628</v>
      </c>
      <c r="AJ371" s="66" t="s">
        <v>88</v>
      </c>
      <c r="AK371" s="68" t="s">
        <v>2403</v>
      </c>
    </row>
    <row r="372" spans="1:37">
      <c r="A372" s="70">
        <v>4455</v>
      </c>
      <c r="B372" s="72" t="s">
        <v>2404</v>
      </c>
      <c r="C372" s="72" t="s">
        <v>2405</v>
      </c>
      <c r="D372" s="63" t="s">
        <v>37</v>
      </c>
      <c r="E372" s="63"/>
      <c r="F372" s="72"/>
      <c r="G372" s="63" t="s">
        <v>38</v>
      </c>
      <c r="H372" s="63" t="s">
        <v>1413</v>
      </c>
      <c r="I372" s="63" t="s">
        <v>52</v>
      </c>
      <c r="J372" s="75" t="s">
        <v>1414</v>
      </c>
      <c r="K372" s="63" t="s">
        <v>1213</v>
      </c>
      <c r="L372" s="63" t="s">
        <v>2406</v>
      </c>
      <c r="M372" s="63" t="s">
        <v>43</v>
      </c>
      <c r="N372" s="63">
        <v>52351495</v>
      </c>
      <c r="O372" s="63">
        <v>52351495</v>
      </c>
      <c r="P372" s="63" t="s">
        <v>1075</v>
      </c>
      <c r="Q372" s="63">
        <v>52351495</v>
      </c>
      <c r="R372" s="63" t="s">
        <v>449</v>
      </c>
      <c r="S372" s="63" t="s">
        <v>57</v>
      </c>
      <c r="T372" s="63">
        <v>3108622248</v>
      </c>
      <c r="U372" s="63" t="s">
        <v>1215</v>
      </c>
      <c r="V372" s="85" t="s">
        <v>1420</v>
      </c>
      <c r="W372" s="63">
        <v>4</v>
      </c>
      <c r="X372" s="63">
        <v>4</v>
      </c>
      <c r="Y372" s="63">
        <v>4</v>
      </c>
      <c r="Z372" s="63">
        <v>4</v>
      </c>
      <c r="AA372" s="63">
        <v>4</v>
      </c>
      <c r="AB372" s="63">
        <v>4</v>
      </c>
      <c r="AC372" s="63">
        <v>4</v>
      </c>
      <c r="AD372" s="63">
        <v>4</v>
      </c>
      <c r="AE372" s="63">
        <v>4</v>
      </c>
      <c r="AF372" s="63">
        <v>4</v>
      </c>
      <c r="AG372" s="63">
        <v>4</v>
      </c>
      <c r="AH372" s="63">
        <v>4</v>
      </c>
      <c r="AI372" s="63" t="s">
        <v>2407</v>
      </c>
      <c r="AJ372" s="63" t="s">
        <v>131</v>
      </c>
      <c r="AK372" s="65" t="s">
        <v>88</v>
      </c>
    </row>
    <row r="373" spans="1:37">
      <c r="A373" s="71">
        <v>4456</v>
      </c>
      <c r="B373" s="73" t="s">
        <v>2408</v>
      </c>
      <c r="C373" s="73" t="s">
        <v>2409</v>
      </c>
      <c r="D373" s="66" t="s">
        <v>37</v>
      </c>
      <c r="E373" s="66"/>
      <c r="F373" s="73"/>
      <c r="G373" s="66" t="s">
        <v>38</v>
      </c>
      <c r="H373" s="63" t="s">
        <v>1413</v>
      </c>
      <c r="I373" s="66" t="s">
        <v>52</v>
      </c>
      <c r="J373" s="76" t="s">
        <v>1414</v>
      </c>
      <c r="K373" s="66" t="s">
        <v>2410</v>
      </c>
      <c r="L373" s="66" t="s">
        <v>2411</v>
      </c>
      <c r="M373" s="66" t="s">
        <v>43</v>
      </c>
      <c r="N373" s="66">
        <v>28550693</v>
      </c>
      <c r="O373" s="66">
        <v>28550693</v>
      </c>
      <c r="P373" s="66" t="s">
        <v>2412</v>
      </c>
      <c r="Q373" s="66">
        <v>28550693</v>
      </c>
      <c r="R373" s="66" t="s">
        <v>406</v>
      </c>
      <c r="S373" s="66" t="s">
        <v>57</v>
      </c>
      <c r="T373" s="66">
        <v>3003665292</v>
      </c>
      <c r="U373" s="66" t="s">
        <v>2413</v>
      </c>
      <c r="V373" s="85" t="s">
        <v>1420</v>
      </c>
      <c r="W373" s="66">
        <v>4</v>
      </c>
      <c r="X373" s="66">
        <v>4</v>
      </c>
      <c r="Y373" s="66">
        <v>4</v>
      </c>
      <c r="Z373" s="66">
        <v>4</v>
      </c>
      <c r="AA373" s="66">
        <v>4</v>
      </c>
      <c r="AB373" s="66">
        <v>4</v>
      </c>
      <c r="AC373" s="66">
        <v>4</v>
      </c>
      <c r="AD373" s="66">
        <v>4</v>
      </c>
      <c r="AE373" s="66">
        <v>4</v>
      </c>
      <c r="AF373" s="66">
        <v>4</v>
      </c>
      <c r="AG373" s="66">
        <v>4</v>
      </c>
      <c r="AH373" s="66">
        <v>4</v>
      </c>
      <c r="AI373" s="66" t="s">
        <v>94</v>
      </c>
      <c r="AJ373" s="66" t="s">
        <v>222</v>
      </c>
      <c r="AK373" s="68" t="s">
        <v>196</v>
      </c>
    </row>
    <row r="374" spans="1:37">
      <c r="A374" s="70">
        <v>4457</v>
      </c>
      <c r="B374" s="72" t="s">
        <v>2414</v>
      </c>
      <c r="C374" s="72" t="s">
        <v>2415</v>
      </c>
      <c r="D374" s="63" t="s">
        <v>37</v>
      </c>
      <c r="E374" s="63"/>
      <c r="F374" s="72"/>
      <c r="G374" s="63" t="s">
        <v>38</v>
      </c>
      <c r="H374" s="63" t="s">
        <v>1413</v>
      </c>
      <c r="I374" s="63" t="s">
        <v>52</v>
      </c>
      <c r="J374" s="75" t="s">
        <v>1414</v>
      </c>
      <c r="K374" s="63" t="s">
        <v>2416</v>
      </c>
      <c r="L374" s="63" t="s">
        <v>2417</v>
      </c>
      <c r="M374" s="63" t="s">
        <v>43</v>
      </c>
      <c r="N374" s="63">
        <v>51872271</v>
      </c>
      <c r="O374" s="63">
        <v>51872271</v>
      </c>
      <c r="P374" s="63" t="s">
        <v>2418</v>
      </c>
      <c r="Q374" s="63">
        <v>51872271</v>
      </c>
      <c r="R374" s="63" t="s">
        <v>406</v>
      </c>
      <c r="S374" s="63" t="s">
        <v>57</v>
      </c>
      <c r="T374" s="63">
        <v>3114623073</v>
      </c>
      <c r="U374" s="63" t="s">
        <v>2419</v>
      </c>
      <c r="V374" s="85" t="s">
        <v>1420</v>
      </c>
      <c r="W374" s="63">
        <v>4</v>
      </c>
      <c r="X374" s="63">
        <v>4</v>
      </c>
      <c r="Y374" s="63">
        <v>4</v>
      </c>
      <c r="Z374" s="63">
        <v>4</v>
      </c>
      <c r="AA374" s="63">
        <v>4</v>
      </c>
      <c r="AB374" s="63">
        <v>4</v>
      </c>
      <c r="AC374" s="63">
        <v>4</v>
      </c>
      <c r="AD374" s="63">
        <v>4</v>
      </c>
      <c r="AE374" s="63">
        <v>4</v>
      </c>
      <c r="AF374" s="63">
        <v>4</v>
      </c>
      <c r="AG374" s="63">
        <v>4</v>
      </c>
      <c r="AH374" s="63">
        <v>4</v>
      </c>
      <c r="AI374" s="63" t="s">
        <v>94</v>
      </c>
      <c r="AJ374" s="63" t="s">
        <v>117</v>
      </c>
      <c r="AK374" s="65" t="s">
        <v>94</v>
      </c>
    </row>
    <row r="375" spans="1:37">
      <c r="A375" s="92">
        <v>4458</v>
      </c>
      <c r="B375" s="77" t="s">
        <v>2420</v>
      </c>
      <c r="C375" s="77" t="s">
        <v>2421</v>
      </c>
      <c r="D375" s="93" t="s">
        <v>37</v>
      </c>
      <c r="E375" s="93"/>
      <c r="F375" s="77"/>
      <c r="G375" s="93" t="s">
        <v>38</v>
      </c>
      <c r="H375" s="88" t="s">
        <v>1413</v>
      </c>
      <c r="I375" s="93" t="s">
        <v>52</v>
      </c>
      <c r="J375" s="78" t="s">
        <v>1414</v>
      </c>
      <c r="K375" s="93" t="s">
        <v>2422</v>
      </c>
      <c r="L375" s="93" t="s">
        <v>2423</v>
      </c>
      <c r="M375" s="93" t="s">
        <v>43</v>
      </c>
      <c r="N375" s="93">
        <v>41945104</v>
      </c>
      <c r="O375" s="93">
        <v>41945104</v>
      </c>
      <c r="P375" s="93" t="s">
        <v>2424</v>
      </c>
      <c r="Q375" s="93">
        <v>41945104</v>
      </c>
      <c r="R375" s="93" t="s">
        <v>2425</v>
      </c>
      <c r="S375" s="93" t="s">
        <v>57</v>
      </c>
      <c r="T375" s="93">
        <v>3202415192</v>
      </c>
      <c r="U375" s="93" t="s">
        <v>2426</v>
      </c>
      <c r="V375" s="90" t="s">
        <v>1420</v>
      </c>
      <c r="W375" s="93">
        <v>4</v>
      </c>
      <c r="X375" s="93">
        <v>4</v>
      </c>
      <c r="Y375" s="93">
        <v>4</v>
      </c>
      <c r="Z375" s="93">
        <v>4</v>
      </c>
      <c r="AA375" s="93">
        <v>4</v>
      </c>
      <c r="AB375" s="93">
        <v>4</v>
      </c>
      <c r="AC375" s="93">
        <v>4</v>
      </c>
      <c r="AD375" s="93">
        <v>4</v>
      </c>
      <c r="AE375" s="93">
        <v>4</v>
      </c>
      <c r="AF375" s="93">
        <v>4</v>
      </c>
      <c r="AG375" s="93">
        <v>4</v>
      </c>
      <c r="AH375" s="93">
        <v>4</v>
      </c>
      <c r="AI375" s="93" t="s">
        <v>75</v>
      </c>
      <c r="AJ375" s="93" t="s">
        <v>144</v>
      </c>
      <c r="AK375" s="94" t="s">
        <v>75</v>
      </c>
    </row>
    <row r="376" spans="1:37">
      <c r="A376" s="70">
        <v>4462</v>
      </c>
      <c r="B376" s="72">
        <v>46301.366840277777</v>
      </c>
      <c r="C376" s="72">
        <v>46301.372002314813</v>
      </c>
      <c r="D376" s="63" t="s">
        <v>37</v>
      </c>
      <c r="E376" s="63"/>
      <c r="F376" s="72"/>
      <c r="G376" s="63" t="s">
        <v>38</v>
      </c>
      <c r="H376" s="63" t="s">
        <v>2427</v>
      </c>
      <c r="I376" s="63" t="s">
        <v>40</v>
      </c>
      <c r="J376" s="75">
        <v>46301</v>
      </c>
      <c r="K376" s="63" t="s">
        <v>2428</v>
      </c>
      <c r="L376" s="63" t="s">
        <v>2429</v>
      </c>
      <c r="M376" s="63" t="s">
        <v>43</v>
      </c>
      <c r="N376" s="63">
        <v>52739720</v>
      </c>
      <c r="O376" s="63">
        <v>52739720</v>
      </c>
      <c r="P376" s="63" t="s">
        <v>2430</v>
      </c>
      <c r="Q376" s="63">
        <v>901933953</v>
      </c>
      <c r="R376" s="63" t="s">
        <v>2431</v>
      </c>
      <c r="S376" s="63" t="s">
        <v>57</v>
      </c>
      <c r="T376" s="63">
        <v>3102764536</v>
      </c>
      <c r="U376" s="63" t="s">
        <v>2432</v>
      </c>
      <c r="V376" s="85" t="s">
        <v>2433</v>
      </c>
      <c r="W376" s="63">
        <v>4</v>
      </c>
      <c r="X376" s="63">
        <v>4</v>
      </c>
      <c r="Y376" s="63">
        <v>4</v>
      </c>
      <c r="Z376" s="63">
        <v>4</v>
      </c>
      <c r="AA376" s="63">
        <v>4</v>
      </c>
      <c r="AB376" s="63">
        <v>4</v>
      </c>
      <c r="AC376" s="63">
        <v>4</v>
      </c>
      <c r="AD376" s="63">
        <v>4</v>
      </c>
      <c r="AE376" s="63">
        <v>4</v>
      </c>
      <c r="AF376" s="63">
        <v>4</v>
      </c>
      <c r="AG376" s="63">
        <v>4</v>
      </c>
      <c r="AH376" s="63">
        <v>4</v>
      </c>
      <c r="AI376" s="63" t="s">
        <v>2434</v>
      </c>
      <c r="AJ376" s="63" t="s">
        <v>222</v>
      </c>
      <c r="AK376" s="65" t="s">
        <v>2435</v>
      </c>
    </row>
    <row r="377" spans="1:37">
      <c r="A377" s="71">
        <v>4463</v>
      </c>
      <c r="B377" s="73">
        <v>46301.331701388888</v>
      </c>
      <c r="C377" s="73">
        <v>46301.428020833337</v>
      </c>
      <c r="D377" s="66" t="s">
        <v>37</v>
      </c>
      <c r="E377" s="66"/>
      <c r="F377" s="73"/>
      <c r="G377" s="66" t="s">
        <v>38</v>
      </c>
      <c r="H377" s="66" t="s">
        <v>2427</v>
      </c>
      <c r="I377" s="66" t="s">
        <v>40</v>
      </c>
      <c r="J377" s="76">
        <v>46301</v>
      </c>
      <c r="K377" s="66" t="s">
        <v>2436</v>
      </c>
      <c r="L377" s="66" t="s">
        <v>2437</v>
      </c>
      <c r="M377" s="66" t="s">
        <v>43</v>
      </c>
      <c r="N377" s="66">
        <v>52993986</v>
      </c>
      <c r="O377" s="66">
        <v>52993986</v>
      </c>
      <c r="P377" s="66" t="s">
        <v>2438</v>
      </c>
      <c r="Q377" s="66">
        <v>902059189</v>
      </c>
      <c r="R377" s="66" t="s">
        <v>865</v>
      </c>
      <c r="S377" s="66" t="s">
        <v>57</v>
      </c>
      <c r="T377" s="66">
        <v>3016752888</v>
      </c>
      <c r="U377" s="66" t="s">
        <v>2439</v>
      </c>
      <c r="V377" s="86" t="s">
        <v>2433</v>
      </c>
      <c r="W377" s="66">
        <v>4</v>
      </c>
      <c r="X377" s="66">
        <v>4</v>
      </c>
      <c r="Y377" s="66">
        <v>4</v>
      </c>
      <c r="Z377" s="66">
        <v>4</v>
      </c>
      <c r="AA377" s="66">
        <v>3</v>
      </c>
      <c r="AB377" s="66">
        <v>4</v>
      </c>
      <c r="AC377" s="66">
        <v>4</v>
      </c>
      <c r="AD377" s="66">
        <v>4</v>
      </c>
      <c r="AE377" s="66">
        <v>4</v>
      </c>
      <c r="AF377" s="66">
        <v>4</v>
      </c>
      <c r="AG377" s="66">
        <v>4</v>
      </c>
      <c r="AH377" s="66">
        <v>4</v>
      </c>
      <c r="AI377" s="66" t="s">
        <v>2440</v>
      </c>
      <c r="AJ377" s="66" t="s">
        <v>110</v>
      </c>
      <c r="AK377" s="68" t="s">
        <v>2441</v>
      </c>
    </row>
    <row r="378" spans="1:37">
      <c r="A378" s="70">
        <v>4464</v>
      </c>
      <c r="B378" s="72">
        <v>46301.425219907411</v>
      </c>
      <c r="C378" s="72">
        <v>46301.428356481483</v>
      </c>
      <c r="D378" s="63" t="s">
        <v>37</v>
      </c>
      <c r="E378" s="63"/>
      <c r="F378" s="72"/>
      <c r="G378" s="63" t="s">
        <v>38</v>
      </c>
      <c r="H378" s="63" t="s">
        <v>2427</v>
      </c>
      <c r="I378" s="63" t="s">
        <v>40</v>
      </c>
      <c r="J378" s="75">
        <v>46301</v>
      </c>
      <c r="K378" s="63" t="s">
        <v>2442</v>
      </c>
      <c r="L378" s="63" t="s">
        <v>2443</v>
      </c>
      <c r="M378" s="63" t="s">
        <v>43</v>
      </c>
      <c r="N378" s="63">
        <v>1121865360</v>
      </c>
      <c r="O378" s="63">
        <v>1121865360</v>
      </c>
      <c r="P378" s="63" t="s">
        <v>2444</v>
      </c>
      <c r="Q378" s="63">
        <v>901054874</v>
      </c>
      <c r="R378" s="63" t="s">
        <v>2445</v>
      </c>
      <c r="S378" s="63" t="s">
        <v>57</v>
      </c>
      <c r="T378" s="63">
        <v>3208269102</v>
      </c>
      <c r="U378" s="63" t="s">
        <v>2446</v>
      </c>
      <c r="V378" s="85" t="s">
        <v>2433</v>
      </c>
      <c r="W378" s="63">
        <v>4</v>
      </c>
      <c r="X378" s="63">
        <v>4</v>
      </c>
      <c r="Y378" s="63">
        <v>4</v>
      </c>
      <c r="Z378" s="63">
        <v>4</v>
      </c>
      <c r="AA378" s="63">
        <v>4</v>
      </c>
      <c r="AB378" s="63">
        <v>4</v>
      </c>
      <c r="AC378" s="63">
        <v>4</v>
      </c>
      <c r="AD378" s="63">
        <v>4</v>
      </c>
      <c r="AE378" s="63">
        <v>4</v>
      </c>
      <c r="AF378" s="63">
        <v>4</v>
      </c>
      <c r="AG378" s="63">
        <v>4</v>
      </c>
      <c r="AH378" s="63">
        <v>4</v>
      </c>
      <c r="AI378" s="63" t="s">
        <v>81</v>
      </c>
      <c r="AJ378" s="63" t="s">
        <v>125</v>
      </c>
      <c r="AK378" s="65" t="s">
        <v>94</v>
      </c>
    </row>
    <row r="379" spans="1:37">
      <c r="A379" s="71">
        <v>4465</v>
      </c>
      <c r="B379" s="73">
        <v>46301.424641203703</v>
      </c>
      <c r="C379" s="73">
        <v>46301.428449074076</v>
      </c>
      <c r="D379" s="66" t="s">
        <v>37</v>
      </c>
      <c r="E379" s="66"/>
      <c r="F379" s="73"/>
      <c r="G379" s="66" t="s">
        <v>38</v>
      </c>
      <c r="H379" s="66" t="s">
        <v>2427</v>
      </c>
      <c r="I379" s="66" t="s">
        <v>40</v>
      </c>
      <c r="J379" s="76">
        <v>46301</v>
      </c>
      <c r="K379" s="66" t="s">
        <v>2447</v>
      </c>
      <c r="L379" s="66" t="s">
        <v>2448</v>
      </c>
      <c r="M379" s="66" t="s">
        <v>43</v>
      </c>
      <c r="N379" s="66">
        <v>53119090</v>
      </c>
      <c r="O379" s="66">
        <v>53119090</v>
      </c>
      <c r="P379" s="66" t="s">
        <v>2449</v>
      </c>
      <c r="Q379" s="66">
        <v>902039100</v>
      </c>
      <c r="R379" s="66" t="s">
        <v>777</v>
      </c>
      <c r="S379" s="66" t="s">
        <v>57</v>
      </c>
      <c r="T379" s="66">
        <v>3229052760</v>
      </c>
      <c r="U379" s="66" t="s">
        <v>2450</v>
      </c>
      <c r="V379" s="86" t="s">
        <v>2433</v>
      </c>
      <c r="W379" s="66">
        <v>4</v>
      </c>
      <c r="X379" s="66">
        <v>4</v>
      </c>
      <c r="Y379" s="66">
        <v>4</v>
      </c>
      <c r="Z379" s="66">
        <v>4</v>
      </c>
      <c r="AA379" s="66">
        <v>4</v>
      </c>
      <c r="AB379" s="66">
        <v>4</v>
      </c>
      <c r="AC379" s="66">
        <v>4</v>
      </c>
      <c r="AD379" s="66">
        <v>4</v>
      </c>
      <c r="AE379" s="66">
        <v>4</v>
      </c>
      <c r="AF379" s="66">
        <v>3</v>
      </c>
      <c r="AG379" s="66">
        <v>4</v>
      </c>
      <c r="AH379" s="66">
        <v>4</v>
      </c>
      <c r="AI379" s="66" t="s">
        <v>94</v>
      </c>
      <c r="AJ379" s="66" t="s">
        <v>88</v>
      </c>
      <c r="AK379" s="68" t="s">
        <v>94</v>
      </c>
    </row>
    <row r="380" spans="1:37">
      <c r="A380" s="70">
        <v>4466</v>
      </c>
      <c r="B380" s="72">
        <v>46301.42459490741</v>
      </c>
      <c r="C380" s="72">
        <v>46301.428587962961</v>
      </c>
      <c r="D380" s="63" t="s">
        <v>37</v>
      </c>
      <c r="E380" s="63"/>
      <c r="F380" s="72"/>
      <c r="G380" s="63" t="s">
        <v>38</v>
      </c>
      <c r="H380" s="63" t="s">
        <v>2427</v>
      </c>
      <c r="I380" s="63" t="s">
        <v>40</v>
      </c>
      <c r="J380" s="75">
        <v>46301</v>
      </c>
      <c r="K380" s="63" t="s">
        <v>2451</v>
      </c>
      <c r="L380" s="63" t="s">
        <v>2452</v>
      </c>
      <c r="M380" s="63" t="s">
        <v>43</v>
      </c>
      <c r="N380" s="63">
        <v>71945845</v>
      </c>
      <c r="O380" s="63">
        <v>71945845</v>
      </c>
      <c r="P380" s="63" t="s">
        <v>2453</v>
      </c>
      <c r="Q380" s="63">
        <v>901198552</v>
      </c>
      <c r="R380" s="63" t="s">
        <v>2454</v>
      </c>
      <c r="S380" s="63" t="s">
        <v>889</v>
      </c>
      <c r="T380" s="63">
        <v>3206244332</v>
      </c>
      <c r="U380" s="63" t="s">
        <v>2455</v>
      </c>
      <c r="V380" s="85" t="s">
        <v>2433</v>
      </c>
      <c r="W380" s="63">
        <v>4</v>
      </c>
      <c r="X380" s="63">
        <v>4</v>
      </c>
      <c r="Y380" s="63">
        <v>4</v>
      </c>
      <c r="Z380" s="63">
        <v>4</v>
      </c>
      <c r="AA380" s="63">
        <v>4</v>
      </c>
      <c r="AB380" s="63">
        <v>4</v>
      </c>
      <c r="AC380" s="63">
        <v>4</v>
      </c>
      <c r="AD380" s="63">
        <v>4</v>
      </c>
      <c r="AE380" s="63">
        <v>4</v>
      </c>
      <c r="AF380" s="63">
        <v>4</v>
      </c>
      <c r="AG380" s="63">
        <v>4</v>
      </c>
      <c r="AH380" s="63">
        <v>4</v>
      </c>
      <c r="AI380" s="63" t="s">
        <v>2456</v>
      </c>
      <c r="AJ380" s="63" t="s">
        <v>222</v>
      </c>
      <c r="AK380" s="65" t="s">
        <v>1583</v>
      </c>
    </row>
    <row r="381" spans="1:37">
      <c r="A381" s="71">
        <v>4467</v>
      </c>
      <c r="B381" s="73">
        <v>46301.424895833334</v>
      </c>
      <c r="C381" s="73">
        <v>46301.431192129632</v>
      </c>
      <c r="D381" s="66" t="s">
        <v>37</v>
      </c>
      <c r="E381" s="66"/>
      <c r="F381" s="73"/>
      <c r="G381" s="66" t="s">
        <v>38</v>
      </c>
      <c r="H381" s="66" t="s">
        <v>2427</v>
      </c>
      <c r="I381" s="66" t="s">
        <v>40</v>
      </c>
      <c r="J381" s="76">
        <v>46301</v>
      </c>
      <c r="K381" s="66" t="s">
        <v>2457</v>
      </c>
      <c r="L381" s="66" t="s">
        <v>2458</v>
      </c>
      <c r="M381" s="66" t="s">
        <v>43</v>
      </c>
      <c r="N381" s="66">
        <v>29361353</v>
      </c>
      <c r="O381" s="66">
        <v>29361353</v>
      </c>
      <c r="P381" s="66" t="s">
        <v>2459</v>
      </c>
      <c r="Q381" s="66">
        <v>901858569</v>
      </c>
      <c r="R381" s="66" t="s">
        <v>406</v>
      </c>
      <c r="S381" s="66" t="s">
        <v>57</v>
      </c>
      <c r="T381" s="66">
        <v>3202323929</v>
      </c>
      <c r="U381" s="66" t="s">
        <v>2460</v>
      </c>
      <c r="V381" s="86" t="s">
        <v>2433</v>
      </c>
      <c r="W381" s="66">
        <v>4</v>
      </c>
      <c r="X381" s="66">
        <v>4</v>
      </c>
      <c r="Y381" s="66">
        <v>4</v>
      </c>
      <c r="Z381" s="66">
        <v>4</v>
      </c>
      <c r="AA381" s="66">
        <v>4</v>
      </c>
      <c r="AB381" s="66">
        <v>4</v>
      </c>
      <c r="AC381" s="66">
        <v>4</v>
      </c>
      <c r="AD381" s="66">
        <v>4</v>
      </c>
      <c r="AE381" s="66">
        <v>4</v>
      </c>
      <c r="AF381" s="66">
        <v>4</v>
      </c>
      <c r="AG381" s="66">
        <v>4</v>
      </c>
      <c r="AH381" s="66">
        <v>4</v>
      </c>
      <c r="AI381" s="66" t="s">
        <v>2121</v>
      </c>
      <c r="AJ381" s="66" t="s">
        <v>60</v>
      </c>
      <c r="AK381" s="68" t="s">
        <v>94</v>
      </c>
    </row>
    <row r="382" spans="1:37">
      <c r="A382" s="70">
        <v>4468</v>
      </c>
      <c r="B382" s="72">
        <v>46301.425671296296</v>
      </c>
      <c r="C382" s="72">
        <v>46301.432118055556</v>
      </c>
      <c r="D382" s="63" t="s">
        <v>37</v>
      </c>
      <c r="E382" s="63"/>
      <c r="F382" s="72"/>
      <c r="G382" s="63" t="s">
        <v>38</v>
      </c>
      <c r="H382" s="63" t="s">
        <v>2427</v>
      </c>
      <c r="I382" s="63" t="s">
        <v>40</v>
      </c>
      <c r="J382" s="75">
        <v>46301</v>
      </c>
      <c r="K382" s="63" t="s">
        <v>2461</v>
      </c>
      <c r="L382" s="63" t="s">
        <v>2462</v>
      </c>
      <c r="M382" s="63" t="s">
        <v>43</v>
      </c>
      <c r="N382" s="63">
        <v>80097131</v>
      </c>
      <c r="O382" s="63">
        <v>80097131</v>
      </c>
      <c r="P382" s="63" t="s">
        <v>2463</v>
      </c>
      <c r="Q382" s="63">
        <v>901845306</v>
      </c>
      <c r="R382" s="63" t="s">
        <v>2464</v>
      </c>
      <c r="S382" s="63" t="s">
        <v>57</v>
      </c>
      <c r="T382" s="63">
        <v>3005769678</v>
      </c>
      <c r="U382" s="63" t="s">
        <v>2465</v>
      </c>
      <c r="V382" s="85" t="s">
        <v>2433</v>
      </c>
      <c r="W382" s="63">
        <v>4</v>
      </c>
      <c r="X382" s="63">
        <v>4</v>
      </c>
      <c r="Y382" s="63">
        <v>4</v>
      </c>
      <c r="Z382" s="63">
        <v>4</v>
      </c>
      <c r="AA382" s="63">
        <v>4</v>
      </c>
      <c r="AB382" s="63">
        <v>4</v>
      </c>
      <c r="AC382" s="63">
        <v>4</v>
      </c>
      <c r="AD382" s="63">
        <v>4</v>
      </c>
      <c r="AE382" s="63">
        <v>3</v>
      </c>
      <c r="AF382" s="63">
        <v>3</v>
      </c>
      <c r="AG382" s="63">
        <v>4</v>
      </c>
      <c r="AH382" s="63">
        <v>4</v>
      </c>
      <c r="AI382" s="63" t="s">
        <v>2466</v>
      </c>
      <c r="AJ382" s="63" t="s">
        <v>125</v>
      </c>
      <c r="AK382" s="65" t="s">
        <v>196</v>
      </c>
    </row>
    <row r="383" spans="1:37">
      <c r="A383" s="71">
        <v>4469</v>
      </c>
      <c r="B383" s="73">
        <v>46301.424953703703</v>
      </c>
      <c r="C383" s="73">
        <v>46301.434791666667</v>
      </c>
      <c r="D383" s="66" t="s">
        <v>37</v>
      </c>
      <c r="E383" s="66"/>
      <c r="F383" s="73"/>
      <c r="G383" s="66" t="s">
        <v>38</v>
      </c>
      <c r="H383" s="66" t="s">
        <v>2427</v>
      </c>
      <c r="I383" s="66" t="s">
        <v>40</v>
      </c>
      <c r="J383" s="76">
        <v>46301</v>
      </c>
      <c r="K383" s="66" t="s">
        <v>2467</v>
      </c>
      <c r="L383" s="66" t="s">
        <v>2468</v>
      </c>
      <c r="M383" s="66" t="s">
        <v>43</v>
      </c>
      <c r="N383" s="66">
        <v>53125143</v>
      </c>
      <c r="O383" s="66">
        <v>53125143</v>
      </c>
      <c r="P383" s="66" t="s">
        <v>2469</v>
      </c>
      <c r="Q383" s="66">
        <v>901046098</v>
      </c>
      <c r="R383" s="66" t="s">
        <v>2470</v>
      </c>
      <c r="S383" s="66" t="s">
        <v>57</v>
      </c>
      <c r="T383" s="66">
        <v>3014306881</v>
      </c>
      <c r="U383" s="66" t="s">
        <v>2471</v>
      </c>
      <c r="V383" s="86" t="s">
        <v>2433</v>
      </c>
      <c r="W383" s="66">
        <v>4</v>
      </c>
      <c r="X383" s="66">
        <v>4</v>
      </c>
      <c r="Y383" s="66">
        <v>4</v>
      </c>
      <c r="Z383" s="66">
        <v>4</v>
      </c>
      <c r="AA383" s="66">
        <v>4</v>
      </c>
      <c r="AB383" s="66">
        <v>4</v>
      </c>
      <c r="AC383" s="66">
        <v>4</v>
      </c>
      <c r="AD383" s="66">
        <v>4</v>
      </c>
      <c r="AE383" s="66">
        <v>4</v>
      </c>
      <c r="AF383" s="66">
        <v>4</v>
      </c>
      <c r="AG383" s="66">
        <v>4</v>
      </c>
      <c r="AH383" s="66">
        <v>4</v>
      </c>
      <c r="AI383" s="66" t="s">
        <v>2472</v>
      </c>
      <c r="AJ383" s="66" t="s">
        <v>169</v>
      </c>
      <c r="AK383" s="68" t="s">
        <v>94</v>
      </c>
    </row>
    <row r="384" spans="1:37">
      <c r="A384" s="70">
        <v>4470</v>
      </c>
      <c r="B384" s="72">
        <v>46301.431863425925</v>
      </c>
      <c r="C384" s="72">
        <v>46301.435173611113</v>
      </c>
      <c r="D384" s="63" t="s">
        <v>37</v>
      </c>
      <c r="E384" s="63"/>
      <c r="F384" s="72"/>
      <c r="G384" s="63" t="s">
        <v>38</v>
      </c>
      <c r="H384" s="63" t="s">
        <v>2427</v>
      </c>
      <c r="I384" s="63" t="s">
        <v>40</v>
      </c>
      <c r="J384" s="75">
        <v>46301</v>
      </c>
      <c r="K384" s="63" t="s">
        <v>2473</v>
      </c>
      <c r="L384" s="63" t="s">
        <v>2474</v>
      </c>
      <c r="M384" s="63" t="s">
        <v>43</v>
      </c>
      <c r="N384" s="63">
        <v>1193550947</v>
      </c>
      <c r="O384" s="63">
        <v>1193550947</v>
      </c>
      <c r="P384" s="63" t="s">
        <v>2475</v>
      </c>
      <c r="Q384" s="63">
        <v>902029184</v>
      </c>
      <c r="R384" s="63" t="s">
        <v>2476</v>
      </c>
      <c r="S384" s="63" t="s">
        <v>57</v>
      </c>
      <c r="T384" s="63">
        <v>3028030710</v>
      </c>
      <c r="U384" s="63" t="s">
        <v>2477</v>
      </c>
      <c r="V384" s="85" t="s">
        <v>2433</v>
      </c>
      <c r="W384" s="63">
        <v>4</v>
      </c>
      <c r="X384" s="63">
        <v>4</v>
      </c>
      <c r="Y384" s="63">
        <v>4</v>
      </c>
      <c r="Z384" s="63">
        <v>4</v>
      </c>
      <c r="AA384" s="63">
        <v>4</v>
      </c>
      <c r="AB384" s="63">
        <v>4</v>
      </c>
      <c r="AC384" s="63">
        <v>4</v>
      </c>
      <c r="AD384" s="63">
        <v>4</v>
      </c>
      <c r="AE384" s="63">
        <v>4</v>
      </c>
      <c r="AF384" s="63">
        <v>4</v>
      </c>
      <c r="AG384" s="63">
        <v>4</v>
      </c>
      <c r="AH384" s="63">
        <v>4</v>
      </c>
      <c r="AI384" s="63" t="s">
        <v>94</v>
      </c>
      <c r="AJ384" s="63" t="s">
        <v>125</v>
      </c>
      <c r="AK384" s="65" t="s">
        <v>94</v>
      </c>
    </row>
    <row r="385" spans="1:37">
      <c r="A385" s="71">
        <v>4471</v>
      </c>
      <c r="B385" s="73">
        <v>46301.424560185187</v>
      </c>
      <c r="C385" s="73">
        <v>46301.435393518521</v>
      </c>
      <c r="D385" s="66" t="s">
        <v>37</v>
      </c>
      <c r="E385" s="66"/>
      <c r="F385" s="73"/>
      <c r="G385" s="66" t="s">
        <v>38</v>
      </c>
      <c r="H385" s="66" t="s">
        <v>2427</v>
      </c>
      <c r="I385" s="66" t="s">
        <v>40</v>
      </c>
      <c r="J385" s="76">
        <v>46301</v>
      </c>
      <c r="K385" s="66" t="s">
        <v>2478</v>
      </c>
      <c r="L385" s="66" t="s">
        <v>2479</v>
      </c>
      <c r="M385" s="66" t="s">
        <v>43</v>
      </c>
      <c r="N385" s="66">
        <v>51852380</v>
      </c>
      <c r="O385" s="66">
        <v>51852380</v>
      </c>
      <c r="P385" s="66" t="s">
        <v>2480</v>
      </c>
      <c r="Q385" s="66">
        <v>901957371</v>
      </c>
      <c r="R385" s="66" t="s">
        <v>2481</v>
      </c>
      <c r="S385" s="66" t="s">
        <v>57</v>
      </c>
      <c r="T385" s="66">
        <v>3115544232</v>
      </c>
      <c r="U385" s="66" t="s">
        <v>2482</v>
      </c>
      <c r="V385" s="86" t="s">
        <v>2433</v>
      </c>
      <c r="W385" s="66">
        <v>4</v>
      </c>
      <c r="X385" s="66">
        <v>4</v>
      </c>
      <c r="Y385" s="66">
        <v>4</v>
      </c>
      <c r="Z385" s="66">
        <v>4</v>
      </c>
      <c r="AA385" s="66">
        <v>4</v>
      </c>
      <c r="AB385" s="66">
        <v>4</v>
      </c>
      <c r="AC385" s="66">
        <v>4</v>
      </c>
      <c r="AD385" s="66">
        <v>4</v>
      </c>
      <c r="AE385" s="66">
        <v>4</v>
      </c>
      <c r="AF385" s="66">
        <v>4</v>
      </c>
      <c r="AG385" s="66">
        <v>4</v>
      </c>
      <c r="AH385" s="66">
        <v>4</v>
      </c>
      <c r="AI385" s="66" t="s">
        <v>2483</v>
      </c>
      <c r="AJ385" s="66" t="s">
        <v>138</v>
      </c>
      <c r="AK385" s="68" t="s">
        <v>94</v>
      </c>
    </row>
    <row r="386" spans="1:37">
      <c r="A386" s="70">
        <v>4472</v>
      </c>
      <c r="B386" s="72">
        <v>46301.432442129626</v>
      </c>
      <c r="C386" s="72">
        <v>46301.43545138889</v>
      </c>
      <c r="D386" s="63" t="s">
        <v>37</v>
      </c>
      <c r="E386" s="63"/>
      <c r="F386" s="72"/>
      <c r="G386" s="63" t="s">
        <v>38</v>
      </c>
      <c r="H386" s="63" t="s">
        <v>2427</v>
      </c>
      <c r="I386" s="63" t="s">
        <v>40</v>
      </c>
      <c r="J386" s="75">
        <v>46301</v>
      </c>
      <c r="K386" s="63" t="s">
        <v>2484</v>
      </c>
      <c r="L386" s="63" t="s">
        <v>2485</v>
      </c>
      <c r="M386" s="63" t="s">
        <v>43</v>
      </c>
      <c r="N386" s="63">
        <v>98391813</v>
      </c>
      <c r="O386" s="63">
        <v>98391813</v>
      </c>
      <c r="P386" s="63" t="s">
        <v>2459</v>
      </c>
      <c r="Q386" s="63">
        <v>901858569</v>
      </c>
      <c r="R386" s="63" t="s">
        <v>2486</v>
      </c>
      <c r="S386" s="63" t="s">
        <v>57</v>
      </c>
      <c r="T386" s="63">
        <v>3202323929</v>
      </c>
      <c r="U386" s="63" t="s">
        <v>2487</v>
      </c>
      <c r="V386" s="85" t="s">
        <v>2433</v>
      </c>
      <c r="W386" s="63">
        <v>4</v>
      </c>
      <c r="X386" s="63">
        <v>4</v>
      </c>
      <c r="Y386" s="63">
        <v>4</v>
      </c>
      <c r="Z386" s="63">
        <v>4</v>
      </c>
      <c r="AA386" s="63">
        <v>4</v>
      </c>
      <c r="AB386" s="63">
        <v>4</v>
      </c>
      <c r="AC386" s="63">
        <v>4</v>
      </c>
      <c r="AD386" s="63">
        <v>4</v>
      </c>
      <c r="AE386" s="63">
        <v>4</v>
      </c>
      <c r="AF386" s="63">
        <v>4</v>
      </c>
      <c r="AG386" s="63">
        <v>4</v>
      </c>
      <c r="AH386" s="63">
        <v>4</v>
      </c>
      <c r="AI386" s="63" t="s">
        <v>1176</v>
      </c>
      <c r="AJ386" s="63" t="s">
        <v>60</v>
      </c>
      <c r="AK386" s="65" t="s">
        <v>94</v>
      </c>
    </row>
    <row r="387" spans="1:37">
      <c r="A387" s="71">
        <v>4473</v>
      </c>
      <c r="B387" s="73">
        <v>46301.432951388888</v>
      </c>
      <c r="C387" s="73">
        <v>46301.43577546296</v>
      </c>
      <c r="D387" s="66" t="s">
        <v>37</v>
      </c>
      <c r="E387" s="66"/>
      <c r="F387" s="73"/>
      <c r="G387" s="66" t="s">
        <v>38</v>
      </c>
      <c r="H387" s="66" t="s">
        <v>2427</v>
      </c>
      <c r="I387" s="66" t="s">
        <v>40</v>
      </c>
      <c r="J387" s="76">
        <v>46301</v>
      </c>
      <c r="K387" s="66" t="s">
        <v>2488</v>
      </c>
      <c r="L387" s="66" t="s">
        <v>2489</v>
      </c>
      <c r="M387" s="66" t="s">
        <v>43</v>
      </c>
      <c r="N387" s="66">
        <v>1010160794</v>
      </c>
      <c r="O387" s="66">
        <v>1010160794</v>
      </c>
      <c r="P387" s="66" t="s">
        <v>2490</v>
      </c>
      <c r="Q387" s="66">
        <v>902059189</v>
      </c>
      <c r="R387" s="66" t="s">
        <v>2491</v>
      </c>
      <c r="S387" s="66" t="s">
        <v>57</v>
      </c>
      <c r="T387" s="66">
        <v>3133055779</v>
      </c>
      <c r="U387" s="66" t="s">
        <v>2492</v>
      </c>
      <c r="V387" s="86" t="s">
        <v>2433</v>
      </c>
      <c r="W387" s="66">
        <v>4</v>
      </c>
      <c r="X387" s="66">
        <v>4</v>
      </c>
      <c r="Y387" s="66">
        <v>4</v>
      </c>
      <c r="Z387" s="66">
        <v>4</v>
      </c>
      <c r="AA387" s="66">
        <v>4</v>
      </c>
      <c r="AB387" s="66">
        <v>4</v>
      </c>
      <c r="AC387" s="66">
        <v>4</v>
      </c>
      <c r="AD387" s="66">
        <v>4</v>
      </c>
      <c r="AE387" s="66">
        <v>4</v>
      </c>
      <c r="AF387" s="66">
        <v>4</v>
      </c>
      <c r="AG387" s="66">
        <v>4</v>
      </c>
      <c r="AH387" s="66">
        <v>4</v>
      </c>
      <c r="AI387" s="66" t="s">
        <v>2493</v>
      </c>
      <c r="AJ387" s="66" t="s">
        <v>144</v>
      </c>
      <c r="AK387" s="68" t="s">
        <v>2494</v>
      </c>
    </row>
    <row r="388" spans="1:37">
      <c r="A388" s="70">
        <v>4474</v>
      </c>
      <c r="B388" s="72">
        <v>46301.432175925926</v>
      </c>
      <c r="C388" s="72">
        <v>46301.436608796299</v>
      </c>
      <c r="D388" s="63" t="s">
        <v>37</v>
      </c>
      <c r="E388" s="63"/>
      <c r="F388" s="72"/>
      <c r="G388" s="63" t="s">
        <v>38</v>
      </c>
      <c r="H388" s="63" t="s">
        <v>2427</v>
      </c>
      <c r="I388" s="63" t="s">
        <v>40</v>
      </c>
      <c r="J388" s="75">
        <v>46301</v>
      </c>
      <c r="K388" s="63" t="s">
        <v>2495</v>
      </c>
      <c r="L388" s="63" t="s">
        <v>2496</v>
      </c>
      <c r="M388" s="63" t="s">
        <v>43</v>
      </c>
      <c r="N388" s="63">
        <v>52822130</v>
      </c>
      <c r="O388" s="63">
        <v>52822130</v>
      </c>
      <c r="P388" s="63" t="s">
        <v>2497</v>
      </c>
      <c r="Q388" s="63">
        <v>901858569</v>
      </c>
      <c r="R388" s="63" t="s">
        <v>2498</v>
      </c>
      <c r="S388" s="63" t="s">
        <v>57</v>
      </c>
      <c r="T388" s="63">
        <v>3143306938</v>
      </c>
      <c r="U388" s="63" t="s">
        <v>2499</v>
      </c>
      <c r="V388" s="85" t="s">
        <v>2433</v>
      </c>
      <c r="W388" s="63">
        <v>3</v>
      </c>
      <c r="X388" s="63">
        <v>4</v>
      </c>
      <c r="Y388" s="63">
        <v>4</v>
      </c>
      <c r="Z388" s="63">
        <v>4</v>
      </c>
      <c r="AA388" s="63">
        <v>4</v>
      </c>
      <c r="AB388" s="63">
        <v>4</v>
      </c>
      <c r="AC388" s="63">
        <v>4</v>
      </c>
      <c r="AD388" s="63">
        <v>3</v>
      </c>
      <c r="AE388" s="63">
        <v>4</v>
      </c>
      <c r="AF388" s="63">
        <v>4</v>
      </c>
      <c r="AG388" s="63">
        <v>4</v>
      </c>
      <c r="AH388" s="63">
        <v>4</v>
      </c>
      <c r="AI388" s="63" t="s">
        <v>2500</v>
      </c>
      <c r="AJ388" s="63" t="s">
        <v>510</v>
      </c>
      <c r="AK388" s="65" t="s">
        <v>94</v>
      </c>
    </row>
    <row r="389" spans="1:37">
      <c r="A389" s="71">
        <v>4475</v>
      </c>
      <c r="B389" s="73">
        <v>46301.433425925927</v>
      </c>
      <c r="C389" s="73">
        <v>46301.437094907407</v>
      </c>
      <c r="D389" s="66" t="s">
        <v>37</v>
      </c>
      <c r="E389" s="66"/>
      <c r="F389" s="73"/>
      <c r="G389" s="66" t="s">
        <v>38</v>
      </c>
      <c r="H389" s="66" t="s">
        <v>2427</v>
      </c>
      <c r="I389" s="66" t="s">
        <v>40</v>
      </c>
      <c r="J389" s="76">
        <v>46301</v>
      </c>
      <c r="K389" s="66" t="s">
        <v>2501</v>
      </c>
      <c r="L389" s="66" t="s">
        <v>2502</v>
      </c>
      <c r="M389" s="66" t="s">
        <v>43</v>
      </c>
      <c r="N389" s="66">
        <v>1022956018</v>
      </c>
      <c r="O389" s="66">
        <v>1022956018</v>
      </c>
      <c r="P389" s="66" t="s">
        <v>2503</v>
      </c>
      <c r="Q389" s="66">
        <v>901957371</v>
      </c>
      <c r="R389" s="66" t="s">
        <v>2504</v>
      </c>
      <c r="S389" s="66" t="s">
        <v>57</v>
      </c>
      <c r="T389" s="66">
        <v>3112619444</v>
      </c>
      <c r="U389" s="66" t="s">
        <v>2505</v>
      </c>
      <c r="V389" s="86" t="s">
        <v>2433</v>
      </c>
      <c r="W389" s="66">
        <v>3</v>
      </c>
      <c r="X389" s="66">
        <v>3</v>
      </c>
      <c r="Y389" s="66">
        <v>3</v>
      </c>
      <c r="Z389" s="66">
        <v>4</v>
      </c>
      <c r="AA389" s="66">
        <v>3</v>
      </c>
      <c r="AB389" s="66">
        <v>4</v>
      </c>
      <c r="AC389" s="66">
        <v>4</v>
      </c>
      <c r="AD389" s="66">
        <v>4</v>
      </c>
      <c r="AE389" s="66">
        <v>4</v>
      </c>
      <c r="AF389" s="66">
        <v>4</v>
      </c>
      <c r="AG389" s="66">
        <v>4</v>
      </c>
      <c r="AH389" s="66">
        <v>4</v>
      </c>
      <c r="AI389" s="66" t="s">
        <v>74</v>
      </c>
      <c r="AJ389" s="66" t="s">
        <v>510</v>
      </c>
      <c r="AK389" s="68" t="s">
        <v>2506</v>
      </c>
    </row>
    <row r="390" spans="1:37">
      <c r="A390" s="70">
        <v>4476</v>
      </c>
      <c r="B390" s="72">
        <v>46301.436180555553</v>
      </c>
      <c r="C390" s="72">
        <v>46301.438634259262</v>
      </c>
      <c r="D390" s="63" t="s">
        <v>37</v>
      </c>
      <c r="E390" s="63"/>
      <c r="F390" s="72"/>
      <c r="G390" s="63" t="s">
        <v>38</v>
      </c>
      <c r="H390" s="63" t="s">
        <v>2427</v>
      </c>
      <c r="I390" s="63" t="s">
        <v>40</v>
      </c>
      <c r="J390" s="75">
        <v>46301</v>
      </c>
      <c r="K390" s="63" t="s">
        <v>2507</v>
      </c>
      <c r="L390" s="63" t="s">
        <v>2508</v>
      </c>
      <c r="M390" s="63" t="s">
        <v>43</v>
      </c>
      <c r="N390" s="63">
        <v>52357437</v>
      </c>
      <c r="O390" s="63">
        <v>52357437</v>
      </c>
      <c r="P390" s="63" t="s">
        <v>2459</v>
      </c>
      <c r="Q390" s="63">
        <v>901482185</v>
      </c>
      <c r="R390" s="63" t="s">
        <v>2509</v>
      </c>
      <c r="S390" s="63" t="s">
        <v>57</v>
      </c>
      <c r="T390" s="63">
        <v>3172878076</v>
      </c>
      <c r="U390" s="63" t="s">
        <v>2510</v>
      </c>
      <c r="V390" s="85" t="s">
        <v>2433</v>
      </c>
      <c r="W390" s="63">
        <v>4</v>
      </c>
      <c r="X390" s="63">
        <v>4</v>
      </c>
      <c r="Y390" s="63">
        <v>4</v>
      </c>
      <c r="Z390" s="63">
        <v>4</v>
      </c>
      <c r="AA390" s="63">
        <v>4</v>
      </c>
      <c r="AB390" s="63">
        <v>4</v>
      </c>
      <c r="AC390" s="63">
        <v>4</v>
      </c>
      <c r="AD390" s="63">
        <v>4</v>
      </c>
      <c r="AE390" s="63">
        <v>4</v>
      </c>
      <c r="AF390" s="63">
        <v>4</v>
      </c>
      <c r="AG390" s="63">
        <v>4</v>
      </c>
      <c r="AH390" s="63">
        <v>4</v>
      </c>
      <c r="AI390" s="63" t="s">
        <v>681</v>
      </c>
      <c r="AJ390" s="63" t="s">
        <v>60</v>
      </c>
      <c r="AK390" s="65" t="s">
        <v>94</v>
      </c>
    </row>
    <row r="391" spans="1:37">
      <c r="A391" s="71">
        <v>4477</v>
      </c>
      <c r="B391" s="73">
        <v>46301.437592592592</v>
      </c>
      <c r="C391" s="73">
        <v>46301.440787037034</v>
      </c>
      <c r="D391" s="66" t="s">
        <v>37</v>
      </c>
      <c r="E391" s="66"/>
      <c r="F391" s="73"/>
      <c r="G391" s="66" t="s">
        <v>38</v>
      </c>
      <c r="H391" s="66" t="s">
        <v>2427</v>
      </c>
      <c r="I391" s="66" t="s">
        <v>40</v>
      </c>
      <c r="J391" s="76">
        <v>46301</v>
      </c>
      <c r="K391" s="66" t="s">
        <v>2511</v>
      </c>
      <c r="L391" s="66" t="s">
        <v>2512</v>
      </c>
      <c r="M391" s="66" t="s">
        <v>43</v>
      </c>
      <c r="N391" s="66">
        <v>1020803091</v>
      </c>
      <c r="O391" s="66">
        <v>1020803091</v>
      </c>
      <c r="P391" s="66" t="s">
        <v>2503</v>
      </c>
      <c r="Q391" s="66">
        <v>901957371</v>
      </c>
      <c r="R391" s="66" t="s">
        <v>2513</v>
      </c>
      <c r="S391" s="66" t="s">
        <v>57</v>
      </c>
      <c r="T391" s="66">
        <v>3503421864</v>
      </c>
      <c r="U391" s="66" t="s">
        <v>2505</v>
      </c>
      <c r="V391" s="86" t="s">
        <v>2433</v>
      </c>
      <c r="W391" s="66">
        <v>4</v>
      </c>
      <c r="X391" s="66">
        <v>4</v>
      </c>
      <c r="Y391" s="66">
        <v>4</v>
      </c>
      <c r="Z391" s="66">
        <v>4</v>
      </c>
      <c r="AA391" s="66">
        <v>4</v>
      </c>
      <c r="AB391" s="66">
        <v>4</v>
      </c>
      <c r="AC391" s="66">
        <v>4</v>
      </c>
      <c r="AD391" s="66">
        <v>4</v>
      </c>
      <c r="AE391" s="66">
        <v>4</v>
      </c>
      <c r="AF391" s="66">
        <v>4</v>
      </c>
      <c r="AG391" s="66">
        <v>4</v>
      </c>
      <c r="AH391" s="66">
        <v>4</v>
      </c>
      <c r="AI391" s="66" t="s">
        <v>74</v>
      </c>
      <c r="AJ391" s="66" t="s">
        <v>131</v>
      </c>
      <c r="AK391" s="68" t="s">
        <v>74</v>
      </c>
    </row>
    <row r="392" spans="1:37">
      <c r="A392" s="70">
        <v>4478</v>
      </c>
      <c r="B392" s="72">
        <v>46301.437361111108</v>
      </c>
      <c r="C392" s="72">
        <v>46301.441527777781</v>
      </c>
      <c r="D392" s="63" t="s">
        <v>37</v>
      </c>
      <c r="E392" s="63"/>
      <c r="F392" s="72"/>
      <c r="G392" s="63" t="s">
        <v>38</v>
      </c>
      <c r="H392" s="63" t="s">
        <v>2427</v>
      </c>
      <c r="I392" s="63" t="s">
        <v>40</v>
      </c>
      <c r="J392" s="75">
        <v>46301</v>
      </c>
      <c r="K392" s="63" t="s">
        <v>2514</v>
      </c>
      <c r="L392" s="63" t="s">
        <v>2515</v>
      </c>
      <c r="M392" s="63" t="s">
        <v>43</v>
      </c>
      <c r="N392" s="63">
        <v>1076668462</v>
      </c>
      <c r="O392" s="63">
        <v>1076668462</v>
      </c>
      <c r="P392" s="63" t="s">
        <v>2497</v>
      </c>
      <c r="Q392" s="63">
        <v>901858569</v>
      </c>
      <c r="R392" s="63" t="s">
        <v>2516</v>
      </c>
      <c r="S392" s="63" t="s">
        <v>57</v>
      </c>
      <c r="T392" s="63">
        <v>3213755247</v>
      </c>
      <c r="U392" s="63" t="s">
        <v>2517</v>
      </c>
      <c r="V392" s="85" t="s">
        <v>2433</v>
      </c>
      <c r="W392" s="63">
        <v>3</v>
      </c>
      <c r="X392" s="63">
        <v>4</v>
      </c>
      <c r="Y392" s="63">
        <v>3</v>
      </c>
      <c r="Z392" s="63">
        <v>3</v>
      </c>
      <c r="AA392" s="63">
        <v>3</v>
      </c>
      <c r="AB392" s="63">
        <v>2</v>
      </c>
      <c r="AC392" s="63">
        <v>3</v>
      </c>
      <c r="AD392" s="63">
        <v>3</v>
      </c>
      <c r="AE392" s="63">
        <v>3</v>
      </c>
      <c r="AF392" s="63">
        <v>2</v>
      </c>
      <c r="AG392" s="63">
        <v>3</v>
      </c>
      <c r="AH392" s="63">
        <v>3</v>
      </c>
      <c r="AI392" s="63" t="s">
        <v>2518</v>
      </c>
      <c r="AJ392" s="63" t="s">
        <v>60</v>
      </c>
      <c r="AK392" s="65" t="s">
        <v>94</v>
      </c>
    </row>
    <row r="393" spans="1:37">
      <c r="A393" s="71">
        <v>4480</v>
      </c>
      <c r="B393" s="73">
        <v>46301.442384259259</v>
      </c>
      <c r="C393" s="73">
        <v>46301.445671296293</v>
      </c>
      <c r="D393" s="66" t="s">
        <v>37</v>
      </c>
      <c r="E393" s="66"/>
      <c r="F393" s="73"/>
      <c r="G393" s="66" t="s">
        <v>38</v>
      </c>
      <c r="H393" s="66" t="s">
        <v>2427</v>
      </c>
      <c r="I393" s="66" t="s">
        <v>40</v>
      </c>
      <c r="J393" s="76">
        <v>46301</v>
      </c>
      <c r="K393" s="66" t="s">
        <v>2519</v>
      </c>
      <c r="L393" s="66" t="s">
        <v>2520</v>
      </c>
      <c r="M393" s="66" t="s">
        <v>43</v>
      </c>
      <c r="N393" s="66">
        <v>1077863357</v>
      </c>
      <c r="O393" s="66">
        <v>1077863357</v>
      </c>
      <c r="P393" s="66" t="s">
        <v>2521</v>
      </c>
      <c r="Q393" s="66">
        <v>902008927</v>
      </c>
      <c r="R393" s="66" t="s">
        <v>45</v>
      </c>
      <c r="S393" s="66" t="s">
        <v>57</v>
      </c>
      <c r="T393" s="66">
        <v>3213814426</v>
      </c>
      <c r="U393" s="66" t="s">
        <v>2522</v>
      </c>
      <c r="V393" s="86" t="s">
        <v>2433</v>
      </c>
      <c r="W393" s="66">
        <v>4</v>
      </c>
      <c r="X393" s="66">
        <v>4</v>
      </c>
      <c r="Y393" s="66">
        <v>4</v>
      </c>
      <c r="Z393" s="66">
        <v>4</v>
      </c>
      <c r="AA393" s="66">
        <v>4</v>
      </c>
      <c r="AB393" s="66">
        <v>4</v>
      </c>
      <c r="AC393" s="66">
        <v>4</v>
      </c>
      <c r="AD393" s="66">
        <v>4</v>
      </c>
      <c r="AE393" s="66">
        <v>4</v>
      </c>
      <c r="AF393" s="66">
        <v>4</v>
      </c>
      <c r="AG393" s="66">
        <v>4</v>
      </c>
      <c r="AH393" s="66">
        <v>4</v>
      </c>
      <c r="AI393" s="66" t="s">
        <v>94</v>
      </c>
      <c r="AJ393" s="66" t="s">
        <v>67</v>
      </c>
      <c r="AK393" s="68" t="s">
        <v>94</v>
      </c>
    </row>
    <row r="394" spans="1:37">
      <c r="A394" s="70">
        <v>4481</v>
      </c>
      <c r="B394" s="72">
        <v>46301.424560185187</v>
      </c>
      <c r="C394" s="72">
        <v>46301.451805555553</v>
      </c>
      <c r="D394" s="63" t="s">
        <v>37</v>
      </c>
      <c r="E394" s="63"/>
      <c r="F394" s="72"/>
      <c r="G394" s="63" t="s">
        <v>38</v>
      </c>
      <c r="H394" s="63" t="s">
        <v>2427</v>
      </c>
      <c r="I394" s="63" t="s">
        <v>40</v>
      </c>
      <c r="J394" s="75">
        <v>46301</v>
      </c>
      <c r="K394" s="63" t="s">
        <v>2523</v>
      </c>
      <c r="L394" s="63" t="s">
        <v>2524</v>
      </c>
      <c r="M394" s="63" t="s">
        <v>43</v>
      </c>
      <c r="N394" s="63">
        <v>53178084</v>
      </c>
      <c r="O394" s="63">
        <v>53178084</v>
      </c>
      <c r="P394" s="63" t="s">
        <v>2525</v>
      </c>
      <c r="Q394" s="63">
        <v>901198552</v>
      </c>
      <c r="R394" s="63" t="s">
        <v>2526</v>
      </c>
      <c r="S394" s="63" t="s">
        <v>57</v>
      </c>
      <c r="T394" s="63">
        <v>3112138333</v>
      </c>
      <c r="U394" s="63" t="s">
        <v>2527</v>
      </c>
      <c r="V394" s="85" t="s">
        <v>2433</v>
      </c>
      <c r="W394" s="63">
        <v>3</v>
      </c>
      <c r="X394" s="63">
        <v>3</v>
      </c>
      <c r="Y394" s="63">
        <v>3</v>
      </c>
      <c r="Z394" s="63">
        <v>3</v>
      </c>
      <c r="AA394" s="63">
        <v>3</v>
      </c>
      <c r="AB394" s="63">
        <v>3</v>
      </c>
      <c r="AC394" s="63">
        <v>3</v>
      </c>
      <c r="AD394" s="63">
        <v>3</v>
      </c>
      <c r="AE394" s="63">
        <v>3</v>
      </c>
      <c r="AF394" s="63">
        <v>3</v>
      </c>
      <c r="AG394" s="63">
        <v>3</v>
      </c>
      <c r="AH394" s="63">
        <v>3</v>
      </c>
      <c r="AI394" s="63" t="s">
        <v>2528</v>
      </c>
      <c r="AJ394" s="63" t="s">
        <v>162</v>
      </c>
      <c r="AK394" s="65" t="s">
        <v>2529</v>
      </c>
    </row>
    <row r="395" spans="1:37">
      <c r="A395" s="71">
        <v>4482</v>
      </c>
      <c r="B395" s="73">
        <v>46301.501006944447</v>
      </c>
      <c r="C395" s="73">
        <v>46301.502847222226</v>
      </c>
      <c r="D395" s="66" t="s">
        <v>37</v>
      </c>
      <c r="E395" s="66"/>
      <c r="F395" s="73"/>
      <c r="G395" s="66" t="s">
        <v>38</v>
      </c>
      <c r="H395" s="66" t="s">
        <v>2427</v>
      </c>
      <c r="I395" t="s">
        <v>96</v>
      </c>
      <c r="J395" s="76">
        <v>46301</v>
      </c>
      <c r="K395" s="66" t="s">
        <v>2530</v>
      </c>
      <c r="L395" s="66" t="s">
        <v>2531</v>
      </c>
      <c r="M395" s="66" t="s">
        <v>43</v>
      </c>
      <c r="N395" s="66">
        <v>1000224117</v>
      </c>
      <c r="O395" s="66">
        <v>1000224117</v>
      </c>
      <c r="P395" s="66" t="s">
        <v>2532</v>
      </c>
      <c r="Q395" s="66">
        <v>902047157</v>
      </c>
      <c r="R395" s="66" t="s">
        <v>2533</v>
      </c>
      <c r="S395" s="66" t="s">
        <v>57</v>
      </c>
      <c r="T395" s="66">
        <v>3022121850</v>
      </c>
      <c r="U395" s="66" t="s">
        <v>2534</v>
      </c>
      <c r="V395" s="86" t="s">
        <v>2433</v>
      </c>
      <c r="W395" s="66">
        <v>4</v>
      </c>
      <c r="X395" s="66">
        <v>4</v>
      </c>
      <c r="Y395" s="66">
        <v>4</v>
      </c>
      <c r="Z395" s="66">
        <v>4</v>
      </c>
      <c r="AA395" s="66">
        <v>4</v>
      </c>
      <c r="AB395" s="66">
        <v>4</v>
      </c>
      <c r="AC395" s="66">
        <v>4</v>
      </c>
      <c r="AD395" s="66">
        <v>4</v>
      </c>
      <c r="AE395" s="66">
        <v>4</v>
      </c>
      <c r="AF395" s="66">
        <v>4</v>
      </c>
      <c r="AG395" s="66">
        <v>4</v>
      </c>
      <c r="AH395" s="66">
        <v>4</v>
      </c>
      <c r="AI395" s="66" t="s">
        <v>2535</v>
      </c>
      <c r="AJ395" s="66" t="s">
        <v>125</v>
      </c>
      <c r="AK395" s="68" t="s">
        <v>75</v>
      </c>
    </row>
    <row r="396" spans="1:37">
      <c r="A396" s="87">
        <v>4484</v>
      </c>
      <c r="B396" s="74">
        <v>46301.501342592594</v>
      </c>
      <c r="C396" s="74">
        <v>46301.504189814812</v>
      </c>
      <c r="D396" s="88" t="s">
        <v>37</v>
      </c>
      <c r="E396" s="88"/>
      <c r="F396" s="74"/>
      <c r="G396" s="88" t="s">
        <v>38</v>
      </c>
      <c r="H396" s="88" t="s">
        <v>2427</v>
      </c>
      <c r="I396" s="88" t="s">
        <v>40</v>
      </c>
      <c r="J396" s="89">
        <v>46301</v>
      </c>
      <c r="K396" s="88" t="s">
        <v>2536</v>
      </c>
      <c r="L396" s="88" t="s">
        <v>2537</v>
      </c>
      <c r="M396" s="88" t="s">
        <v>43</v>
      </c>
      <c r="N396" s="88">
        <v>43065598</v>
      </c>
      <c r="O396" s="88">
        <v>43065598</v>
      </c>
      <c r="P396" s="88" t="s">
        <v>2538</v>
      </c>
      <c r="Q396" s="88">
        <v>901198552</v>
      </c>
      <c r="R396" s="88" t="s">
        <v>777</v>
      </c>
      <c r="S396" s="88" t="s">
        <v>57</v>
      </c>
      <c r="T396" s="88">
        <v>3117483375</v>
      </c>
      <c r="U396" s="88" t="s">
        <v>2539</v>
      </c>
      <c r="V396" s="90" t="s">
        <v>2433</v>
      </c>
      <c r="W396" s="88">
        <v>4</v>
      </c>
      <c r="X396" s="88">
        <v>4</v>
      </c>
      <c r="Y396" s="88">
        <v>4</v>
      </c>
      <c r="Z396" s="88">
        <v>4</v>
      </c>
      <c r="AA396" s="88">
        <v>4</v>
      </c>
      <c r="AB396" s="88">
        <v>4</v>
      </c>
      <c r="AC396" s="88">
        <v>4</v>
      </c>
      <c r="AD396" s="88">
        <v>4</v>
      </c>
      <c r="AE396" s="88">
        <v>4</v>
      </c>
      <c r="AF396" s="88">
        <v>3</v>
      </c>
      <c r="AG396" s="88">
        <v>4</v>
      </c>
      <c r="AH396" s="88">
        <v>4</v>
      </c>
      <c r="AI396" s="88" t="s">
        <v>285</v>
      </c>
      <c r="AJ396" s="88" t="s">
        <v>222</v>
      </c>
      <c r="AK396" s="91" t="s">
        <v>94</v>
      </c>
    </row>
    <row r="397" spans="1:37">
      <c r="A397" s="70">
        <v>4486</v>
      </c>
      <c r="B397" s="72">
        <v>46362.404004629629</v>
      </c>
      <c r="C397" s="72">
        <v>46362.405798611115</v>
      </c>
      <c r="D397" s="63" t="s">
        <v>37</v>
      </c>
      <c r="E397" s="63"/>
      <c r="F397" s="72"/>
      <c r="G397" s="63" t="s">
        <v>38</v>
      </c>
      <c r="H397" s="63" t="s">
        <v>2540</v>
      </c>
      <c r="I397" s="63" t="s">
        <v>40</v>
      </c>
      <c r="J397" s="75">
        <v>46362</v>
      </c>
      <c r="K397" s="63" t="s">
        <v>2541</v>
      </c>
      <c r="L397" s="63" t="s">
        <v>2542</v>
      </c>
      <c r="M397" s="63" t="s">
        <v>43</v>
      </c>
      <c r="N397" s="63">
        <v>1018429434</v>
      </c>
      <c r="O397" s="63">
        <v>1018429434</v>
      </c>
      <c r="P397" s="63" t="s">
        <v>2543</v>
      </c>
      <c r="Q397" s="63">
        <v>860066942</v>
      </c>
      <c r="R397" s="63" t="s">
        <v>2544</v>
      </c>
      <c r="S397" s="63" t="s">
        <v>57</v>
      </c>
      <c r="T397" s="63">
        <v>3133136927</v>
      </c>
      <c r="U397" s="63" t="s">
        <v>2545</v>
      </c>
      <c r="V397" s="85" t="s">
        <v>2546</v>
      </c>
      <c r="W397" s="63">
        <v>4</v>
      </c>
      <c r="X397" s="63">
        <v>4</v>
      </c>
      <c r="Y397" s="63">
        <v>4</v>
      </c>
      <c r="Z397" s="63">
        <v>4</v>
      </c>
      <c r="AA397" s="63">
        <v>4</v>
      </c>
      <c r="AB397" s="63">
        <v>4</v>
      </c>
      <c r="AC397" s="63">
        <v>4</v>
      </c>
      <c r="AD397" s="63">
        <v>4</v>
      </c>
      <c r="AE397" s="63">
        <v>4</v>
      </c>
      <c r="AF397" s="63">
        <v>4</v>
      </c>
      <c r="AG397" s="63">
        <v>4</v>
      </c>
      <c r="AH397" s="63">
        <v>4</v>
      </c>
      <c r="AI397" s="63" t="s">
        <v>2547</v>
      </c>
      <c r="AJ397" s="63" t="s">
        <v>138</v>
      </c>
      <c r="AK397" s="65" t="s">
        <v>94</v>
      </c>
    </row>
    <row r="398" spans="1:37">
      <c r="A398" s="71">
        <v>4487</v>
      </c>
      <c r="B398" s="73">
        <v>46362.403935185182</v>
      </c>
      <c r="C398" s="73">
        <v>46362.40662037037</v>
      </c>
      <c r="D398" s="66" t="s">
        <v>37</v>
      </c>
      <c r="E398" s="66"/>
      <c r="F398" s="73"/>
      <c r="G398" s="66" t="s">
        <v>38</v>
      </c>
      <c r="H398" s="66" t="s">
        <v>2540</v>
      </c>
      <c r="I398" s="66" t="s">
        <v>40</v>
      </c>
      <c r="J398" s="76">
        <v>46362</v>
      </c>
      <c r="K398" s="66" t="s">
        <v>2548</v>
      </c>
      <c r="L398" s="66" t="s">
        <v>2549</v>
      </c>
      <c r="M398" s="66" t="s">
        <v>43</v>
      </c>
      <c r="N398" s="66">
        <v>52864064</v>
      </c>
      <c r="O398" s="66">
        <v>52864064</v>
      </c>
      <c r="P398" s="66" t="s">
        <v>2550</v>
      </c>
      <c r="Q398" s="66">
        <v>901888057</v>
      </c>
      <c r="R398" s="66" t="s">
        <v>2551</v>
      </c>
      <c r="S398" s="66" t="s">
        <v>57</v>
      </c>
      <c r="T398" s="66">
        <v>3112198082</v>
      </c>
      <c r="U398" s="66" t="s">
        <v>2552</v>
      </c>
      <c r="V398" s="86" t="s">
        <v>2546</v>
      </c>
      <c r="W398" s="66">
        <v>4</v>
      </c>
      <c r="X398" s="66">
        <v>4</v>
      </c>
      <c r="Y398" s="66">
        <v>4</v>
      </c>
      <c r="Z398" s="66">
        <v>4</v>
      </c>
      <c r="AA398" s="66">
        <v>4</v>
      </c>
      <c r="AB398" s="66">
        <v>4</v>
      </c>
      <c r="AC398" s="66">
        <v>4</v>
      </c>
      <c r="AD398" s="66">
        <v>4</v>
      </c>
      <c r="AE398" s="66">
        <v>4</v>
      </c>
      <c r="AF398" s="66">
        <v>4</v>
      </c>
      <c r="AG398" s="66">
        <v>4</v>
      </c>
      <c r="AH398" s="66">
        <v>4</v>
      </c>
      <c r="AI398" s="66" t="s">
        <v>94</v>
      </c>
      <c r="AJ398" s="66" t="s">
        <v>138</v>
      </c>
      <c r="AK398" s="68" t="s">
        <v>94</v>
      </c>
    </row>
    <row r="399" spans="1:37">
      <c r="A399" s="70">
        <v>4488</v>
      </c>
      <c r="B399" s="72">
        <v>46362.404074074075</v>
      </c>
      <c r="C399" s="72">
        <v>46362.406643518516</v>
      </c>
      <c r="D399" s="63" t="s">
        <v>37</v>
      </c>
      <c r="E399" s="63"/>
      <c r="F399" s="72"/>
      <c r="G399" s="63" t="s">
        <v>38</v>
      </c>
      <c r="H399" s="63" t="s">
        <v>2540</v>
      </c>
      <c r="I399" s="63" t="s">
        <v>40</v>
      </c>
      <c r="J399" s="75">
        <v>46362</v>
      </c>
      <c r="K399" s="63" t="s">
        <v>61</v>
      </c>
      <c r="L399" s="63" t="s">
        <v>62</v>
      </c>
      <c r="M399" s="63" t="s">
        <v>43</v>
      </c>
      <c r="N399" s="63">
        <v>39755421</v>
      </c>
      <c r="O399" s="63">
        <v>39755421</v>
      </c>
      <c r="P399" s="63" t="s">
        <v>63</v>
      </c>
      <c r="Q399" s="63">
        <v>900434629</v>
      </c>
      <c r="R399" s="63" t="s">
        <v>64</v>
      </c>
      <c r="S399" s="63" t="s">
        <v>57</v>
      </c>
      <c r="T399" s="63">
        <v>3124147040</v>
      </c>
      <c r="U399" s="63" t="s">
        <v>2553</v>
      </c>
      <c r="V399" s="85" t="s">
        <v>2546</v>
      </c>
      <c r="W399" s="63">
        <v>3</v>
      </c>
      <c r="X399" s="63">
        <v>3</v>
      </c>
      <c r="Y399" s="63">
        <v>3</v>
      </c>
      <c r="Z399" s="63">
        <v>3</v>
      </c>
      <c r="AA399" s="63">
        <v>3</v>
      </c>
      <c r="AB399" s="63">
        <v>3</v>
      </c>
      <c r="AC399" s="63">
        <v>3</v>
      </c>
      <c r="AD399" s="63">
        <v>3</v>
      </c>
      <c r="AE399" s="63">
        <v>3</v>
      </c>
      <c r="AF399" s="63">
        <v>3</v>
      </c>
      <c r="AG399" s="63">
        <v>3</v>
      </c>
      <c r="AH399" s="63">
        <v>3</v>
      </c>
      <c r="AI399" s="63" t="s">
        <v>66</v>
      </c>
      <c r="AJ399" s="63" t="s">
        <v>88</v>
      </c>
      <c r="AK399" s="65" t="s">
        <v>2554</v>
      </c>
    </row>
    <row r="400" spans="1:37">
      <c r="A400" s="71">
        <v>4489</v>
      </c>
      <c r="B400" s="73">
        <v>46362.405300925922</v>
      </c>
      <c r="C400" s="73">
        <v>46362.407094907408</v>
      </c>
      <c r="D400" s="66" t="s">
        <v>37</v>
      </c>
      <c r="E400" s="66"/>
      <c r="F400" s="73"/>
      <c r="G400" s="66" t="s">
        <v>38</v>
      </c>
      <c r="H400" s="66" t="s">
        <v>2540</v>
      </c>
      <c r="I400" s="66" t="s">
        <v>40</v>
      </c>
      <c r="J400" s="76">
        <v>46362</v>
      </c>
      <c r="K400" s="66" t="s">
        <v>2555</v>
      </c>
      <c r="L400" s="66" t="s">
        <v>2556</v>
      </c>
      <c r="M400" s="66" t="s">
        <v>43</v>
      </c>
      <c r="N400" s="66">
        <v>1019132886</v>
      </c>
      <c r="O400" s="66">
        <v>1019132886</v>
      </c>
      <c r="P400" s="66" t="s">
        <v>2557</v>
      </c>
      <c r="Q400" s="66">
        <v>900234308</v>
      </c>
      <c r="R400" s="66" t="s">
        <v>2558</v>
      </c>
      <c r="S400" s="66" t="s">
        <v>57</v>
      </c>
      <c r="T400" s="66">
        <v>5185118</v>
      </c>
      <c r="U400" s="66" t="s">
        <v>2559</v>
      </c>
      <c r="V400" s="86" t="s">
        <v>2546</v>
      </c>
      <c r="W400" s="66">
        <v>3</v>
      </c>
      <c r="X400" s="66">
        <v>4</v>
      </c>
      <c r="Y400" s="66">
        <v>4</v>
      </c>
      <c r="Z400" s="66">
        <v>3</v>
      </c>
      <c r="AA400" s="66">
        <v>4</v>
      </c>
      <c r="AB400" s="66">
        <v>4</v>
      </c>
      <c r="AC400" s="66">
        <v>4</v>
      </c>
      <c r="AD400" s="66">
        <v>4</v>
      </c>
      <c r="AE400" s="66">
        <v>4</v>
      </c>
      <c r="AF400" s="66">
        <v>3</v>
      </c>
      <c r="AG400" s="66">
        <v>4</v>
      </c>
      <c r="AH400" s="66">
        <v>4</v>
      </c>
      <c r="AI400" s="66" t="s">
        <v>2560</v>
      </c>
      <c r="AJ400" s="66" t="s">
        <v>82</v>
      </c>
      <c r="AK400" s="68" t="s">
        <v>196</v>
      </c>
    </row>
    <row r="401" spans="1:37">
      <c r="A401" s="70">
        <v>4490</v>
      </c>
      <c r="B401" s="72">
        <v>46362.404328703706</v>
      </c>
      <c r="C401" s="72">
        <v>46362.407592592594</v>
      </c>
      <c r="D401" s="63" t="s">
        <v>37</v>
      </c>
      <c r="E401" s="63"/>
      <c r="F401" s="72"/>
      <c r="G401" s="63" t="s">
        <v>38</v>
      </c>
      <c r="H401" s="63" t="s">
        <v>2540</v>
      </c>
      <c r="I401" s="63" t="s">
        <v>52</v>
      </c>
      <c r="J401" s="75">
        <v>46362</v>
      </c>
      <c r="K401" s="63" t="s">
        <v>2561</v>
      </c>
      <c r="L401" s="63" t="s">
        <v>2562</v>
      </c>
      <c r="M401" s="63" t="s">
        <v>43</v>
      </c>
      <c r="N401" s="63">
        <v>39784419</v>
      </c>
      <c r="O401" s="63">
        <v>39784419</v>
      </c>
      <c r="P401" s="63" t="s">
        <v>2563</v>
      </c>
      <c r="Q401" s="63">
        <v>39784419</v>
      </c>
      <c r="R401" s="63" t="s">
        <v>609</v>
      </c>
      <c r="S401" s="63" t="s">
        <v>57</v>
      </c>
      <c r="T401" s="63">
        <v>3173716687</v>
      </c>
      <c r="U401" s="63" t="s">
        <v>2564</v>
      </c>
      <c r="V401" s="85" t="s">
        <v>2546</v>
      </c>
      <c r="W401" s="63">
        <v>4</v>
      </c>
      <c r="X401" s="63">
        <v>4</v>
      </c>
      <c r="Y401" s="63">
        <v>4</v>
      </c>
      <c r="Z401" s="63">
        <v>4</v>
      </c>
      <c r="AA401" s="63">
        <v>4</v>
      </c>
      <c r="AB401" s="63">
        <v>4</v>
      </c>
      <c r="AC401" s="63">
        <v>4</v>
      </c>
      <c r="AD401" s="63">
        <v>4</v>
      </c>
      <c r="AE401" s="63">
        <v>4</v>
      </c>
      <c r="AF401" s="63">
        <v>4</v>
      </c>
      <c r="AG401" s="63">
        <v>4</v>
      </c>
      <c r="AH401" s="63">
        <v>4</v>
      </c>
      <c r="AI401" s="63" t="s">
        <v>75</v>
      </c>
      <c r="AJ401" s="63" t="s">
        <v>88</v>
      </c>
      <c r="AK401" s="65" t="s">
        <v>75</v>
      </c>
    </row>
    <row r="402" spans="1:37">
      <c r="A402" s="71">
        <v>4491</v>
      </c>
      <c r="B402" s="73">
        <v>46362.404062499998</v>
      </c>
      <c r="C402" s="73">
        <v>46362.408090277779</v>
      </c>
      <c r="D402" s="66" t="s">
        <v>37</v>
      </c>
      <c r="E402" s="66"/>
      <c r="F402" s="73"/>
      <c r="G402" s="66" t="s">
        <v>38</v>
      </c>
      <c r="H402" s="66" t="s">
        <v>2540</v>
      </c>
      <c r="I402" s="66" t="s">
        <v>40</v>
      </c>
      <c r="J402" s="76">
        <v>46362</v>
      </c>
      <c r="K402" s="66" t="s">
        <v>2565</v>
      </c>
      <c r="L402" s="66" t="s">
        <v>2566</v>
      </c>
      <c r="M402" s="66" t="s">
        <v>43</v>
      </c>
      <c r="N402" s="66">
        <v>1000066010</v>
      </c>
      <c r="O402" s="66">
        <v>1000066010</v>
      </c>
      <c r="P402" s="66" t="s">
        <v>2567</v>
      </c>
      <c r="Q402" s="66">
        <v>901057565</v>
      </c>
      <c r="R402" s="66" t="s">
        <v>2568</v>
      </c>
      <c r="S402" s="66" t="s">
        <v>57</v>
      </c>
      <c r="T402" s="66">
        <v>3044295438</v>
      </c>
      <c r="U402" s="66" t="s">
        <v>2569</v>
      </c>
      <c r="V402" s="86" t="s">
        <v>2546</v>
      </c>
      <c r="W402" s="66">
        <v>3</v>
      </c>
      <c r="X402" s="66">
        <v>3</v>
      </c>
      <c r="Y402" s="66">
        <v>3</v>
      </c>
      <c r="Z402" s="66">
        <v>3</v>
      </c>
      <c r="AA402" s="66">
        <v>3</v>
      </c>
      <c r="AB402" s="66">
        <v>3</v>
      </c>
      <c r="AC402" s="66">
        <v>3</v>
      </c>
      <c r="AD402" s="66">
        <v>3</v>
      </c>
      <c r="AE402" s="66">
        <v>3</v>
      </c>
      <c r="AF402" s="66">
        <v>3</v>
      </c>
      <c r="AG402" s="66">
        <v>3</v>
      </c>
      <c r="AH402" s="66">
        <v>3</v>
      </c>
      <c r="AI402" s="66" t="s">
        <v>74</v>
      </c>
      <c r="AJ402" s="66" t="s">
        <v>510</v>
      </c>
      <c r="AK402" s="68" t="s">
        <v>75</v>
      </c>
    </row>
    <row r="403" spans="1:37">
      <c r="A403" s="70">
        <v>4492</v>
      </c>
      <c r="B403" s="72">
        <v>46362.404131944444</v>
      </c>
      <c r="C403" s="72">
        <v>46362.408495370371</v>
      </c>
      <c r="D403" s="63" t="s">
        <v>37</v>
      </c>
      <c r="E403" s="63"/>
      <c r="F403" s="72"/>
      <c r="G403" s="63" t="s">
        <v>38</v>
      </c>
      <c r="H403" s="63" t="s">
        <v>2540</v>
      </c>
      <c r="I403" s="63" t="s">
        <v>40</v>
      </c>
      <c r="J403" s="75">
        <v>46362</v>
      </c>
      <c r="K403" s="63" t="s">
        <v>2570</v>
      </c>
      <c r="L403" s="63" t="s">
        <v>2571</v>
      </c>
      <c r="M403" s="63" t="s">
        <v>43</v>
      </c>
      <c r="N403" s="63">
        <v>1116864967</v>
      </c>
      <c r="O403" s="63">
        <v>1116864967</v>
      </c>
      <c r="P403" s="63" t="s">
        <v>1172</v>
      </c>
      <c r="Q403" s="63">
        <v>900057926</v>
      </c>
      <c r="R403" s="63" t="s">
        <v>2572</v>
      </c>
      <c r="S403" s="63" t="s">
        <v>1174</v>
      </c>
      <c r="T403" s="63">
        <v>3132045527</v>
      </c>
      <c r="U403" s="63" t="s">
        <v>2573</v>
      </c>
      <c r="V403" s="85" t="s">
        <v>2546</v>
      </c>
      <c r="W403" s="63">
        <v>4</v>
      </c>
      <c r="X403" s="63">
        <v>4</v>
      </c>
      <c r="Y403" s="63">
        <v>4</v>
      </c>
      <c r="Z403" s="63">
        <v>4</v>
      </c>
      <c r="AA403" s="63">
        <v>4</v>
      </c>
      <c r="AB403" s="63">
        <v>4</v>
      </c>
      <c r="AC403" s="63">
        <v>4</v>
      </c>
      <c r="AD403" s="63">
        <v>4</v>
      </c>
      <c r="AE403" s="63">
        <v>4</v>
      </c>
      <c r="AF403" s="63">
        <v>4</v>
      </c>
      <c r="AG403" s="63">
        <v>4</v>
      </c>
      <c r="AH403" s="63">
        <v>4</v>
      </c>
      <c r="AI403" s="63" t="s">
        <v>94</v>
      </c>
      <c r="AJ403" s="63" t="s">
        <v>207</v>
      </c>
      <c r="AK403" s="65" t="s">
        <v>94</v>
      </c>
    </row>
    <row r="404" spans="1:37">
      <c r="A404" s="71">
        <v>4493</v>
      </c>
      <c r="B404" s="73">
        <v>46362.404097222221</v>
      </c>
      <c r="C404" s="73">
        <v>46362.408553240741</v>
      </c>
      <c r="D404" s="66" t="s">
        <v>37</v>
      </c>
      <c r="E404" s="66"/>
      <c r="F404" s="73"/>
      <c r="G404" s="66" t="s">
        <v>38</v>
      </c>
      <c r="H404" s="66" t="s">
        <v>2540</v>
      </c>
      <c r="I404" s="66" t="s">
        <v>52</v>
      </c>
      <c r="J404" s="76">
        <v>46362</v>
      </c>
      <c r="K404" s="66" t="s">
        <v>197</v>
      </c>
      <c r="L404" s="66" t="s">
        <v>2574</v>
      </c>
      <c r="M404" s="66" t="s">
        <v>43</v>
      </c>
      <c r="N404" s="66">
        <v>22738202</v>
      </c>
      <c r="O404" s="66">
        <v>22738202</v>
      </c>
      <c r="P404" s="66" t="s">
        <v>2575</v>
      </c>
      <c r="Q404" s="66">
        <v>22738202</v>
      </c>
      <c r="R404" s="66" t="s">
        <v>245</v>
      </c>
      <c r="S404" s="66" t="s">
        <v>57</v>
      </c>
      <c r="T404" s="66">
        <v>3136423847</v>
      </c>
      <c r="U404" s="66" t="s">
        <v>2576</v>
      </c>
      <c r="V404" s="86" t="s">
        <v>2546</v>
      </c>
      <c r="W404" s="66">
        <v>3</v>
      </c>
      <c r="X404" s="66">
        <v>3</v>
      </c>
      <c r="Y404" s="66">
        <v>3</v>
      </c>
      <c r="Z404" s="66">
        <v>3</v>
      </c>
      <c r="AA404" s="66">
        <v>4</v>
      </c>
      <c r="AB404" s="66">
        <v>4</v>
      </c>
      <c r="AC404" s="66">
        <v>4</v>
      </c>
      <c r="AD404" s="66">
        <v>4</v>
      </c>
      <c r="AE404" s="66">
        <v>4</v>
      </c>
      <c r="AF404" s="66">
        <v>4</v>
      </c>
      <c r="AG404" s="66">
        <v>4</v>
      </c>
      <c r="AH404" s="66">
        <v>4</v>
      </c>
      <c r="AI404" s="66" t="s">
        <v>1263</v>
      </c>
      <c r="AJ404" s="66" t="s">
        <v>60</v>
      </c>
      <c r="AK404" s="68" t="s">
        <v>1622</v>
      </c>
    </row>
    <row r="405" spans="1:37">
      <c r="A405" s="70">
        <v>4494</v>
      </c>
      <c r="B405" s="72">
        <v>46362.405590277776</v>
      </c>
      <c r="C405" s="72">
        <v>46362.408553240741</v>
      </c>
      <c r="D405" s="63" t="s">
        <v>37</v>
      </c>
      <c r="E405" s="63"/>
      <c r="F405" s="72"/>
      <c r="G405" s="63" t="s">
        <v>38</v>
      </c>
      <c r="H405" s="63" t="s">
        <v>2540</v>
      </c>
      <c r="I405" s="63" t="s">
        <v>40</v>
      </c>
      <c r="J405" s="75">
        <v>46362</v>
      </c>
      <c r="K405" s="63" t="s">
        <v>2577</v>
      </c>
      <c r="L405" s="63" t="s">
        <v>2578</v>
      </c>
      <c r="M405" s="63" t="s">
        <v>43</v>
      </c>
      <c r="N405" s="63">
        <v>52862631</v>
      </c>
      <c r="O405" s="63">
        <v>5286631</v>
      </c>
      <c r="P405" s="63" t="s">
        <v>2579</v>
      </c>
      <c r="Q405" s="63">
        <v>901653888</v>
      </c>
      <c r="R405" s="63" t="s">
        <v>2580</v>
      </c>
      <c r="S405" s="63" t="s">
        <v>57</v>
      </c>
      <c r="T405" s="63">
        <v>3142439535</v>
      </c>
      <c r="U405" s="63" t="s">
        <v>2581</v>
      </c>
      <c r="V405" s="85" t="s">
        <v>2546</v>
      </c>
      <c r="W405" s="63">
        <v>4</v>
      </c>
      <c r="X405" s="63">
        <v>4</v>
      </c>
      <c r="Y405" s="63">
        <v>4</v>
      </c>
      <c r="Z405" s="63">
        <v>4</v>
      </c>
      <c r="AA405" s="63">
        <v>4</v>
      </c>
      <c r="AB405" s="63">
        <v>4</v>
      </c>
      <c r="AC405" s="63">
        <v>4</v>
      </c>
      <c r="AD405" s="63">
        <v>4</v>
      </c>
      <c r="AE405" s="63">
        <v>4</v>
      </c>
      <c r="AF405" s="63">
        <v>4</v>
      </c>
      <c r="AG405" s="63">
        <v>4</v>
      </c>
      <c r="AH405" s="63">
        <v>4</v>
      </c>
      <c r="AI405" s="63" t="s">
        <v>2582</v>
      </c>
      <c r="AJ405" s="63" t="s">
        <v>510</v>
      </c>
      <c r="AK405" s="65" t="s">
        <v>81</v>
      </c>
    </row>
    <row r="406" spans="1:37">
      <c r="A406" s="71">
        <v>4495</v>
      </c>
      <c r="B406" s="73">
        <v>46362.404236111113</v>
      </c>
      <c r="C406" s="73">
        <v>46362.408807870372</v>
      </c>
      <c r="D406" s="66" t="s">
        <v>37</v>
      </c>
      <c r="E406" s="66"/>
      <c r="F406" s="73"/>
      <c r="G406" s="66" t="s">
        <v>38</v>
      </c>
      <c r="H406" s="66" t="s">
        <v>2540</v>
      </c>
      <c r="I406" s="66" t="s">
        <v>40</v>
      </c>
      <c r="J406" s="76">
        <v>46362</v>
      </c>
      <c r="K406" s="66" t="s">
        <v>2583</v>
      </c>
      <c r="L406" s="66" t="s">
        <v>2584</v>
      </c>
      <c r="M406" s="66" t="s">
        <v>43</v>
      </c>
      <c r="N406" s="66">
        <v>1015996610</v>
      </c>
      <c r="O406" s="66">
        <v>1015996610</v>
      </c>
      <c r="P406" s="66" t="s">
        <v>2585</v>
      </c>
      <c r="Q406" s="66">
        <v>800236964</v>
      </c>
      <c r="R406" s="66" t="s">
        <v>2586</v>
      </c>
      <c r="S406" s="66" t="s">
        <v>57</v>
      </c>
      <c r="T406" s="66">
        <v>3132700545</v>
      </c>
      <c r="U406" s="66" t="s">
        <v>2587</v>
      </c>
      <c r="V406" s="86" t="s">
        <v>2546</v>
      </c>
      <c r="W406" s="66">
        <v>4</v>
      </c>
      <c r="X406" s="66">
        <v>4</v>
      </c>
      <c r="Y406" s="66">
        <v>4</v>
      </c>
      <c r="Z406" s="66">
        <v>4</v>
      </c>
      <c r="AA406" s="66">
        <v>4</v>
      </c>
      <c r="AB406" s="66">
        <v>4</v>
      </c>
      <c r="AC406" s="66">
        <v>4</v>
      </c>
      <c r="AD406" s="66">
        <v>4</v>
      </c>
      <c r="AE406" s="66">
        <v>4</v>
      </c>
      <c r="AF406" s="66">
        <v>4</v>
      </c>
      <c r="AG406" s="66">
        <v>4</v>
      </c>
      <c r="AH406" s="66">
        <v>4</v>
      </c>
      <c r="AI406" s="63" t="s">
        <v>2588</v>
      </c>
      <c r="AJ406" s="66" t="s">
        <v>510</v>
      </c>
      <c r="AK406" s="68" t="s">
        <v>169</v>
      </c>
    </row>
    <row r="407" spans="1:37">
      <c r="A407" s="70">
        <v>4496</v>
      </c>
      <c r="B407" s="72">
        <v>46362.406400462962</v>
      </c>
      <c r="C407" s="72">
        <v>46362.408819444441</v>
      </c>
      <c r="D407" s="63" t="s">
        <v>37</v>
      </c>
      <c r="E407" s="63"/>
      <c r="F407" s="72"/>
      <c r="G407" s="63" t="s">
        <v>38</v>
      </c>
      <c r="H407" s="63" t="s">
        <v>2540</v>
      </c>
      <c r="I407" s="63" t="s">
        <v>40</v>
      </c>
      <c r="J407" s="75">
        <v>46362</v>
      </c>
      <c r="K407" s="63" t="s">
        <v>2589</v>
      </c>
      <c r="L407" s="63" t="s">
        <v>2590</v>
      </c>
      <c r="M407" s="63" t="s">
        <v>43</v>
      </c>
      <c r="N407" s="63">
        <v>52260091</v>
      </c>
      <c r="O407" s="63">
        <v>52260091</v>
      </c>
      <c r="P407" s="63" t="s">
        <v>1067</v>
      </c>
      <c r="Q407" s="63">
        <v>901057565</v>
      </c>
      <c r="R407" s="63" t="s">
        <v>2591</v>
      </c>
      <c r="S407" s="63" t="s">
        <v>57</v>
      </c>
      <c r="T407" s="63">
        <v>3102107714</v>
      </c>
      <c r="U407" s="63" t="s">
        <v>2592</v>
      </c>
      <c r="V407" s="85" t="s">
        <v>2546</v>
      </c>
      <c r="W407" s="63">
        <v>4</v>
      </c>
      <c r="X407" s="63">
        <v>4</v>
      </c>
      <c r="Y407" s="63">
        <v>4</v>
      </c>
      <c r="Z407" s="63">
        <v>4</v>
      </c>
      <c r="AA407" s="63">
        <v>4</v>
      </c>
      <c r="AB407" s="63">
        <v>4</v>
      </c>
      <c r="AC407" s="63">
        <v>4</v>
      </c>
      <c r="AD407" s="63">
        <v>4</v>
      </c>
      <c r="AE407" s="63">
        <v>4</v>
      </c>
      <c r="AF407" s="63">
        <v>4</v>
      </c>
      <c r="AG407" s="63">
        <v>4</v>
      </c>
      <c r="AH407" s="63">
        <v>4</v>
      </c>
      <c r="AI407" s="63" t="s">
        <v>94</v>
      </c>
      <c r="AJ407" s="63" t="s">
        <v>510</v>
      </c>
      <c r="AK407" s="65" t="s">
        <v>94</v>
      </c>
    </row>
    <row r="408" spans="1:37">
      <c r="A408" s="71">
        <v>4497</v>
      </c>
      <c r="B408" s="73">
        <v>46362.405844907407</v>
      </c>
      <c r="C408" s="73">
        <v>46362.408842592595</v>
      </c>
      <c r="D408" s="66" t="s">
        <v>37</v>
      </c>
      <c r="E408" s="66"/>
      <c r="F408" s="73"/>
      <c r="G408" s="66" t="s">
        <v>38</v>
      </c>
      <c r="H408" s="66" t="s">
        <v>2540</v>
      </c>
      <c r="I408" s="66" t="s">
        <v>52</v>
      </c>
      <c r="J408" s="76">
        <v>46362</v>
      </c>
      <c r="K408" s="66" t="s">
        <v>2593</v>
      </c>
      <c r="L408" s="66" t="s">
        <v>2594</v>
      </c>
      <c r="M408" s="66" t="s">
        <v>106</v>
      </c>
      <c r="N408" s="66">
        <v>447076</v>
      </c>
      <c r="O408" s="66">
        <v>447076</v>
      </c>
      <c r="P408" s="66" t="s">
        <v>2595</v>
      </c>
      <c r="Q408" s="66">
        <v>447076</v>
      </c>
      <c r="R408" s="66" t="s">
        <v>2596</v>
      </c>
      <c r="S408" s="66" t="s">
        <v>57</v>
      </c>
      <c r="T408" s="66">
        <v>3174285209</v>
      </c>
      <c r="U408" s="66" t="s">
        <v>2597</v>
      </c>
      <c r="V408" s="86" t="s">
        <v>2546</v>
      </c>
      <c r="W408" s="66">
        <v>3</v>
      </c>
      <c r="X408" s="66">
        <v>4</v>
      </c>
      <c r="Y408" s="66">
        <v>3</v>
      </c>
      <c r="Z408" s="66">
        <v>4</v>
      </c>
      <c r="AA408" s="66">
        <v>4</v>
      </c>
      <c r="AB408" s="66">
        <v>4</v>
      </c>
      <c r="AC408" s="66">
        <v>4</v>
      </c>
      <c r="AD408" s="66">
        <v>4</v>
      </c>
      <c r="AE408" s="66">
        <v>4</v>
      </c>
      <c r="AF408" s="66">
        <v>4</v>
      </c>
      <c r="AG408" s="66">
        <v>4</v>
      </c>
      <c r="AH408" s="66">
        <v>4</v>
      </c>
      <c r="AI408" s="66" t="s">
        <v>2598</v>
      </c>
      <c r="AJ408" s="66" t="s">
        <v>50</v>
      </c>
      <c r="AK408" s="68" t="s">
        <v>94</v>
      </c>
    </row>
    <row r="409" spans="1:37">
      <c r="A409" s="70">
        <v>4498</v>
      </c>
      <c r="B409" s="72">
        <v>46362.404756944445</v>
      </c>
      <c r="C409" s="72">
        <v>46362.409062500003</v>
      </c>
      <c r="D409" s="63" t="s">
        <v>37</v>
      </c>
      <c r="E409" s="63"/>
      <c r="F409" s="72"/>
      <c r="G409" s="63" t="s">
        <v>38</v>
      </c>
      <c r="H409" s="63" t="s">
        <v>2540</v>
      </c>
      <c r="I409" s="63" t="s">
        <v>40</v>
      </c>
      <c r="J409" s="75">
        <v>46362</v>
      </c>
      <c r="K409" s="63" t="s">
        <v>2599</v>
      </c>
      <c r="L409" s="63" t="s">
        <v>2600</v>
      </c>
      <c r="M409" s="63" t="s">
        <v>43</v>
      </c>
      <c r="N409" s="63">
        <v>53140451</v>
      </c>
      <c r="O409" s="63">
        <v>53140451</v>
      </c>
      <c r="P409" s="63" t="s">
        <v>2601</v>
      </c>
      <c r="Q409" s="63">
        <v>901625767</v>
      </c>
      <c r="R409" s="63" t="s">
        <v>2602</v>
      </c>
      <c r="S409" s="63" t="s">
        <v>57</v>
      </c>
      <c r="T409" s="63">
        <v>3017593941</v>
      </c>
      <c r="U409" s="63" t="s">
        <v>2603</v>
      </c>
      <c r="V409" s="85" t="s">
        <v>2546</v>
      </c>
      <c r="W409" s="63">
        <v>4</v>
      </c>
      <c r="X409" s="63">
        <v>4</v>
      </c>
      <c r="Y409" s="63">
        <v>3</v>
      </c>
      <c r="Z409" s="63">
        <v>4</v>
      </c>
      <c r="AA409" s="63">
        <v>4</v>
      </c>
      <c r="AB409" s="63">
        <v>3</v>
      </c>
      <c r="AC409" s="63">
        <v>3</v>
      </c>
      <c r="AD409" s="63">
        <v>3</v>
      </c>
      <c r="AE409" s="63">
        <v>4</v>
      </c>
      <c r="AF409" s="63">
        <v>4</v>
      </c>
      <c r="AG409" s="63">
        <v>3</v>
      </c>
      <c r="AH409" s="63">
        <v>4</v>
      </c>
      <c r="AI409" s="63" t="s">
        <v>94</v>
      </c>
      <c r="AJ409" s="63" t="s">
        <v>138</v>
      </c>
      <c r="AK409" s="65" t="s">
        <v>94</v>
      </c>
    </row>
    <row r="410" spans="1:37">
      <c r="A410" s="71">
        <v>4499</v>
      </c>
      <c r="B410" s="73">
        <v>46362.406041666669</v>
      </c>
      <c r="C410" s="73">
        <v>46362.409108796295</v>
      </c>
      <c r="D410" s="66" t="s">
        <v>37</v>
      </c>
      <c r="E410" s="66"/>
      <c r="F410" s="73"/>
      <c r="G410" s="66" t="s">
        <v>38</v>
      </c>
      <c r="H410" s="66" t="s">
        <v>2540</v>
      </c>
      <c r="I410" s="66" t="s">
        <v>40</v>
      </c>
      <c r="J410" s="76">
        <v>46362</v>
      </c>
      <c r="K410" s="66" t="s">
        <v>922</v>
      </c>
      <c r="L410" s="66" t="s">
        <v>923</v>
      </c>
      <c r="M410" s="66" t="s">
        <v>43</v>
      </c>
      <c r="N410" s="66">
        <v>52646120</v>
      </c>
      <c r="O410" s="66">
        <v>52646120</v>
      </c>
      <c r="P410" s="66" t="s">
        <v>924</v>
      </c>
      <c r="Q410" s="66">
        <v>830014375</v>
      </c>
      <c r="R410" s="66" t="s">
        <v>86</v>
      </c>
      <c r="S410" s="66" t="s">
        <v>57</v>
      </c>
      <c r="T410" s="66">
        <v>3144141881</v>
      </c>
      <c r="U410" s="66" t="s">
        <v>925</v>
      </c>
      <c r="V410" s="86" t="s">
        <v>2546</v>
      </c>
      <c r="W410" s="66">
        <v>4</v>
      </c>
      <c r="X410" s="66">
        <v>4</v>
      </c>
      <c r="Y410" s="66">
        <v>4</v>
      </c>
      <c r="Z410" s="66">
        <v>4</v>
      </c>
      <c r="AA410" s="66">
        <v>4</v>
      </c>
      <c r="AB410" s="66">
        <v>4</v>
      </c>
      <c r="AC410" s="66">
        <v>4</v>
      </c>
      <c r="AD410" s="66">
        <v>4</v>
      </c>
      <c r="AE410" s="66">
        <v>4</v>
      </c>
      <c r="AF410" s="66">
        <v>4</v>
      </c>
      <c r="AG410" s="66">
        <v>4</v>
      </c>
      <c r="AH410" s="66">
        <v>4</v>
      </c>
      <c r="AI410" s="66" t="s">
        <v>2604</v>
      </c>
      <c r="AJ410" s="66" t="s">
        <v>82</v>
      </c>
      <c r="AK410" s="68" t="s">
        <v>94</v>
      </c>
    </row>
    <row r="411" spans="1:37">
      <c r="A411" s="70">
        <v>4500</v>
      </c>
      <c r="B411" s="72">
        <v>46362.403912037036</v>
      </c>
      <c r="C411" s="72">
        <v>46362.409583333334</v>
      </c>
      <c r="D411" s="63" t="s">
        <v>37</v>
      </c>
      <c r="E411" s="63"/>
      <c r="F411" s="72"/>
      <c r="G411" s="63" t="s">
        <v>38</v>
      </c>
      <c r="H411" s="63" t="s">
        <v>2540</v>
      </c>
      <c r="I411" s="63" t="s">
        <v>52</v>
      </c>
      <c r="J411" s="75">
        <v>46362</v>
      </c>
      <c r="K411" s="63" t="s">
        <v>2605</v>
      </c>
      <c r="L411" s="63" t="s">
        <v>2606</v>
      </c>
      <c r="M411" s="63" t="s">
        <v>43</v>
      </c>
      <c r="N411" s="63">
        <v>11379572</v>
      </c>
      <c r="O411" s="63">
        <v>11379572</v>
      </c>
      <c r="P411" s="63" t="s">
        <v>2607</v>
      </c>
      <c r="Q411" s="63">
        <v>11379572</v>
      </c>
      <c r="R411" s="63" t="s">
        <v>597</v>
      </c>
      <c r="S411" s="63" t="s">
        <v>57</v>
      </c>
      <c r="T411" s="63">
        <v>3123331021</v>
      </c>
      <c r="U411" s="63" t="s">
        <v>2608</v>
      </c>
      <c r="V411" s="85" t="s">
        <v>2546</v>
      </c>
      <c r="W411" s="63">
        <v>3</v>
      </c>
      <c r="X411" s="63">
        <v>3</v>
      </c>
      <c r="Y411" s="63">
        <v>3</v>
      </c>
      <c r="Z411" s="63">
        <v>3</v>
      </c>
      <c r="AA411" s="63">
        <v>4</v>
      </c>
      <c r="AB411" s="63">
        <v>4</v>
      </c>
      <c r="AC411" s="63">
        <v>4</v>
      </c>
      <c r="AD411" s="63">
        <v>4</v>
      </c>
      <c r="AE411" s="63">
        <v>4</v>
      </c>
      <c r="AF411" s="63">
        <v>3</v>
      </c>
      <c r="AG411" s="63">
        <v>3</v>
      </c>
      <c r="AH411" s="63">
        <v>3</v>
      </c>
      <c r="AI411" s="63" t="s">
        <v>2609</v>
      </c>
      <c r="AJ411" s="63" t="s">
        <v>60</v>
      </c>
      <c r="AK411" s="65" t="s">
        <v>2610</v>
      </c>
    </row>
    <row r="412" spans="1:37">
      <c r="A412" s="71">
        <v>4501</v>
      </c>
      <c r="B412" s="73">
        <v>46362.408425925925</v>
      </c>
      <c r="C412" s="73">
        <v>46362.409918981481</v>
      </c>
      <c r="D412" s="66" t="s">
        <v>37</v>
      </c>
      <c r="E412" s="66"/>
      <c r="F412" s="73"/>
      <c r="G412" s="66" t="s">
        <v>38</v>
      </c>
      <c r="H412" s="66" t="s">
        <v>2540</v>
      </c>
      <c r="I412" s="66" t="s">
        <v>40</v>
      </c>
      <c r="J412" s="76">
        <v>46362</v>
      </c>
      <c r="K412" s="66" t="s">
        <v>718</v>
      </c>
      <c r="L412" s="66" t="s">
        <v>719</v>
      </c>
      <c r="M412" s="66" t="s">
        <v>43</v>
      </c>
      <c r="N412" s="66">
        <v>40436878</v>
      </c>
      <c r="O412" s="66">
        <v>40436878</v>
      </c>
      <c r="P412" s="66" t="s">
        <v>720</v>
      </c>
      <c r="Q412" s="66">
        <v>860039431</v>
      </c>
      <c r="R412" s="66" t="s">
        <v>721</v>
      </c>
      <c r="S412" s="66" t="s">
        <v>57</v>
      </c>
      <c r="T412" s="66">
        <v>3115992141</v>
      </c>
      <c r="U412" s="66" t="s">
        <v>722</v>
      </c>
      <c r="V412" s="86" t="s">
        <v>2546</v>
      </c>
      <c r="W412" s="66">
        <v>4</v>
      </c>
      <c r="X412" s="66">
        <v>4</v>
      </c>
      <c r="Y412" s="66">
        <v>4</v>
      </c>
      <c r="Z412" s="66">
        <v>4</v>
      </c>
      <c r="AA412" s="66">
        <v>4</v>
      </c>
      <c r="AB412" s="66">
        <v>4</v>
      </c>
      <c r="AC412" s="66">
        <v>4</v>
      </c>
      <c r="AD412" s="66">
        <v>4</v>
      </c>
      <c r="AE412" s="66">
        <v>4</v>
      </c>
      <c r="AF412" s="66">
        <v>4</v>
      </c>
      <c r="AG412" s="66">
        <v>4</v>
      </c>
      <c r="AH412" s="66">
        <v>4</v>
      </c>
      <c r="AI412" s="66" t="s">
        <v>66</v>
      </c>
      <c r="AJ412" s="66" t="s">
        <v>88</v>
      </c>
      <c r="AK412" s="68" t="s">
        <v>2611</v>
      </c>
    </row>
    <row r="413" spans="1:37">
      <c r="A413" s="70">
        <v>4502</v>
      </c>
      <c r="B413" s="72">
        <v>46362.407581018517</v>
      </c>
      <c r="C413" s="72">
        <v>46362.410393518519</v>
      </c>
      <c r="D413" s="63" t="s">
        <v>37</v>
      </c>
      <c r="E413" s="63"/>
      <c r="F413" s="72"/>
      <c r="G413" s="63" t="s">
        <v>38</v>
      </c>
      <c r="H413" s="63" t="s">
        <v>2540</v>
      </c>
      <c r="I413" s="63" t="s">
        <v>52</v>
      </c>
      <c r="J413" s="75">
        <v>46362</v>
      </c>
      <c r="K413" s="63" t="s">
        <v>2612</v>
      </c>
      <c r="L413" s="63" t="s">
        <v>2613</v>
      </c>
      <c r="M413" s="63" t="s">
        <v>43</v>
      </c>
      <c r="N413" s="63">
        <v>63362234</v>
      </c>
      <c r="O413" s="63">
        <v>63362234</v>
      </c>
      <c r="P413" s="63" t="s">
        <v>2614</v>
      </c>
      <c r="Q413" s="63">
        <v>63362234</v>
      </c>
      <c r="R413" s="63" t="s">
        <v>686</v>
      </c>
      <c r="S413" s="63" t="s">
        <v>57</v>
      </c>
      <c r="T413" s="63">
        <v>3114672463</v>
      </c>
      <c r="U413" s="63" t="s">
        <v>2615</v>
      </c>
      <c r="V413" s="85" t="s">
        <v>2546</v>
      </c>
      <c r="W413" s="63">
        <v>3</v>
      </c>
      <c r="X413" s="63">
        <v>3</v>
      </c>
      <c r="Y413" s="63">
        <v>3</v>
      </c>
      <c r="Z413" s="63">
        <v>3</v>
      </c>
      <c r="AA413" s="63">
        <v>3</v>
      </c>
      <c r="AB413" s="63">
        <v>3</v>
      </c>
      <c r="AC413" s="63">
        <v>3</v>
      </c>
      <c r="AD413" s="63">
        <v>3</v>
      </c>
      <c r="AE413" s="63">
        <v>3</v>
      </c>
      <c r="AF413" s="63">
        <v>3</v>
      </c>
      <c r="AG413" s="63">
        <v>3</v>
      </c>
      <c r="AH413" s="63">
        <v>3</v>
      </c>
      <c r="AI413" s="63" t="s">
        <v>94</v>
      </c>
      <c r="AJ413" s="63" t="s">
        <v>50</v>
      </c>
      <c r="AK413" s="65" t="s">
        <v>124</v>
      </c>
    </row>
    <row r="414" spans="1:37">
      <c r="A414" s="71">
        <v>4503</v>
      </c>
      <c r="B414" s="73">
        <v>46362.406030092592</v>
      </c>
      <c r="C414" s="73">
        <v>46362.410509259258</v>
      </c>
      <c r="D414" s="66" t="s">
        <v>37</v>
      </c>
      <c r="E414" s="66"/>
      <c r="F414" s="73"/>
      <c r="G414" s="66" t="s">
        <v>38</v>
      </c>
      <c r="H414" s="66" t="s">
        <v>2540</v>
      </c>
      <c r="I414" s="66" t="s">
        <v>40</v>
      </c>
      <c r="J414" s="76">
        <v>46362</v>
      </c>
      <c r="K414" s="66" t="s">
        <v>613</v>
      </c>
      <c r="L414" s="66" t="s">
        <v>2616</v>
      </c>
      <c r="M414" s="66" t="s">
        <v>43</v>
      </c>
      <c r="N414" s="66">
        <v>51597646</v>
      </c>
      <c r="O414" s="66">
        <v>51597646</v>
      </c>
      <c r="P414" s="66" t="s">
        <v>2617</v>
      </c>
      <c r="Q414" s="66">
        <v>901799834</v>
      </c>
      <c r="R414" s="66" t="s">
        <v>2618</v>
      </c>
      <c r="S414" s="66" t="s">
        <v>57</v>
      </c>
      <c r="T414" s="66">
        <v>3103976590</v>
      </c>
      <c r="U414" s="66" t="s">
        <v>2619</v>
      </c>
      <c r="V414" s="86" t="s">
        <v>2546</v>
      </c>
      <c r="W414" s="66">
        <v>4</v>
      </c>
      <c r="X414" s="66">
        <v>4</v>
      </c>
      <c r="Y414" s="66">
        <v>4</v>
      </c>
      <c r="Z414" s="66">
        <v>4</v>
      </c>
      <c r="AA414" s="66">
        <v>4</v>
      </c>
      <c r="AB414" s="66">
        <v>4</v>
      </c>
      <c r="AC414" s="66">
        <v>4</v>
      </c>
      <c r="AD414" s="66">
        <v>4</v>
      </c>
      <c r="AE414" s="66">
        <v>4</v>
      </c>
      <c r="AF414" s="66">
        <v>4</v>
      </c>
      <c r="AG414" s="66">
        <v>4</v>
      </c>
      <c r="AH414" s="66">
        <v>4</v>
      </c>
      <c r="AI414" s="66" t="s">
        <v>2620</v>
      </c>
      <c r="AJ414" s="66" t="s">
        <v>222</v>
      </c>
      <c r="AK414" s="68" t="s">
        <v>196</v>
      </c>
    </row>
    <row r="415" spans="1:37">
      <c r="A415" s="70">
        <v>4504</v>
      </c>
      <c r="B415" s="72">
        <v>46362.40828703704</v>
      </c>
      <c r="C415" s="72">
        <v>46362.410613425927</v>
      </c>
      <c r="D415" s="63" t="s">
        <v>37</v>
      </c>
      <c r="E415" s="63"/>
      <c r="F415" s="72"/>
      <c r="G415" s="63" t="s">
        <v>38</v>
      </c>
      <c r="H415" s="63" t="s">
        <v>2540</v>
      </c>
      <c r="I415" s="63" t="s">
        <v>40</v>
      </c>
      <c r="J415" s="75">
        <v>46362</v>
      </c>
      <c r="K415" s="63" t="s">
        <v>170</v>
      </c>
      <c r="L415" s="63" t="s">
        <v>171</v>
      </c>
      <c r="M415" s="63" t="s">
        <v>43</v>
      </c>
      <c r="N415" s="63">
        <v>10189119</v>
      </c>
      <c r="O415" s="63">
        <v>10189119</v>
      </c>
      <c r="P415" s="63" t="s">
        <v>172</v>
      </c>
      <c r="Q415" s="63">
        <v>830088051</v>
      </c>
      <c r="R415" s="63" t="s">
        <v>173</v>
      </c>
      <c r="S415" s="63" t="s">
        <v>57</v>
      </c>
      <c r="T415" s="63">
        <v>3012638598</v>
      </c>
      <c r="U415" s="63" t="s">
        <v>174</v>
      </c>
      <c r="V415" s="85" t="s">
        <v>2546</v>
      </c>
      <c r="W415" s="63">
        <v>4</v>
      </c>
      <c r="X415" s="63">
        <v>4</v>
      </c>
      <c r="Y415" s="63">
        <v>4</v>
      </c>
      <c r="Z415" s="63">
        <v>4</v>
      </c>
      <c r="AA415" s="63">
        <v>4</v>
      </c>
      <c r="AB415" s="63">
        <v>4</v>
      </c>
      <c r="AC415" s="63">
        <v>4</v>
      </c>
      <c r="AD415" s="63">
        <v>4</v>
      </c>
      <c r="AE415" s="63">
        <v>4</v>
      </c>
      <c r="AF415" s="63">
        <v>4</v>
      </c>
      <c r="AG415" s="63">
        <v>4</v>
      </c>
      <c r="AH415" s="63">
        <v>4</v>
      </c>
      <c r="AI415" s="63" t="s">
        <v>94</v>
      </c>
      <c r="AJ415" s="63" t="s">
        <v>222</v>
      </c>
      <c r="AK415" s="65" t="s">
        <v>2621</v>
      </c>
    </row>
    <row r="416" spans="1:37">
      <c r="A416" s="71">
        <v>4505</v>
      </c>
      <c r="B416" s="73">
        <v>46362.408356481479</v>
      </c>
      <c r="C416" s="73">
        <v>46362.410752314812</v>
      </c>
      <c r="D416" s="66" t="s">
        <v>37</v>
      </c>
      <c r="E416" s="66"/>
      <c r="F416" s="73"/>
      <c r="G416" s="66" t="s">
        <v>38</v>
      </c>
      <c r="H416" s="66" t="s">
        <v>2540</v>
      </c>
      <c r="I416" s="66" t="s">
        <v>40</v>
      </c>
      <c r="J416" s="76">
        <v>46362</v>
      </c>
      <c r="K416" s="66" t="s">
        <v>2622</v>
      </c>
      <c r="L416" s="66" t="s">
        <v>2623</v>
      </c>
      <c r="M416" s="66" t="s">
        <v>43</v>
      </c>
      <c r="N416" s="66">
        <v>1102843432</v>
      </c>
      <c r="O416" s="66">
        <v>1102843432</v>
      </c>
      <c r="P416" s="66" t="s">
        <v>2624</v>
      </c>
      <c r="Q416" s="66">
        <v>901252670</v>
      </c>
      <c r="R416" s="66" t="s">
        <v>2625</v>
      </c>
      <c r="S416" s="66" t="s">
        <v>2626</v>
      </c>
      <c r="T416" s="66">
        <v>3004857601</v>
      </c>
      <c r="U416" s="66" t="s">
        <v>2627</v>
      </c>
      <c r="V416" s="86" t="s">
        <v>2546</v>
      </c>
      <c r="W416" s="66">
        <v>4</v>
      </c>
      <c r="X416" s="66">
        <v>4</v>
      </c>
      <c r="Y416" s="66">
        <v>4</v>
      </c>
      <c r="Z416" s="66">
        <v>4</v>
      </c>
      <c r="AA416" s="66">
        <v>4</v>
      </c>
      <c r="AB416" s="66">
        <v>4</v>
      </c>
      <c r="AC416" s="66">
        <v>4</v>
      </c>
      <c r="AD416" s="66">
        <v>4</v>
      </c>
      <c r="AE416" s="66">
        <v>4</v>
      </c>
      <c r="AF416" s="66">
        <v>4</v>
      </c>
      <c r="AG416" s="66">
        <v>4</v>
      </c>
      <c r="AH416" s="66">
        <v>4</v>
      </c>
      <c r="AI416" s="66" t="s">
        <v>2628</v>
      </c>
      <c r="AJ416" s="66" t="s">
        <v>222</v>
      </c>
      <c r="AK416" s="68" t="s">
        <v>2629</v>
      </c>
    </row>
    <row r="417" spans="1:37">
      <c r="A417" s="70">
        <v>4506</v>
      </c>
      <c r="B417" s="72">
        <v>46362.408136574071</v>
      </c>
      <c r="C417" s="72">
        <v>46362.410949074074</v>
      </c>
      <c r="D417" s="63" t="s">
        <v>37</v>
      </c>
      <c r="E417" s="63"/>
      <c r="F417" s="72"/>
      <c r="G417" s="63" t="s">
        <v>38</v>
      </c>
      <c r="H417" s="63" t="s">
        <v>2540</v>
      </c>
      <c r="I417" s="63" t="s">
        <v>52</v>
      </c>
      <c r="J417" s="75">
        <v>46362</v>
      </c>
      <c r="K417" s="63" t="s">
        <v>2630</v>
      </c>
      <c r="L417" s="63" t="s">
        <v>2631</v>
      </c>
      <c r="M417" s="63" t="s">
        <v>43</v>
      </c>
      <c r="N417" s="63">
        <v>1022999459</v>
      </c>
      <c r="O417" s="63">
        <v>1022999459</v>
      </c>
      <c r="P417" s="63" t="s">
        <v>2632</v>
      </c>
      <c r="Q417" s="63">
        <v>79321599</v>
      </c>
      <c r="R417" s="63" t="s">
        <v>2633</v>
      </c>
      <c r="S417" s="63" t="s">
        <v>57</v>
      </c>
      <c r="T417" s="63">
        <v>6016100168</v>
      </c>
      <c r="U417" s="63" t="s">
        <v>2634</v>
      </c>
      <c r="V417" s="85" t="s">
        <v>2546</v>
      </c>
      <c r="W417" s="63">
        <v>3</v>
      </c>
      <c r="X417" s="63">
        <v>3</v>
      </c>
      <c r="Y417" s="63">
        <v>3</v>
      </c>
      <c r="Z417" s="63">
        <v>3</v>
      </c>
      <c r="AA417" s="63">
        <v>3</v>
      </c>
      <c r="AB417" s="63">
        <v>3</v>
      </c>
      <c r="AC417" s="63">
        <v>3</v>
      </c>
      <c r="AD417" s="63">
        <v>3</v>
      </c>
      <c r="AE417" s="63">
        <v>3</v>
      </c>
      <c r="AF417" s="63">
        <v>3</v>
      </c>
      <c r="AG417" s="63">
        <v>3</v>
      </c>
      <c r="AH417" s="63">
        <v>3</v>
      </c>
      <c r="AI417" s="63" t="s">
        <v>2635</v>
      </c>
      <c r="AJ417" s="63" t="s">
        <v>60</v>
      </c>
      <c r="AK417" s="65" t="s">
        <v>2635</v>
      </c>
    </row>
    <row r="418" spans="1:37">
      <c r="A418" s="71">
        <v>4507</v>
      </c>
      <c r="B418" s="73">
        <v>46362.404722222222</v>
      </c>
      <c r="C418" s="73">
        <v>46362.411226851851</v>
      </c>
      <c r="D418" s="66" t="s">
        <v>37</v>
      </c>
      <c r="E418" s="66"/>
      <c r="F418" s="73"/>
      <c r="G418" s="66" t="s">
        <v>38</v>
      </c>
      <c r="H418" s="66" t="s">
        <v>2540</v>
      </c>
      <c r="I418" s="66" t="s">
        <v>52</v>
      </c>
      <c r="J418" s="76">
        <v>46362</v>
      </c>
      <c r="K418" s="66" t="s">
        <v>2636</v>
      </c>
      <c r="L418" s="66" t="s">
        <v>2637</v>
      </c>
      <c r="M418" s="66" t="s">
        <v>43</v>
      </c>
      <c r="N418" s="66">
        <v>52620272</v>
      </c>
      <c r="O418" s="66">
        <v>52620272</v>
      </c>
      <c r="P418" s="66" t="s">
        <v>2638</v>
      </c>
      <c r="Q418" s="66">
        <v>52620272</v>
      </c>
      <c r="R418" s="66" t="s">
        <v>2639</v>
      </c>
      <c r="S418" s="66" t="s">
        <v>57</v>
      </c>
      <c r="T418" s="66">
        <v>3158435440</v>
      </c>
      <c r="U418" s="66" t="s">
        <v>2640</v>
      </c>
      <c r="V418" s="86" t="s">
        <v>2546</v>
      </c>
      <c r="W418" s="66">
        <v>3</v>
      </c>
      <c r="X418" s="66">
        <v>3</v>
      </c>
      <c r="Y418" s="66">
        <v>3</v>
      </c>
      <c r="Z418" s="66">
        <v>3</v>
      </c>
      <c r="AA418" s="66">
        <v>3</v>
      </c>
      <c r="AB418" s="66">
        <v>3</v>
      </c>
      <c r="AC418" s="66">
        <v>3</v>
      </c>
      <c r="AD418" s="66">
        <v>3</v>
      </c>
      <c r="AE418" s="66">
        <v>3</v>
      </c>
      <c r="AF418" s="66">
        <v>3</v>
      </c>
      <c r="AG418" s="66">
        <v>3</v>
      </c>
      <c r="AH418" s="66">
        <v>3</v>
      </c>
      <c r="AI418" s="66" t="s">
        <v>2641</v>
      </c>
      <c r="AJ418" s="66" t="s">
        <v>222</v>
      </c>
      <c r="AK418" s="68" t="s">
        <v>94</v>
      </c>
    </row>
    <row r="419" spans="1:37">
      <c r="A419" s="70">
        <v>4508</v>
      </c>
      <c r="B419" s="72">
        <v>46362.409189814818</v>
      </c>
      <c r="C419" s="72">
        <v>46362.411597222221</v>
      </c>
      <c r="D419" s="63" t="s">
        <v>37</v>
      </c>
      <c r="E419" s="63"/>
      <c r="F419" s="72"/>
      <c r="G419" s="63" t="s">
        <v>38</v>
      </c>
      <c r="H419" s="63" t="s">
        <v>2540</v>
      </c>
      <c r="I419" s="63" t="s">
        <v>40</v>
      </c>
      <c r="J419" s="75">
        <v>46362</v>
      </c>
      <c r="K419" s="63" t="s">
        <v>2642</v>
      </c>
      <c r="L419" s="63" t="s">
        <v>2643</v>
      </c>
      <c r="M419" s="63" t="s">
        <v>43</v>
      </c>
      <c r="N419" s="63">
        <v>1023029989</v>
      </c>
      <c r="O419" s="63">
        <v>1023029989</v>
      </c>
      <c r="P419" s="63" t="s">
        <v>2644</v>
      </c>
      <c r="Q419" s="63">
        <v>900486009</v>
      </c>
      <c r="R419" s="63" t="s">
        <v>92</v>
      </c>
      <c r="S419" s="63" t="s">
        <v>57</v>
      </c>
      <c r="T419" s="63">
        <v>3213686260</v>
      </c>
      <c r="U419" s="63" t="s">
        <v>2645</v>
      </c>
      <c r="V419" s="85" t="s">
        <v>2546</v>
      </c>
      <c r="W419" s="63">
        <v>4</v>
      </c>
      <c r="X419" s="63">
        <v>3</v>
      </c>
      <c r="Y419" s="63">
        <v>4</v>
      </c>
      <c r="Z419" s="63">
        <v>3</v>
      </c>
      <c r="AA419" s="63">
        <v>3</v>
      </c>
      <c r="AB419" s="63">
        <v>4</v>
      </c>
      <c r="AC419" s="63">
        <v>4</v>
      </c>
      <c r="AD419" s="63">
        <v>3</v>
      </c>
      <c r="AE419" s="63">
        <v>3</v>
      </c>
      <c r="AF419" s="63">
        <v>3</v>
      </c>
      <c r="AG419" s="63">
        <v>4</v>
      </c>
      <c r="AH419" s="63">
        <v>4</v>
      </c>
      <c r="AI419" s="63" t="s">
        <v>94</v>
      </c>
      <c r="AJ419" s="63" t="s">
        <v>88</v>
      </c>
      <c r="AK419" s="65" t="s">
        <v>94</v>
      </c>
    </row>
    <row r="420" spans="1:37">
      <c r="A420" s="71">
        <v>4509</v>
      </c>
      <c r="B420" s="73">
        <v>46362.407858796294</v>
      </c>
      <c r="C420" s="73">
        <v>46362.411620370367</v>
      </c>
      <c r="D420" s="66" t="s">
        <v>37</v>
      </c>
      <c r="E420" s="66"/>
      <c r="F420" s="73"/>
      <c r="G420" s="66" t="s">
        <v>38</v>
      </c>
      <c r="H420" s="66" t="s">
        <v>2540</v>
      </c>
      <c r="I420" s="66" t="s">
        <v>40</v>
      </c>
      <c r="J420" s="76">
        <v>46362</v>
      </c>
      <c r="K420" s="66" t="s">
        <v>2646</v>
      </c>
      <c r="L420" s="66" t="s">
        <v>2647</v>
      </c>
      <c r="M420" s="66" t="s">
        <v>43</v>
      </c>
      <c r="N420" s="66">
        <v>1023929312</v>
      </c>
      <c r="O420" s="66">
        <v>1023929312</v>
      </c>
      <c r="P420" s="66" t="s">
        <v>2648</v>
      </c>
      <c r="Q420" s="66">
        <v>901057565</v>
      </c>
      <c r="R420" s="66" t="s">
        <v>2649</v>
      </c>
      <c r="S420" s="66" t="s">
        <v>57</v>
      </c>
      <c r="T420" s="66">
        <v>3239460032</v>
      </c>
      <c r="U420" s="66" t="s">
        <v>2650</v>
      </c>
      <c r="V420" s="86" t="s">
        <v>2546</v>
      </c>
      <c r="W420" s="66">
        <v>4</v>
      </c>
      <c r="X420" s="66">
        <v>4</v>
      </c>
      <c r="Y420" s="66">
        <v>4</v>
      </c>
      <c r="Z420" s="66">
        <v>4</v>
      </c>
      <c r="AA420" s="66">
        <v>4</v>
      </c>
      <c r="AB420" s="66">
        <v>4</v>
      </c>
      <c r="AC420" s="66">
        <v>4</v>
      </c>
      <c r="AD420" s="66">
        <v>4</v>
      </c>
      <c r="AE420" s="66">
        <v>4</v>
      </c>
      <c r="AF420" s="66">
        <v>4</v>
      </c>
      <c r="AG420" s="66">
        <v>4</v>
      </c>
      <c r="AH420" s="66">
        <v>4</v>
      </c>
      <c r="AI420" s="66" t="s">
        <v>1543</v>
      </c>
      <c r="AJ420" s="66" t="s">
        <v>510</v>
      </c>
      <c r="AK420" s="68" t="s">
        <v>1543</v>
      </c>
    </row>
    <row r="421" spans="1:37">
      <c r="A421" s="70">
        <v>4510</v>
      </c>
      <c r="B421" s="72">
        <v>46362.404895833337</v>
      </c>
      <c r="C421" s="72">
        <v>46362.411712962959</v>
      </c>
      <c r="D421" s="63" t="s">
        <v>37</v>
      </c>
      <c r="E421" s="63"/>
      <c r="F421" s="72"/>
      <c r="G421" s="63" t="s">
        <v>38</v>
      </c>
      <c r="H421" s="63" t="s">
        <v>2540</v>
      </c>
      <c r="I421" s="63" t="s">
        <v>40</v>
      </c>
      <c r="J421" s="75">
        <v>46362</v>
      </c>
      <c r="K421" s="63" t="s">
        <v>2651</v>
      </c>
      <c r="L421" s="63" t="s">
        <v>2652</v>
      </c>
      <c r="M421" s="63" t="s">
        <v>43</v>
      </c>
      <c r="N421" s="63">
        <v>1010186635</v>
      </c>
      <c r="O421" s="63">
        <v>1010186635</v>
      </c>
      <c r="P421" s="63" t="s">
        <v>2653</v>
      </c>
      <c r="Q421" s="63">
        <v>901057565</v>
      </c>
      <c r="R421" s="63" t="s">
        <v>918</v>
      </c>
      <c r="S421" s="63" t="s">
        <v>57</v>
      </c>
      <c r="T421" s="63">
        <v>3184480286</v>
      </c>
      <c r="U421" s="63" t="s">
        <v>2654</v>
      </c>
      <c r="V421" s="85" t="s">
        <v>2546</v>
      </c>
      <c r="W421" s="63">
        <v>4</v>
      </c>
      <c r="X421" s="63">
        <v>4</v>
      </c>
      <c r="Y421" s="63">
        <v>4</v>
      </c>
      <c r="Z421" s="63">
        <v>4</v>
      </c>
      <c r="AA421" s="63">
        <v>4</v>
      </c>
      <c r="AB421" s="63">
        <v>4</v>
      </c>
      <c r="AC421" s="63">
        <v>4</v>
      </c>
      <c r="AD421" s="63">
        <v>4</v>
      </c>
      <c r="AE421" s="63">
        <v>4</v>
      </c>
      <c r="AF421" s="63">
        <v>4</v>
      </c>
      <c r="AG421" s="63">
        <v>3</v>
      </c>
      <c r="AH421" s="63">
        <v>4</v>
      </c>
      <c r="AI421" s="63" t="s">
        <v>2655</v>
      </c>
      <c r="AJ421" s="63" t="s">
        <v>207</v>
      </c>
      <c r="AK421" s="65" t="s">
        <v>765</v>
      </c>
    </row>
    <row r="422" spans="1:37">
      <c r="A422" s="71">
        <v>4511</v>
      </c>
      <c r="B422" s="73">
        <v>46362.409560185188</v>
      </c>
      <c r="C422" s="73">
        <v>46362.411817129629</v>
      </c>
      <c r="D422" s="66" t="s">
        <v>37</v>
      </c>
      <c r="E422" s="66"/>
      <c r="F422" s="73"/>
      <c r="G422" s="66" t="s">
        <v>38</v>
      </c>
      <c r="H422" s="66" t="s">
        <v>2540</v>
      </c>
      <c r="I422" s="66" t="s">
        <v>40</v>
      </c>
      <c r="J422" s="76">
        <v>46362</v>
      </c>
      <c r="K422" s="66" t="s">
        <v>2656</v>
      </c>
      <c r="L422" s="66" t="s">
        <v>2657</v>
      </c>
      <c r="M422" s="66" t="s">
        <v>43</v>
      </c>
      <c r="N422" s="66">
        <v>1233898508</v>
      </c>
      <c r="O422" s="66">
        <v>1233898508</v>
      </c>
      <c r="P422" s="66" t="s">
        <v>2658</v>
      </c>
      <c r="Q422" s="66">
        <v>901057565</v>
      </c>
      <c r="R422" s="66" t="s">
        <v>2659</v>
      </c>
      <c r="S422" s="66" t="s">
        <v>57</v>
      </c>
      <c r="T422" s="66">
        <v>3133891638</v>
      </c>
      <c r="U422" s="66" t="s">
        <v>2660</v>
      </c>
      <c r="V422" s="86" t="s">
        <v>2546</v>
      </c>
      <c r="W422" s="66">
        <v>4</v>
      </c>
      <c r="X422" s="66">
        <v>4</v>
      </c>
      <c r="Y422" s="66">
        <v>4</v>
      </c>
      <c r="Z422" s="66">
        <v>4</v>
      </c>
      <c r="AA422" s="66">
        <v>4</v>
      </c>
      <c r="AB422" s="66">
        <v>4</v>
      </c>
      <c r="AC422" s="66">
        <v>4</v>
      </c>
      <c r="AD422" s="66">
        <v>4</v>
      </c>
      <c r="AE422" s="66">
        <v>4</v>
      </c>
      <c r="AF422" s="66">
        <v>4</v>
      </c>
      <c r="AG422" s="66">
        <v>4</v>
      </c>
      <c r="AH422" s="66">
        <v>4</v>
      </c>
      <c r="AI422" s="66" t="s">
        <v>59</v>
      </c>
      <c r="AJ422" s="66" t="s">
        <v>117</v>
      </c>
      <c r="AK422" s="68" t="s">
        <v>59</v>
      </c>
    </row>
    <row r="423" spans="1:37">
      <c r="A423" s="70">
        <v>4512</v>
      </c>
      <c r="B423" s="72">
        <v>46362.405914351853</v>
      </c>
      <c r="C423" s="72">
        <v>46362.412060185183</v>
      </c>
      <c r="D423" s="63" t="s">
        <v>37</v>
      </c>
      <c r="E423" s="63"/>
      <c r="F423" s="72"/>
      <c r="G423" s="63" t="s">
        <v>38</v>
      </c>
      <c r="H423" s="63" t="s">
        <v>2540</v>
      </c>
      <c r="I423" s="63" t="s">
        <v>40</v>
      </c>
      <c r="J423" s="75">
        <v>46362</v>
      </c>
      <c r="K423" s="63" t="s">
        <v>2661</v>
      </c>
      <c r="L423" s="63" t="s">
        <v>2662</v>
      </c>
      <c r="M423" s="63" t="s">
        <v>43</v>
      </c>
      <c r="N423" s="63">
        <v>80171180</v>
      </c>
      <c r="O423" s="63">
        <v>80171180</v>
      </c>
      <c r="P423" s="63" t="s">
        <v>2663</v>
      </c>
      <c r="Q423" s="63">
        <v>901971563</v>
      </c>
      <c r="R423" s="63" t="s">
        <v>308</v>
      </c>
      <c r="S423" s="63" t="s">
        <v>57</v>
      </c>
      <c r="T423" s="63">
        <v>3016534969</v>
      </c>
      <c r="U423" s="63" t="s">
        <v>2664</v>
      </c>
      <c r="V423" s="85" t="s">
        <v>2546</v>
      </c>
      <c r="W423" s="63">
        <v>4</v>
      </c>
      <c r="X423" s="63">
        <v>4</v>
      </c>
      <c r="Y423" s="63">
        <v>4</v>
      </c>
      <c r="Z423" s="63">
        <v>4</v>
      </c>
      <c r="AA423" s="63">
        <v>4</v>
      </c>
      <c r="AB423" s="63">
        <v>4</v>
      </c>
      <c r="AC423" s="63">
        <v>4</v>
      </c>
      <c r="AD423" s="63">
        <v>4</v>
      </c>
      <c r="AE423" s="63">
        <v>4</v>
      </c>
      <c r="AF423" s="63">
        <v>4</v>
      </c>
      <c r="AG423" s="63">
        <v>4</v>
      </c>
      <c r="AH423" s="63">
        <v>4</v>
      </c>
      <c r="AI423" s="63" t="s">
        <v>2665</v>
      </c>
      <c r="AJ423" s="63" t="s">
        <v>88</v>
      </c>
      <c r="AK423" s="65" t="s">
        <v>94</v>
      </c>
    </row>
    <row r="424" spans="1:37">
      <c r="A424" s="71">
        <v>4513</v>
      </c>
      <c r="B424" s="73">
        <v>46362.407916666663</v>
      </c>
      <c r="C424" s="73">
        <v>46362.412407407406</v>
      </c>
      <c r="D424" s="66" t="s">
        <v>37</v>
      </c>
      <c r="E424" s="66"/>
      <c r="F424" s="73"/>
      <c r="G424" s="66" t="s">
        <v>38</v>
      </c>
      <c r="H424" s="66" t="s">
        <v>2540</v>
      </c>
      <c r="I424" s="66" t="s">
        <v>52</v>
      </c>
      <c r="J424" s="76">
        <v>46362</v>
      </c>
      <c r="K424" s="66" t="s">
        <v>2666</v>
      </c>
      <c r="L424" s="66" t="s">
        <v>2667</v>
      </c>
      <c r="M424" s="66" t="s">
        <v>43</v>
      </c>
      <c r="N424" s="66">
        <v>52256274</v>
      </c>
      <c r="O424" s="66">
        <v>52256274</v>
      </c>
      <c r="P424" s="66" t="s">
        <v>2668</v>
      </c>
      <c r="Q424" s="66">
        <v>52256274</v>
      </c>
      <c r="R424" s="66" t="s">
        <v>1501</v>
      </c>
      <c r="S424" s="66" t="s">
        <v>57</v>
      </c>
      <c r="T424" s="66">
        <v>3107696367</v>
      </c>
      <c r="U424" s="66" t="s">
        <v>2669</v>
      </c>
      <c r="V424" s="86" t="s">
        <v>2546</v>
      </c>
      <c r="W424" s="66">
        <v>4</v>
      </c>
      <c r="X424" s="66">
        <v>4</v>
      </c>
      <c r="Y424" s="66">
        <v>4</v>
      </c>
      <c r="Z424" s="66">
        <v>4</v>
      </c>
      <c r="AA424" s="66">
        <v>4</v>
      </c>
      <c r="AB424" s="66">
        <v>4</v>
      </c>
      <c r="AC424" s="66">
        <v>4</v>
      </c>
      <c r="AD424" s="66">
        <v>4</v>
      </c>
      <c r="AE424" s="66">
        <v>4</v>
      </c>
      <c r="AF424" s="66">
        <v>4</v>
      </c>
      <c r="AG424" s="66">
        <v>4</v>
      </c>
      <c r="AH424" s="66">
        <v>4</v>
      </c>
      <c r="AI424" s="66" t="s">
        <v>1168</v>
      </c>
      <c r="AJ424" s="66" t="s">
        <v>131</v>
      </c>
      <c r="AK424" s="68" t="s">
        <v>131</v>
      </c>
    </row>
    <row r="425" spans="1:37">
      <c r="A425" s="70">
        <v>4514</v>
      </c>
      <c r="B425" s="72">
        <v>46362.408460648148</v>
      </c>
      <c r="C425" s="72">
        <v>46362.412488425929</v>
      </c>
      <c r="D425" s="63" t="s">
        <v>37</v>
      </c>
      <c r="E425" s="63"/>
      <c r="F425" s="72"/>
      <c r="G425" s="63" t="s">
        <v>38</v>
      </c>
      <c r="H425" s="63" t="s">
        <v>2540</v>
      </c>
      <c r="I425" s="63" t="s">
        <v>40</v>
      </c>
      <c r="J425" s="75">
        <v>46362</v>
      </c>
      <c r="K425" s="63" t="s">
        <v>2670</v>
      </c>
      <c r="L425" s="63" t="s">
        <v>2671</v>
      </c>
      <c r="M425" s="63" t="s">
        <v>43</v>
      </c>
      <c r="N425" s="63">
        <v>41782879</v>
      </c>
      <c r="O425" s="63">
        <v>41782879</v>
      </c>
      <c r="P425" s="63" t="s">
        <v>2672</v>
      </c>
      <c r="Q425" s="63">
        <v>830041565</v>
      </c>
      <c r="R425" s="63" t="s">
        <v>406</v>
      </c>
      <c r="S425" s="63" t="s">
        <v>57</v>
      </c>
      <c r="T425" s="63">
        <v>3123783706</v>
      </c>
      <c r="U425" s="63" t="s">
        <v>1607</v>
      </c>
      <c r="V425" s="85" t="s">
        <v>2546</v>
      </c>
      <c r="W425" s="63">
        <v>4</v>
      </c>
      <c r="X425" s="63">
        <v>4</v>
      </c>
      <c r="Y425" s="63">
        <v>4</v>
      </c>
      <c r="Z425" s="63">
        <v>4</v>
      </c>
      <c r="AA425" s="63">
        <v>4</v>
      </c>
      <c r="AB425" s="63">
        <v>4</v>
      </c>
      <c r="AC425" s="63">
        <v>4</v>
      </c>
      <c r="AD425" s="63">
        <v>4</v>
      </c>
      <c r="AE425" s="63">
        <v>4</v>
      </c>
      <c r="AF425" s="63">
        <v>4</v>
      </c>
      <c r="AG425" s="63">
        <v>4</v>
      </c>
      <c r="AH425" s="63">
        <v>4</v>
      </c>
      <c r="AI425" s="63" t="s">
        <v>81</v>
      </c>
      <c r="AJ425" s="63" t="s">
        <v>88</v>
      </c>
      <c r="AK425" s="65" t="s">
        <v>2673</v>
      </c>
    </row>
    <row r="426" spans="1:37">
      <c r="A426" s="71">
        <v>4515</v>
      </c>
      <c r="B426" s="73">
        <v>46362.404039351852</v>
      </c>
      <c r="C426" s="73">
        <v>46362.413611111115</v>
      </c>
      <c r="D426" s="66" t="s">
        <v>37</v>
      </c>
      <c r="E426" s="66"/>
      <c r="F426" s="73"/>
      <c r="G426" s="66" t="s">
        <v>38</v>
      </c>
      <c r="H426" s="66" t="s">
        <v>2540</v>
      </c>
      <c r="I426" s="66" t="s">
        <v>40</v>
      </c>
      <c r="J426" s="76">
        <v>46362</v>
      </c>
      <c r="K426" s="66" t="s">
        <v>2674</v>
      </c>
      <c r="L426" s="66" t="s">
        <v>2675</v>
      </c>
      <c r="M426" s="66" t="s">
        <v>43</v>
      </c>
      <c r="N426" s="66">
        <v>1014252050</v>
      </c>
      <c r="O426" s="66">
        <v>1014252050</v>
      </c>
      <c r="P426" s="66" t="s">
        <v>2676</v>
      </c>
      <c r="Q426" s="66">
        <v>800236964</v>
      </c>
      <c r="R426" s="66" t="s">
        <v>2677</v>
      </c>
      <c r="S426" s="66" t="s">
        <v>57</v>
      </c>
      <c r="T426" s="66">
        <v>3118904750</v>
      </c>
      <c r="U426" s="66" t="s">
        <v>2678</v>
      </c>
      <c r="V426" s="86" t="s">
        <v>2546</v>
      </c>
      <c r="W426" s="66">
        <v>4</v>
      </c>
      <c r="X426" s="66">
        <v>4</v>
      </c>
      <c r="Y426" s="66">
        <v>4</v>
      </c>
      <c r="Z426" s="66">
        <v>4</v>
      </c>
      <c r="AA426" s="66">
        <v>4</v>
      </c>
      <c r="AB426" s="66">
        <v>4</v>
      </c>
      <c r="AC426" s="66">
        <v>4</v>
      </c>
      <c r="AD426" s="66">
        <v>4</v>
      </c>
      <c r="AE426" s="66">
        <v>4</v>
      </c>
      <c r="AF426" s="66">
        <v>4</v>
      </c>
      <c r="AG426" s="66">
        <v>4</v>
      </c>
      <c r="AH426" s="66">
        <v>4</v>
      </c>
      <c r="AI426" s="66" t="s">
        <v>2679</v>
      </c>
      <c r="AJ426" s="66" t="s">
        <v>169</v>
      </c>
      <c r="AK426" s="68" t="s">
        <v>765</v>
      </c>
    </row>
    <row r="427" spans="1:37">
      <c r="A427" s="70">
        <v>4516</v>
      </c>
      <c r="B427" s="72">
        <v>46362.410266203704</v>
      </c>
      <c r="C427" s="72">
        <v>46362.413726851853</v>
      </c>
      <c r="D427" s="63" t="s">
        <v>37</v>
      </c>
      <c r="E427" s="63"/>
      <c r="F427" s="72"/>
      <c r="G427" s="63" t="s">
        <v>38</v>
      </c>
      <c r="H427" s="63" t="s">
        <v>2540</v>
      </c>
      <c r="I427" t="s">
        <v>96</v>
      </c>
      <c r="J427" s="75">
        <v>46362</v>
      </c>
      <c r="K427" s="63" t="s">
        <v>2680</v>
      </c>
      <c r="L427" s="63" t="s">
        <v>2681</v>
      </c>
      <c r="M427" s="63" t="s">
        <v>43</v>
      </c>
      <c r="N427" s="63">
        <v>1032359188</v>
      </c>
      <c r="O427" s="63">
        <v>1032359188</v>
      </c>
      <c r="P427" s="63" t="s">
        <v>2682</v>
      </c>
      <c r="Q427" s="63">
        <v>52973417</v>
      </c>
      <c r="R427" s="63" t="s">
        <v>2683</v>
      </c>
      <c r="S427" s="63" t="s">
        <v>57</v>
      </c>
      <c r="T427" s="63">
        <v>3203918606</v>
      </c>
      <c r="U427" s="63" t="s">
        <v>2684</v>
      </c>
      <c r="V427" s="85" t="s">
        <v>2546</v>
      </c>
      <c r="W427" s="63">
        <v>4</v>
      </c>
      <c r="X427" s="63">
        <v>4</v>
      </c>
      <c r="Y427" s="63">
        <v>3</v>
      </c>
      <c r="Z427" s="63">
        <v>3</v>
      </c>
      <c r="AA427" s="63">
        <v>4</v>
      </c>
      <c r="AB427" s="63">
        <v>4</v>
      </c>
      <c r="AC427" s="63">
        <v>4</v>
      </c>
      <c r="AD427" s="63">
        <v>4</v>
      </c>
      <c r="AE427" s="63">
        <v>4</v>
      </c>
      <c r="AF427" s="63">
        <v>4</v>
      </c>
      <c r="AG427" s="63">
        <v>4</v>
      </c>
      <c r="AH427" s="63">
        <v>4</v>
      </c>
      <c r="AI427" s="63" t="s">
        <v>2685</v>
      </c>
      <c r="AJ427" s="63" t="s">
        <v>144</v>
      </c>
      <c r="AK427" s="65" t="s">
        <v>94</v>
      </c>
    </row>
    <row r="428" spans="1:37">
      <c r="A428" s="71">
        <v>4517</v>
      </c>
      <c r="B428" s="73">
        <v>46362.413622685184</v>
      </c>
      <c r="C428" s="73">
        <v>46362.413912037038</v>
      </c>
      <c r="D428" s="66" t="s">
        <v>37</v>
      </c>
      <c r="E428" s="66"/>
      <c r="F428" s="73"/>
      <c r="G428" s="66" t="s">
        <v>38</v>
      </c>
      <c r="H428" s="66" t="s">
        <v>2540</v>
      </c>
      <c r="I428" s="66" t="s">
        <v>52</v>
      </c>
      <c r="J428" s="76">
        <v>46362</v>
      </c>
      <c r="K428" s="66" t="s">
        <v>2686</v>
      </c>
      <c r="L428" s="66" t="s">
        <v>2687</v>
      </c>
      <c r="M428" s="66" t="s">
        <v>43</v>
      </c>
      <c r="N428" s="66">
        <v>1047461164</v>
      </c>
      <c r="O428" s="66">
        <v>1047461164</v>
      </c>
      <c r="P428" s="66" t="s">
        <v>2688</v>
      </c>
      <c r="Q428" s="66">
        <v>1047461164</v>
      </c>
      <c r="R428" s="66" t="s">
        <v>2689</v>
      </c>
      <c r="S428" s="66" t="s">
        <v>57</v>
      </c>
      <c r="T428" s="66">
        <v>3007311814</v>
      </c>
      <c r="U428" s="66" t="s">
        <v>2690</v>
      </c>
      <c r="V428" s="86" t="s">
        <v>2546</v>
      </c>
      <c r="W428" s="66">
        <v>4</v>
      </c>
      <c r="X428" s="66">
        <v>4</v>
      </c>
      <c r="Y428" s="66">
        <v>4</v>
      </c>
      <c r="Z428" s="66">
        <v>4</v>
      </c>
      <c r="AA428" s="66">
        <v>4</v>
      </c>
      <c r="AB428" s="66">
        <v>4</v>
      </c>
      <c r="AC428" s="66">
        <v>4</v>
      </c>
      <c r="AD428" s="66">
        <v>4</v>
      </c>
      <c r="AE428" s="66">
        <v>4</v>
      </c>
      <c r="AF428" s="66">
        <v>4</v>
      </c>
      <c r="AG428" s="66">
        <v>4</v>
      </c>
      <c r="AH428" s="66">
        <v>4</v>
      </c>
      <c r="AI428" s="66" t="s">
        <v>94</v>
      </c>
      <c r="AJ428" s="66" t="s">
        <v>50</v>
      </c>
      <c r="AK428" s="68" t="s">
        <v>94</v>
      </c>
    </row>
    <row r="429" spans="1:37">
      <c r="A429" s="70">
        <v>4518</v>
      </c>
      <c r="B429" s="72">
        <v>46362.406180555554</v>
      </c>
      <c r="C429" s="72">
        <v>46362.413935185185</v>
      </c>
      <c r="D429" s="63" t="s">
        <v>37</v>
      </c>
      <c r="E429" s="63"/>
      <c r="F429" s="72"/>
      <c r="G429" s="63" t="s">
        <v>38</v>
      </c>
      <c r="H429" s="63" t="s">
        <v>2540</v>
      </c>
      <c r="I429" s="63" t="s">
        <v>40</v>
      </c>
      <c r="J429" s="75">
        <v>46362</v>
      </c>
      <c r="K429" s="63" t="s">
        <v>2691</v>
      </c>
      <c r="L429" s="63" t="s">
        <v>2692</v>
      </c>
      <c r="M429" s="63" t="s">
        <v>43</v>
      </c>
      <c r="N429" s="63">
        <v>1015413923</v>
      </c>
      <c r="O429" s="63">
        <v>1015413923</v>
      </c>
      <c r="P429" s="63" t="s">
        <v>2693</v>
      </c>
      <c r="Q429" s="63">
        <v>830043273</v>
      </c>
      <c r="R429" s="63" t="s">
        <v>2694</v>
      </c>
      <c r="S429" s="63" t="s">
        <v>57</v>
      </c>
      <c r="T429" s="63">
        <v>3192344236</v>
      </c>
      <c r="U429" s="63" t="s">
        <v>2695</v>
      </c>
      <c r="V429" s="85" t="s">
        <v>2546</v>
      </c>
      <c r="W429" s="63">
        <v>4</v>
      </c>
      <c r="X429" s="63">
        <v>4</v>
      </c>
      <c r="Y429" s="63">
        <v>4</v>
      </c>
      <c r="Z429" s="63">
        <v>4</v>
      </c>
      <c r="AA429" s="63">
        <v>4</v>
      </c>
      <c r="AB429" s="63">
        <v>4</v>
      </c>
      <c r="AC429" s="63">
        <v>4</v>
      </c>
      <c r="AD429" s="63">
        <v>4</v>
      </c>
      <c r="AE429" s="63">
        <v>4</v>
      </c>
      <c r="AF429" s="63">
        <v>4</v>
      </c>
      <c r="AG429" s="63">
        <v>4</v>
      </c>
      <c r="AH429" s="63">
        <v>4</v>
      </c>
      <c r="AI429" s="63" t="s">
        <v>196</v>
      </c>
      <c r="AJ429" s="63" t="s">
        <v>144</v>
      </c>
      <c r="AK429" s="65" t="s">
        <v>196</v>
      </c>
    </row>
    <row r="430" spans="1:37">
      <c r="A430" s="71">
        <v>4519</v>
      </c>
      <c r="B430" s="73">
        <v>46362.409814814811</v>
      </c>
      <c r="C430" s="73">
        <v>46362.414004629631</v>
      </c>
      <c r="D430" s="66" t="s">
        <v>37</v>
      </c>
      <c r="E430" s="66"/>
      <c r="F430" s="73"/>
      <c r="G430" s="66" t="s">
        <v>38</v>
      </c>
      <c r="H430" s="66" t="s">
        <v>2540</v>
      </c>
      <c r="I430" s="66" t="s">
        <v>52</v>
      </c>
      <c r="J430" s="76">
        <v>46362</v>
      </c>
      <c r="K430" s="66" t="s">
        <v>2696</v>
      </c>
      <c r="L430" s="66" t="s">
        <v>2697</v>
      </c>
      <c r="M430" s="66" t="s">
        <v>43</v>
      </c>
      <c r="N430" s="66">
        <v>1027400618</v>
      </c>
      <c r="O430" s="66">
        <v>1027400618</v>
      </c>
      <c r="P430" s="66" t="s">
        <v>2698</v>
      </c>
      <c r="Q430" s="66">
        <v>52973417</v>
      </c>
      <c r="R430" s="66" t="s">
        <v>2699</v>
      </c>
      <c r="S430" s="66" t="s">
        <v>57</v>
      </c>
      <c r="T430" s="66">
        <v>3242475725</v>
      </c>
      <c r="U430" s="66" t="s">
        <v>2700</v>
      </c>
      <c r="V430" s="86" t="s">
        <v>2546</v>
      </c>
      <c r="W430" s="66">
        <v>4</v>
      </c>
      <c r="X430" s="66">
        <v>4</v>
      </c>
      <c r="Y430" s="66">
        <v>4</v>
      </c>
      <c r="Z430" s="66">
        <v>4</v>
      </c>
      <c r="AA430" s="66">
        <v>4</v>
      </c>
      <c r="AB430" s="66">
        <v>4</v>
      </c>
      <c r="AC430" s="66">
        <v>4</v>
      </c>
      <c r="AD430" s="66">
        <v>4</v>
      </c>
      <c r="AE430" s="66">
        <v>4</v>
      </c>
      <c r="AF430" s="66">
        <v>4</v>
      </c>
      <c r="AG430" s="66">
        <v>4</v>
      </c>
      <c r="AH430" s="66">
        <v>4</v>
      </c>
      <c r="AI430" s="66" t="s">
        <v>75</v>
      </c>
      <c r="AJ430" s="66" t="s">
        <v>144</v>
      </c>
      <c r="AK430" s="68" t="s">
        <v>75</v>
      </c>
    </row>
    <row r="431" spans="1:37">
      <c r="A431" s="70">
        <v>4520</v>
      </c>
      <c r="B431" s="72">
        <v>46362.409641203703</v>
      </c>
      <c r="C431" s="72">
        <v>46362.4140625</v>
      </c>
      <c r="D431" s="63" t="s">
        <v>37</v>
      </c>
      <c r="E431" s="63"/>
      <c r="F431" s="72"/>
      <c r="G431" s="63" t="s">
        <v>38</v>
      </c>
      <c r="H431" s="63" t="s">
        <v>2540</v>
      </c>
      <c r="I431" s="63" t="s">
        <v>40</v>
      </c>
      <c r="J431" s="75">
        <v>46362</v>
      </c>
      <c r="K431" s="63" t="s">
        <v>2701</v>
      </c>
      <c r="L431" s="63" t="s">
        <v>2702</v>
      </c>
      <c r="M431" s="63" t="s">
        <v>43</v>
      </c>
      <c r="N431" s="63">
        <v>1000722711</v>
      </c>
      <c r="O431" s="63">
        <v>1000722711</v>
      </c>
      <c r="P431" s="63" t="s">
        <v>2703</v>
      </c>
      <c r="Q431" s="63">
        <v>900496641</v>
      </c>
      <c r="R431" s="63" t="s">
        <v>2704</v>
      </c>
      <c r="S431" s="63" t="s">
        <v>57</v>
      </c>
      <c r="T431" s="63">
        <v>3007639454</v>
      </c>
      <c r="U431" s="63" t="s">
        <v>2705</v>
      </c>
      <c r="V431" s="85" t="s">
        <v>2546</v>
      </c>
      <c r="W431" s="63">
        <v>4</v>
      </c>
      <c r="X431" s="63">
        <v>4</v>
      </c>
      <c r="Y431" s="63">
        <v>4</v>
      </c>
      <c r="Z431" s="63">
        <v>4</v>
      </c>
      <c r="AA431" s="63">
        <v>4</v>
      </c>
      <c r="AB431" s="63">
        <v>4</v>
      </c>
      <c r="AC431" s="63">
        <v>4</v>
      </c>
      <c r="AD431" s="63">
        <v>4</v>
      </c>
      <c r="AE431" s="63">
        <v>4</v>
      </c>
      <c r="AF431" s="63">
        <v>4</v>
      </c>
      <c r="AG431" s="63">
        <v>4</v>
      </c>
      <c r="AH431" s="63">
        <v>4</v>
      </c>
      <c r="AI431" s="63" t="s">
        <v>2706</v>
      </c>
      <c r="AJ431" s="63" t="s">
        <v>510</v>
      </c>
      <c r="AK431" s="65" t="s">
        <v>81</v>
      </c>
    </row>
    <row r="432" spans="1:37">
      <c r="A432" s="71">
        <v>4521</v>
      </c>
      <c r="B432" s="73">
        <v>46362.407696759263</v>
      </c>
      <c r="C432" s="73">
        <v>46362.414178240739</v>
      </c>
      <c r="D432" s="66" t="s">
        <v>37</v>
      </c>
      <c r="E432" s="66"/>
      <c r="F432" s="73"/>
      <c r="G432" s="66" t="s">
        <v>38</v>
      </c>
      <c r="H432" s="66" t="s">
        <v>2540</v>
      </c>
      <c r="I432" s="66" t="s">
        <v>40</v>
      </c>
      <c r="J432" s="76">
        <v>46362</v>
      </c>
      <c r="K432" s="66" t="s">
        <v>2707</v>
      </c>
      <c r="L432" s="66" t="s">
        <v>2708</v>
      </c>
      <c r="M432" s="66" t="s">
        <v>43</v>
      </c>
      <c r="N432" s="66">
        <v>1071162784</v>
      </c>
      <c r="O432" s="66">
        <v>1071162784</v>
      </c>
      <c r="P432" s="66" t="s">
        <v>2709</v>
      </c>
      <c r="Q432" s="66">
        <v>830073010</v>
      </c>
      <c r="R432" s="66" t="s">
        <v>2710</v>
      </c>
      <c r="S432" s="66" t="s">
        <v>57</v>
      </c>
      <c r="T432" s="66">
        <v>3107788975</v>
      </c>
      <c r="U432" s="66" t="s">
        <v>2711</v>
      </c>
      <c r="V432" s="86" t="s">
        <v>2546</v>
      </c>
      <c r="W432" s="66">
        <v>4</v>
      </c>
      <c r="X432" s="66">
        <v>4</v>
      </c>
      <c r="Y432" s="66">
        <v>4</v>
      </c>
      <c r="Z432" s="66">
        <v>4</v>
      </c>
      <c r="AA432" s="66">
        <v>4</v>
      </c>
      <c r="AB432" s="66">
        <v>4</v>
      </c>
      <c r="AC432" s="66">
        <v>4</v>
      </c>
      <c r="AD432" s="66">
        <v>4</v>
      </c>
      <c r="AE432" s="66">
        <v>4</v>
      </c>
      <c r="AF432" s="66">
        <v>4</v>
      </c>
      <c r="AG432" s="66">
        <v>4</v>
      </c>
      <c r="AH432" s="66">
        <v>4</v>
      </c>
      <c r="AI432" s="66" t="s">
        <v>74</v>
      </c>
      <c r="AJ432" s="66" t="s">
        <v>176</v>
      </c>
      <c r="AK432" s="68" t="s">
        <v>380</v>
      </c>
    </row>
    <row r="433" spans="1:37">
      <c r="A433" s="70">
        <v>4522</v>
      </c>
      <c r="B433" s="72">
        <v>46362.406377314815</v>
      </c>
      <c r="C433" s="72">
        <v>46362.414178240739</v>
      </c>
      <c r="D433" s="63" t="s">
        <v>37</v>
      </c>
      <c r="E433" s="63"/>
      <c r="F433" s="72"/>
      <c r="G433" s="63" t="s">
        <v>38</v>
      </c>
      <c r="H433" s="63" t="s">
        <v>2540</v>
      </c>
      <c r="I433" s="63" t="s">
        <v>40</v>
      </c>
      <c r="J433" s="75">
        <v>46362</v>
      </c>
      <c r="K433" s="63" t="s">
        <v>2712</v>
      </c>
      <c r="L433" s="63" t="s">
        <v>2713</v>
      </c>
      <c r="M433" s="63" t="s">
        <v>43</v>
      </c>
      <c r="N433" s="63">
        <v>1001183469</v>
      </c>
      <c r="O433" s="63">
        <v>1001183469</v>
      </c>
      <c r="P433" s="63" t="s">
        <v>2714</v>
      </c>
      <c r="Q433" s="63">
        <v>900892571</v>
      </c>
      <c r="R433" s="63" t="s">
        <v>865</v>
      </c>
      <c r="S433" s="63" t="s">
        <v>57</v>
      </c>
      <c r="T433" s="63">
        <v>3195974774</v>
      </c>
      <c r="U433" s="63" t="s">
        <v>2715</v>
      </c>
      <c r="V433" s="85" t="s">
        <v>2546</v>
      </c>
      <c r="W433" s="63">
        <v>4</v>
      </c>
      <c r="X433" s="63">
        <v>4</v>
      </c>
      <c r="Y433" s="63">
        <v>4</v>
      </c>
      <c r="Z433" s="63">
        <v>4</v>
      </c>
      <c r="AA433" s="63">
        <v>4</v>
      </c>
      <c r="AB433" s="63">
        <v>4</v>
      </c>
      <c r="AC433" s="63">
        <v>4</v>
      </c>
      <c r="AD433" s="63">
        <v>4</v>
      </c>
      <c r="AE433" s="63">
        <v>4</v>
      </c>
      <c r="AF433" s="63">
        <v>4</v>
      </c>
      <c r="AG433" s="63">
        <v>4</v>
      </c>
      <c r="AH433" s="63">
        <v>4</v>
      </c>
      <c r="AI433" s="63" t="s">
        <v>94</v>
      </c>
      <c r="AJ433" s="63" t="s">
        <v>510</v>
      </c>
      <c r="AK433" s="65" t="s">
        <v>94</v>
      </c>
    </row>
    <row r="434" spans="1:37">
      <c r="A434" s="71">
        <v>4523</v>
      </c>
      <c r="B434" s="73">
        <v>46362.412523148145</v>
      </c>
      <c r="C434" s="73">
        <v>46362.414351851854</v>
      </c>
      <c r="D434" s="66" t="s">
        <v>37</v>
      </c>
      <c r="E434" s="66"/>
      <c r="F434" s="73"/>
      <c r="G434" s="66" t="s">
        <v>38</v>
      </c>
      <c r="H434" s="66" t="s">
        <v>2540</v>
      </c>
      <c r="I434" s="66" t="s">
        <v>40</v>
      </c>
      <c r="J434" s="76">
        <v>46362</v>
      </c>
      <c r="K434" s="66" t="s">
        <v>2716</v>
      </c>
      <c r="L434" s="66" t="s">
        <v>2717</v>
      </c>
      <c r="M434" s="66" t="s">
        <v>43</v>
      </c>
      <c r="N434" s="66">
        <v>79239424</v>
      </c>
      <c r="O434" s="66">
        <v>79239424</v>
      </c>
      <c r="P434" s="66" t="s">
        <v>2672</v>
      </c>
      <c r="Q434" s="66">
        <v>830041565</v>
      </c>
      <c r="R434" s="66" t="s">
        <v>56</v>
      </c>
      <c r="S434" s="66" t="s">
        <v>57</v>
      </c>
      <c r="T434" s="66">
        <v>3163931344</v>
      </c>
      <c r="U434" s="66" t="s">
        <v>1805</v>
      </c>
      <c r="V434" s="86" t="s">
        <v>2546</v>
      </c>
      <c r="W434" s="66">
        <v>4</v>
      </c>
      <c r="X434" s="66">
        <v>4</v>
      </c>
      <c r="Y434" s="66">
        <v>4</v>
      </c>
      <c r="Z434" s="66">
        <v>4</v>
      </c>
      <c r="AA434" s="66">
        <v>4</v>
      </c>
      <c r="AB434" s="66">
        <v>4</v>
      </c>
      <c r="AC434" s="66">
        <v>4</v>
      </c>
      <c r="AD434" s="66">
        <v>4</v>
      </c>
      <c r="AE434" s="66">
        <v>4</v>
      </c>
      <c r="AF434" s="66">
        <v>4</v>
      </c>
      <c r="AG434" s="66">
        <v>4</v>
      </c>
      <c r="AH434" s="66">
        <v>4</v>
      </c>
      <c r="AI434" s="66" t="s">
        <v>195</v>
      </c>
      <c r="AJ434" s="66" t="s">
        <v>88</v>
      </c>
      <c r="AK434" s="68" t="s">
        <v>94</v>
      </c>
    </row>
    <row r="435" spans="1:37">
      <c r="A435" s="70">
        <v>4524</v>
      </c>
      <c r="B435" s="72">
        <v>46362.409351851849</v>
      </c>
      <c r="C435" s="72">
        <v>46362.414398148147</v>
      </c>
      <c r="D435" s="63" t="s">
        <v>37</v>
      </c>
      <c r="E435" s="63"/>
      <c r="F435" s="72"/>
      <c r="G435" s="63" t="s">
        <v>38</v>
      </c>
      <c r="H435" s="63" t="s">
        <v>2540</v>
      </c>
      <c r="I435" t="s">
        <v>96</v>
      </c>
      <c r="J435" s="75">
        <v>46362</v>
      </c>
      <c r="K435" s="63" t="s">
        <v>2718</v>
      </c>
      <c r="L435" s="63" t="s">
        <v>2719</v>
      </c>
      <c r="M435" s="63" t="s">
        <v>43</v>
      </c>
      <c r="N435" s="63">
        <v>30083582</v>
      </c>
      <c r="O435" s="63">
        <v>30083582</v>
      </c>
      <c r="P435" s="63" t="s">
        <v>2720</v>
      </c>
      <c r="Q435" s="63">
        <v>111111111</v>
      </c>
      <c r="R435" s="63" t="s">
        <v>2721</v>
      </c>
      <c r="S435" s="63" t="s">
        <v>2722</v>
      </c>
      <c r="T435" s="63">
        <v>3184771808</v>
      </c>
      <c r="U435" s="63" t="s">
        <v>2723</v>
      </c>
      <c r="V435" s="85" t="s">
        <v>2546</v>
      </c>
      <c r="W435" s="63">
        <v>4</v>
      </c>
      <c r="X435" s="63">
        <v>4</v>
      </c>
      <c r="Y435" s="63">
        <v>4</v>
      </c>
      <c r="Z435" s="63">
        <v>4</v>
      </c>
      <c r="AA435" s="63">
        <v>4</v>
      </c>
      <c r="AB435" s="63">
        <v>4</v>
      </c>
      <c r="AC435" s="63">
        <v>4</v>
      </c>
      <c r="AD435" s="63">
        <v>4</v>
      </c>
      <c r="AE435" s="63">
        <v>4</v>
      </c>
      <c r="AF435" s="63">
        <v>4</v>
      </c>
      <c r="AG435" s="63">
        <v>4</v>
      </c>
      <c r="AH435" s="63">
        <v>4</v>
      </c>
      <c r="AI435" s="63" t="s">
        <v>1828</v>
      </c>
      <c r="AJ435" s="63" t="s">
        <v>222</v>
      </c>
      <c r="AK435" s="65" t="s">
        <v>2724</v>
      </c>
    </row>
    <row r="436" spans="1:37">
      <c r="A436" s="71">
        <v>4525</v>
      </c>
      <c r="B436" s="73">
        <v>46362.40896990741</v>
      </c>
      <c r="C436" s="73">
        <v>46362.414525462962</v>
      </c>
      <c r="D436" s="66" t="s">
        <v>37</v>
      </c>
      <c r="E436" s="66"/>
      <c r="F436" s="73"/>
      <c r="G436" s="66" t="s">
        <v>38</v>
      </c>
      <c r="H436" s="66" t="s">
        <v>2540</v>
      </c>
      <c r="I436" t="s">
        <v>96</v>
      </c>
      <c r="J436" s="76">
        <v>46362</v>
      </c>
      <c r="K436" s="66" t="s">
        <v>2725</v>
      </c>
      <c r="L436" s="66" t="s">
        <v>2726</v>
      </c>
      <c r="M436" s="66" t="s">
        <v>43</v>
      </c>
      <c r="N436" s="66">
        <v>40612197</v>
      </c>
      <c r="O436" s="66">
        <v>40612197</v>
      </c>
      <c r="P436" s="66" t="s">
        <v>2727</v>
      </c>
      <c r="Q436" s="66">
        <v>999999999</v>
      </c>
      <c r="R436" s="66" t="s">
        <v>2728</v>
      </c>
      <c r="S436" s="66" t="s">
        <v>2722</v>
      </c>
      <c r="T436" s="66">
        <v>3107271682</v>
      </c>
      <c r="U436" s="66" t="s">
        <v>2723</v>
      </c>
      <c r="V436" s="86" t="s">
        <v>2546</v>
      </c>
      <c r="W436" s="66">
        <v>4</v>
      </c>
      <c r="X436" s="66">
        <v>4</v>
      </c>
      <c r="Y436" s="66">
        <v>4</v>
      </c>
      <c r="Z436" s="66">
        <v>4</v>
      </c>
      <c r="AA436" s="66">
        <v>4</v>
      </c>
      <c r="AB436" s="66">
        <v>3</v>
      </c>
      <c r="AC436" s="66">
        <v>4</v>
      </c>
      <c r="AD436" s="66">
        <v>4</v>
      </c>
      <c r="AE436" s="66">
        <v>4</v>
      </c>
      <c r="AF436" s="66">
        <v>4</v>
      </c>
      <c r="AG436" s="66">
        <v>4</v>
      </c>
      <c r="AH436" s="66">
        <v>4</v>
      </c>
      <c r="AI436" s="66" t="s">
        <v>2729</v>
      </c>
      <c r="AJ436" s="66" t="s">
        <v>222</v>
      </c>
      <c r="AK436" s="68" t="s">
        <v>2730</v>
      </c>
    </row>
    <row r="437" spans="1:37">
      <c r="A437" s="70">
        <v>4526</v>
      </c>
      <c r="B437" s="72">
        <v>46362.404270833336</v>
      </c>
      <c r="C437" s="72">
        <v>46362.41474537037</v>
      </c>
      <c r="D437" s="63" t="s">
        <v>37</v>
      </c>
      <c r="E437" s="63"/>
      <c r="F437" s="72"/>
      <c r="G437" s="63" t="s">
        <v>38</v>
      </c>
      <c r="H437" s="63" t="s">
        <v>2540</v>
      </c>
      <c r="I437" s="63" t="s">
        <v>52</v>
      </c>
      <c r="J437" s="75">
        <v>46362</v>
      </c>
      <c r="K437" s="63" t="s">
        <v>2731</v>
      </c>
      <c r="L437" s="63" t="s">
        <v>2732</v>
      </c>
      <c r="M437" s="63" t="s">
        <v>43</v>
      </c>
      <c r="N437" s="63">
        <v>53160266</v>
      </c>
      <c r="O437" s="63">
        <v>53160266</v>
      </c>
      <c r="P437" s="63" t="s">
        <v>2733</v>
      </c>
      <c r="Q437" s="63">
        <v>10154544861</v>
      </c>
      <c r="R437" s="63" t="s">
        <v>2734</v>
      </c>
      <c r="S437" s="63" t="s">
        <v>57</v>
      </c>
      <c r="T437" s="63">
        <v>3222010387</v>
      </c>
      <c r="U437" s="63" t="s">
        <v>2735</v>
      </c>
      <c r="V437" s="85" t="s">
        <v>2546</v>
      </c>
      <c r="W437" s="63">
        <v>4</v>
      </c>
      <c r="X437" s="63">
        <v>4</v>
      </c>
      <c r="Y437" s="63">
        <v>4</v>
      </c>
      <c r="Z437" s="63">
        <v>4</v>
      </c>
      <c r="AA437" s="63">
        <v>4</v>
      </c>
      <c r="AB437" s="63">
        <v>4</v>
      </c>
      <c r="AC437" s="63">
        <v>4</v>
      </c>
      <c r="AD437" s="63">
        <v>4</v>
      </c>
      <c r="AE437" s="63">
        <v>4</v>
      </c>
      <c r="AF437" s="63">
        <v>4</v>
      </c>
      <c r="AG437" s="63">
        <v>4</v>
      </c>
      <c r="AH437" s="63">
        <v>4</v>
      </c>
      <c r="AI437" s="63" t="s">
        <v>1862</v>
      </c>
      <c r="AJ437" s="63" t="s">
        <v>88</v>
      </c>
      <c r="AK437" s="65" t="s">
        <v>2736</v>
      </c>
    </row>
    <row r="438" spans="1:37">
      <c r="A438" s="71">
        <v>4527</v>
      </c>
      <c r="B438" s="73">
        <v>46362.403900462959</v>
      </c>
      <c r="C438" s="73">
        <v>46362.414768518516</v>
      </c>
      <c r="D438" s="66" t="s">
        <v>37</v>
      </c>
      <c r="E438" s="66"/>
      <c r="F438" s="73"/>
      <c r="G438" s="66" t="s">
        <v>38</v>
      </c>
      <c r="H438" s="66" t="s">
        <v>2540</v>
      </c>
      <c r="I438" s="66" t="s">
        <v>40</v>
      </c>
      <c r="J438" s="76">
        <v>46362</v>
      </c>
      <c r="K438" s="66" t="s">
        <v>2737</v>
      </c>
      <c r="L438" s="66" t="s">
        <v>2738</v>
      </c>
      <c r="M438" s="66" t="s">
        <v>43</v>
      </c>
      <c r="N438" s="66">
        <v>51839482</v>
      </c>
      <c r="O438" s="66">
        <v>51839482</v>
      </c>
      <c r="P438" s="66" t="s">
        <v>2739</v>
      </c>
      <c r="Q438" s="66">
        <v>860400547</v>
      </c>
      <c r="R438" s="66" t="s">
        <v>2740</v>
      </c>
      <c r="S438" s="66" t="s">
        <v>57</v>
      </c>
      <c r="T438" s="66">
        <v>3145627321</v>
      </c>
      <c r="U438" s="66" t="s">
        <v>2741</v>
      </c>
      <c r="V438" s="86" t="s">
        <v>2546</v>
      </c>
      <c r="W438" s="66">
        <v>3</v>
      </c>
      <c r="X438" s="66">
        <v>3</v>
      </c>
      <c r="Y438" s="66">
        <v>3</v>
      </c>
      <c r="Z438" s="66">
        <v>3</v>
      </c>
      <c r="AA438" s="66">
        <v>3</v>
      </c>
      <c r="AB438" s="66">
        <v>3</v>
      </c>
      <c r="AC438" s="66">
        <v>3</v>
      </c>
      <c r="AD438" s="66">
        <v>3</v>
      </c>
      <c r="AE438" s="66">
        <v>3</v>
      </c>
      <c r="AF438" s="66">
        <v>3</v>
      </c>
      <c r="AG438" s="66">
        <v>3</v>
      </c>
      <c r="AH438" s="66">
        <v>3</v>
      </c>
      <c r="AI438" s="66" t="s">
        <v>2742</v>
      </c>
      <c r="AJ438" s="66" t="s">
        <v>222</v>
      </c>
      <c r="AK438" s="68" t="s">
        <v>2743</v>
      </c>
    </row>
    <row r="439" spans="1:37">
      <c r="A439" s="70">
        <v>4528</v>
      </c>
      <c r="B439" s="72">
        <v>46362.410057870373</v>
      </c>
      <c r="C439" s="72">
        <v>46362.414861111109</v>
      </c>
      <c r="D439" s="63" t="s">
        <v>37</v>
      </c>
      <c r="E439" s="63"/>
      <c r="F439" s="72"/>
      <c r="G439" s="63" t="s">
        <v>38</v>
      </c>
      <c r="H439" s="63" t="s">
        <v>2540</v>
      </c>
      <c r="I439" s="63" t="s">
        <v>52</v>
      </c>
      <c r="J439" s="75">
        <v>46362</v>
      </c>
      <c r="K439" s="63" t="s">
        <v>2744</v>
      </c>
      <c r="L439" s="63" t="s">
        <v>2745</v>
      </c>
      <c r="M439" s="63" t="s">
        <v>43</v>
      </c>
      <c r="N439" s="63">
        <v>1025140241</v>
      </c>
      <c r="O439" s="63">
        <v>1025140241</v>
      </c>
      <c r="P439" s="63" t="s">
        <v>2746</v>
      </c>
      <c r="Q439" s="63">
        <v>52973417</v>
      </c>
      <c r="R439" s="63" t="s">
        <v>2747</v>
      </c>
      <c r="S439" s="63" t="s">
        <v>57</v>
      </c>
      <c r="T439" s="63">
        <v>3165516117</v>
      </c>
      <c r="U439" s="63" t="s">
        <v>2748</v>
      </c>
      <c r="V439" s="85" t="s">
        <v>2546</v>
      </c>
      <c r="W439" s="63">
        <v>3</v>
      </c>
      <c r="X439" s="63">
        <v>3</v>
      </c>
      <c r="Y439" s="63">
        <v>3</v>
      </c>
      <c r="Z439" s="63">
        <v>3</v>
      </c>
      <c r="AA439" s="63">
        <v>3</v>
      </c>
      <c r="AB439" s="63">
        <v>3</v>
      </c>
      <c r="AC439" s="63">
        <v>3</v>
      </c>
      <c r="AD439" s="63">
        <v>3</v>
      </c>
      <c r="AE439" s="63">
        <v>3</v>
      </c>
      <c r="AF439" s="63">
        <v>3</v>
      </c>
      <c r="AG439" s="63">
        <v>3</v>
      </c>
      <c r="AH439" s="63">
        <v>3</v>
      </c>
      <c r="AI439" s="63" t="s">
        <v>94</v>
      </c>
      <c r="AJ439" s="63" t="s">
        <v>144</v>
      </c>
      <c r="AK439" s="65" t="s">
        <v>304</v>
      </c>
    </row>
    <row r="440" spans="1:37">
      <c r="A440" s="71">
        <v>4530</v>
      </c>
      <c r="B440" s="73">
        <v>46362.412928240738</v>
      </c>
      <c r="C440" s="73">
        <v>46362.415034722224</v>
      </c>
      <c r="D440" s="66" t="s">
        <v>37</v>
      </c>
      <c r="E440" s="66"/>
      <c r="F440" s="73"/>
      <c r="G440" s="66" t="s">
        <v>38</v>
      </c>
      <c r="H440" s="66" t="s">
        <v>2540</v>
      </c>
      <c r="I440" s="66" t="s">
        <v>40</v>
      </c>
      <c r="J440" s="76">
        <v>46362</v>
      </c>
      <c r="K440" s="66" t="s">
        <v>2749</v>
      </c>
      <c r="L440" s="66" t="s">
        <v>2750</v>
      </c>
      <c r="M440" s="66" t="s">
        <v>43</v>
      </c>
      <c r="N440" s="66">
        <v>1014308289</v>
      </c>
      <c r="O440" s="66">
        <v>1014308289</v>
      </c>
      <c r="P440" s="66" t="s">
        <v>2751</v>
      </c>
      <c r="Q440" s="66">
        <v>900162688</v>
      </c>
      <c r="R440" s="66" t="s">
        <v>92</v>
      </c>
      <c r="S440" s="66" t="s">
        <v>57</v>
      </c>
      <c r="T440" s="66">
        <v>3194679528</v>
      </c>
      <c r="U440" s="66" t="s">
        <v>2752</v>
      </c>
      <c r="V440" s="86" t="s">
        <v>2546</v>
      </c>
      <c r="W440" s="66">
        <v>4</v>
      </c>
      <c r="X440" s="66">
        <v>4</v>
      </c>
      <c r="Y440" s="66">
        <v>4</v>
      </c>
      <c r="Z440" s="66">
        <v>4</v>
      </c>
      <c r="AA440" s="66">
        <v>4</v>
      </c>
      <c r="AB440" s="66">
        <v>4</v>
      </c>
      <c r="AC440" s="66">
        <v>4</v>
      </c>
      <c r="AD440" s="66">
        <v>4</v>
      </c>
      <c r="AE440" s="66">
        <v>4</v>
      </c>
      <c r="AF440" s="66">
        <v>4</v>
      </c>
      <c r="AG440" s="66">
        <v>4</v>
      </c>
      <c r="AH440" s="66">
        <v>4</v>
      </c>
      <c r="AI440" s="66" t="s">
        <v>94</v>
      </c>
      <c r="AJ440" s="66" t="s">
        <v>381</v>
      </c>
      <c r="AK440" s="68" t="s">
        <v>94</v>
      </c>
    </row>
    <row r="441" spans="1:37">
      <c r="A441" s="70">
        <v>4531</v>
      </c>
      <c r="B441" s="72">
        <v>46362.412685185183</v>
      </c>
      <c r="C441" s="72">
        <v>46362.41511574074</v>
      </c>
      <c r="D441" s="63" t="s">
        <v>37</v>
      </c>
      <c r="E441" s="63"/>
      <c r="F441" s="72"/>
      <c r="G441" s="63" t="s">
        <v>38</v>
      </c>
      <c r="H441" s="63" t="s">
        <v>2540</v>
      </c>
      <c r="I441" s="63" t="s">
        <v>40</v>
      </c>
      <c r="J441" s="75">
        <v>46362</v>
      </c>
      <c r="K441" s="63" t="s">
        <v>2753</v>
      </c>
      <c r="L441" s="63" t="s">
        <v>2754</v>
      </c>
      <c r="M441" s="63" t="s">
        <v>43</v>
      </c>
      <c r="N441" s="63">
        <v>28115874</v>
      </c>
      <c r="O441" s="63">
        <v>28115874</v>
      </c>
      <c r="P441" s="63" t="s">
        <v>2755</v>
      </c>
      <c r="Q441" s="63">
        <v>900274663</v>
      </c>
      <c r="R441" s="63" t="s">
        <v>2756</v>
      </c>
      <c r="S441" s="63" t="s">
        <v>57</v>
      </c>
      <c r="T441" s="63">
        <v>3135779901</v>
      </c>
      <c r="U441" s="63" t="s">
        <v>2757</v>
      </c>
      <c r="V441" s="85" t="s">
        <v>2546</v>
      </c>
      <c r="W441" s="63">
        <v>4</v>
      </c>
      <c r="X441" s="63">
        <v>4</v>
      </c>
      <c r="Y441" s="63">
        <v>4</v>
      </c>
      <c r="Z441" s="63">
        <v>4</v>
      </c>
      <c r="AA441" s="63">
        <v>4</v>
      </c>
      <c r="AB441" s="63">
        <v>4</v>
      </c>
      <c r="AC441" s="63">
        <v>4</v>
      </c>
      <c r="AD441" s="63">
        <v>4</v>
      </c>
      <c r="AE441" s="63">
        <v>4</v>
      </c>
      <c r="AF441" s="63">
        <v>4</v>
      </c>
      <c r="AG441" s="63">
        <v>4</v>
      </c>
      <c r="AH441" s="63">
        <v>4</v>
      </c>
      <c r="AI441" s="63" t="s">
        <v>2758</v>
      </c>
      <c r="AJ441" s="63" t="s">
        <v>144</v>
      </c>
      <c r="AK441" s="65" t="s">
        <v>2759</v>
      </c>
    </row>
    <row r="442" spans="1:37">
      <c r="A442" s="71">
        <v>4532</v>
      </c>
      <c r="B442" s="73">
        <v>46362.412465277775</v>
      </c>
      <c r="C442" s="73">
        <v>46362.415277777778</v>
      </c>
      <c r="D442" s="66" t="s">
        <v>37</v>
      </c>
      <c r="E442" s="66"/>
      <c r="F442" s="73"/>
      <c r="G442" s="66" t="s">
        <v>38</v>
      </c>
      <c r="H442" s="66" t="s">
        <v>2540</v>
      </c>
      <c r="I442" s="66" t="s">
        <v>52</v>
      </c>
      <c r="J442" s="76">
        <v>46362</v>
      </c>
      <c r="K442" s="66" t="s">
        <v>2760</v>
      </c>
      <c r="L442" s="66" t="s">
        <v>2761</v>
      </c>
      <c r="M442" s="66" t="s">
        <v>43</v>
      </c>
      <c r="N442" s="66">
        <v>1000161337</v>
      </c>
      <c r="O442" s="66">
        <v>1000161337</v>
      </c>
      <c r="P442" s="66" t="s">
        <v>2762</v>
      </c>
      <c r="Q442" s="66">
        <v>79158066</v>
      </c>
      <c r="R442" s="66" t="s">
        <v>2763</v>
      </c>
      <c r="S442" s="66" t="s">
        <v>57</v>
      </c>
      <c r="T442" s="66">
        <v>3125607978</v>
      </c>
      <c r="U442" s="66" t="s">
        <v>2764</v>
      </c>
      <c r="V442" s="86" t="s">
        <v>2546</v>
      </c>
      <c r="W442" s="66">
        <v>3</v>
      </c>
      <c r="X442" s="66">
        <v>3</v>
      </c>
      <c r="Y442" s="66">
        <v>3</v>
      </c>
      <c r="Z442" s="66">
        <v>3</v>
      </c>
      <c r="AA442" s="66">
        <v>3</v>
      </c>
      <c r="AB442" s="66">
        <v>3</v>
      </c>
      <c r="AC442" s="66">
        <v>3</v>
      </c>
      <c r="AD442" s="66">
        <v>3</v>
      </c>
      <c r="AE442" s="66">
        <v>4</v>
      </c>
      <c r="AF442" s="66">
        <v>3</v>
      </c>
      <c r="AG442" s="66">
        <v>3</v>
      </c>
      <c r="AH442" s="66">
        <v>3</v>
      </c>
      <c r="AI442" s="66" t="s">
        <v>75</v>
      </c>
      <c r="AJ442" s="66" t="s">
        <v>50</v>
      </c>
      <c r="AK442" s="68" t="s">
        <v>75</v>
      </c>
    </row>
    <row r="443" spans="1:37">
      <c r="A443" s="70">
        <v>4533</v>
      </c>
      <c r="B443" s="72">
        <v>46362.413576388892</v>
      </c>
      <c r="C443" s="72">
        <v>46362.415416666663</v>
      </c>
      <c r="D443" s="63" t="s">
        <v>37</v>
      </c>
      <c r="E443" s="63"/>
      <c r="F443" s="72"/>
      <c r="G443" s="63" t="s">
        <v>38</v>
      </c>
      <c r="H443" s="63" t="s">
        <v>2540</v>
      </c>
      <c r="I443" s="63" t="s">
        <v>40</v>
      </c>
      <c r="J443" s="75">
        <v>46362</v>
      </c>
      <c r="K443" s="63" t="s">
        <v>1065</v>
      </c>
      <c r="L443" s="63" t="s">
        <v>2765</v>
      </c>
      <c r="M443" s="63" t="s">
        <v>43</v>
      </c>
      <c r="N443" s="63">
        <v>1033097756</v>
      </c>
      <c r="O443" s="63">
        <v>1033097756</v>
      </c>
      <c r="P443" s="63" t="s">
        <v>1067</v>
      </c>
      <c r="Q443" s="63">
        <v>901057565</v>
      </c>
      <c r="R443" s="63" t="s">
        <v>233</v>
      </c>
      <c r="S443" s="63" t="s">
        <v>57</v>
      </c>
      <c r="T443" s="63">
        <v>3122028400</v>
      </c>
      <c r="U443" s="63" t="s">
        <v>1068</v>
      </c>
      <c r="V443" s="85" t="s">
        <v>2546</v>
      </c>
      <c r="W443" s="63">
        <v>4</v>
      </c>
      <c r="X443" s="63">
        <v>4</v>
      </c>
      <c r="Y443" s="63">
        <v>4</v>
      </c>
      <c r="Z443" s="63">
        <v>4</v>
      </c>
      <c r="AA443" s="63">
        <v>4</v>
      </c>
      <c r="AB443" s="63">
        <v>4</v>
      </c>
      <c r="AC443" s="63">
        <v>4</v>
      </c>
      <c r="AD443" s="63">
        <v>4</v>
      </c>
      <c r="AE443" s="63">
        <v>4</v>
      </c>
      <c r="AF443" s="63">
        <v>4</v>
      </c>
      <c r="AG443" s="63">
        <v>4</v>
      </c>
      <c r="AH443" s="63">
        <v>4</v>
      </c>
      <c r="AI443" s="63" t="s">
        <v>2766</v>
      </c>
      <c r="AJ443" s="63" t="s">
        <v>222</v>
      </c>
      <c r="AK443" s="65" t="s">
        <v>1285</v>
      </c>
    </row>
    <row r="444" spans="1:37">
      <c r="A444" s="71">
        <v>4534</v>
      </c>
      <c r="B444" s="73">
        <v>46362.412962962961</v>
      </c>
      <c r="C444" s="73">
        <v>46362.415590277778</v>
      </c>
      <c r="D444" s="66" t="s">
        <v>37</v>
      </c>
      <c r="E444" s="66"/>
      <c r="F444" s="73"/>
      <c r="G444" s="66" t="s">
        <v>38</v>
      </c>
      <c r="H444" s="66" t="s">
        <v>2540</v>
      </c>
      <c r="I444" s="66" t="s">
        <v>40</v>
      </c>
      <c r="J444" s="76">
        <v>46362</v>
      </c>
      <c r="K444" s="66" t="s">
        <v>2767</v>
      </c>
      <c r="L444" s="66" t="s">
        <v>2768</v>
      </c>
      <c r="M444" s="66" t="s">
        <v>43</v>
      </c>
      <c r="N444" s="66">
        <v>79414541</v>
      </c>
      <c r="O444" s="66">
        <v>79414541</v>
      </c>
      <c r="P444" s="66" t="s">
        <v>2769</v>
      </c>
      <c r="Q444" s="66">
        <v>901308577</v>
      </c>
      <c r="R444" s="66" t="s">
        <v>2770</v>
      </c>
      <c r="S444" s="66" t="s">
        <v>57</v>
      </c>
      <c r="T444" s="66">
        <v>3007251455</v>
      </c>
      <c r="U444" s="66" t="s">
        <v>2771</v>
      </c>
      <c r="V444" s="86" t="s">
        <v>2546</v>
      </c>
      <c r="W444" s="66">
        <v>4</v>
      </c>
      <c r="X444" s="66">
        <v>4</v>
      </c>
      <c r="Y444" s="66">
        <v>4</v>
      </c>
      <c r="Z444" s="66">
        <v>4</v>
      </c>
      <c r="AA444" s="66">
        <v>4</v>
      </c>
      <c r="AB444" s="66">
        <v>4</v>
      </c>
      <c r="AC444" s="66">
        <v>4</v>
      </c>
      <c r="AD444" s="66">
        <v>4</v>
      </c>
      <c r="AE444" s="66">
        <v>4</v>
      </c>
      <c r="AF444" s="66">
        <v>4</v>
      </c>
      <c r="AG444" s="66">
        <v>4</v>
      </c>
      <c r="AH444" s="66">
        <v>4</v>
      </c>
      <c r="AI444" s="66" t="s">
        <v>2772</v>
      </c>
      <c r="AJ444" s="66" t="s">
        <v>88</v>
      </c>
      <c r="AK444" s="68" t="s">
        <v>2773</v>
      </c>
    </row>
    <row r="445" spans="1:37">
      <c r="A445" s="70">
        <v>4535</v>
      </c>
      <c r="B445" s="72">
        <v>46362.414386574077</v>
      </c>
      <c r="C445" s="72">
        <v>46362.416215277779</v>
      </c>
      <c r="D445" s="63" t="s">
        <v>37</v>
      </c>
      <c r="E445" s="63"/>
      <c r="F445" s="72"/>
      <c r="G445" s="63" t="s">
        <v>38</v>
      </c>
      <c r="H445" s="63" t="s">
        <v>2540</v>
      </c>
      <c r="I445" s="63" t="s">
        <v>40</v>
      </c>
      <c r="J445" s="75">
        <v>46362</v>
      </c>
      <c r="K445" s="63" t="s">
        <v>1659</v>
      </c>
      <c r="L445" s="63" t="s">
        <v>719</v>
      </c>
      <c r="M445" s="63" t="s">
        <v>43</v>
      </c>
      <c r="N445" s="63">
        <v>51789937</v>
      </c>
      <c r="O445" s="63">
        <v>51789937</v>
      </c>
      <c r="P445" s="63" t="s">
        <v>2672</v>
      </c>
      <c r="Q445" s="63">
        <v>830041565</v>
      </c>
      <c r="R445" s="63" t="s">
        <v>1418</v>
      </c>
      <c r="S445" s="63" t="s">
        <v>57</v>
      </c>
      <c r="T445" s="63">
        <v>3213424469</v>
      </c>
      <c r="U445" s="63" t="s">
        <v>1662</v>
      </c>
      <c r="V445" s="85" t="s">
        <v>2546</v>
      </c>
      <c r="W445" s="63">
        <v>4</v>
      </c>
      <c r="X445" s="63">
        <v>4</v>
      </c>
      <c r="Y445" s="63">
        <v>4</v>
      </c>
      <c r="Z445" s="63">
        <v>4</v>
      </c>
      <c r="AA445" s="63">
        <v>4</v>
      </c>
      <c r="AB445" s="63">
        <v>4</v>
      </c>
      <c r="AC445" s="63">
        <v>4</v>
      </c>
      <c r="AD445" s="63">
        <v>4</v>
      </c>
      <c r="AE445" s="63">
        <v>4</v>
      </c>
      <c r="AF445" s="63">
        <v>4</v>
      </c>
      <c r="AG445" s="63">
        <v>4</v>
      </c>
      <c r="AH445" s="63">
        <v>4</v>
      </c>
      <c r="AI445" s="63" t="s">
        <v>94</v>
      </c>
      <c r="AJ445" s="63" t="s">
        <v>50</v>
      </c>
      <c r="AK445" s="65" t="s">
        <v>94</v>
      </c>
    </row>
    <row r="446" spans="1:37">
      <c r="A446" s="71">
        <v>4536</v>
      </c>
      <c r="B446" s="73">
        <v>46362.413032407407</v>
      </c>
      <c r="C446" s="73">
        <v>46362.416898148149</v>
      </c>
      <c r="D446" s="66" t="s">
        <v>37</v>
      </c>
      <c r="E446" s="66"/>
      <c r="F446" s="73"/>
      <c r="G446" s="66" t="s">
        <v>38</v>
      </c>
      <c r="H446" s="66" t="s">
        <v>2540</v>
      </c>
      <c r="I446" s="66" t="s">
        <v>40</v>
      </c>
      <c r="J446" s="76">
        <v>46362</v>
      </c>
      <c r="K446" s="66" t="s">
        <v>2774</v>
      </c>
      <c r="L446" s="66" t="s">
        <v>2775</v>
      </c>
      <c r="M446" s="66" t="s">
        <v>43</v>
      </c>
      <c r="N446" s="66">
        <v>1024548787</v>
      </c>
      <c r="O446" s="66">
        <v>1024548787</v>
      </c>
      <c r="P446" s="66" t="s">
        <v>2776</v>
      </c>
      <c r="Q446" s="66">
        <v>900306609</v>
      </c>
      <c r="R446" s="66" t="s">
        <v>2777</v>
      </c>
      <c r="S446" s="66" t="s">
        <v>57</v>
      </c>
      <c r="T446" s="66">
        <v>3005219742</v>
      </c>
      <c r="U446" s="66" t="s">
        <v>2778</v>
      </c>
      <c r="V446" s="86" t="s">
        <v>2546</v>
      </c>
      <c r="W446" s="66">
        <v>4</v>
      </c>
      <c r="X446" s="66">
        <v>4</v>
      </c>
      <c r="Y446" s="66">
        <v>4</v>
      </c>
      <c r="Z446" s="66">
        <v>4</v>
      </c>
      <c r="AA446" s="66">
        <v>4</v>
      </c>
      <c r="AB446" s="66">
        <v>4</v>
      </c>
      <c r="AC446" s="66">
        <v>4</v>
      </c>
      <c r="AD446" s="66">
        <v>4</v>
      </c>
      <c r="AE446" s="66">
        <v>4</v>
      </c>
      <c r="AF446" s="66">
        <v>4</v>
      </c>
      <c r="AG446" s="66">
        <v>4</v>
      </c>
      <c r="AH446" s="66">
        <v>4</v>
      </c>
      <c r="AI446" s="66" t="s">
        <v>2779</v>
      </c>
      <c r="AJ446" s="66" t="s">
        <v>117</v>
      </c>
      <c r="AK446" s="68" t="s">
        <v>196</v>
      </c>
    </row>
    <row r="447" spans="1:37">
      <c r="A447" s="70">
        <v>4537</v>
      </c>
      <c r="B447" s="72">
        <v>46362.412800925929</v>
      </c>
      <c r="C447" s="72">
        <v>46362.417210648149</v>
      </c>
      <c r="D447" s="63" t="s">
        <v>37</v>
      </c>
      <c r="E447" s="63"/>
      <c r="F447" s="72"/>
      <c r="G447" s="63" t="s">
        <v>38</v>
      </c>
      <c r="H447" s="63" t="s">
        <v>2540</v>
      </c>
      <c r="I447" s="63" t="s">
        <v>40</v>
      </c>
      <c r="J447" s="75">
        <v>46362</v>
      </c>
      <c r="K447" s="63" t="s">
        <v>2780</v>
      </c>
      <c r="L447" s="63" t="s">
        <v>2781</v>
      </c>
      <c r="M447" s="63" t="s">
        <v>43</v>
      </c>
      <c r="N447" s="63">
        <v>1000851406</v>
      </c>
      <c r="O447" s="63">
        <v>1000851406</v>
      </c>
      <c r="P447" s="63" t="s">
        <v>2782</v>
      </c>
      <c r="Q447" s="63">
        <v>900171211</v>
      </c>
      <c r="R447" s="63" t="s">
        <v>2783</v>
      </c>
      <c r="S447" s="63" t="s">
        <v>57</v>
      </c>
      <c r="T447" s="63">
        <v>3174043258</v>
      </c>
      <c r="U447" s="63" t="s">
        <v>2784</v>
      </c>
      <c r="V447" s="85" t="s">
        <v>2546</v>
      </c>
      <c r="W447" s="63">
        <v>3</v>
      </c>
      <c r="X447" s="63">
        <v>3</v>
      </c>
      <c r="Y447" s="63">
        <v>3</v>
      </c>
      <c r="Z447" s="63">
        <v>3</v>
      </c>
      <c r="AA447" s="63">
        <v>3</v>
      </c>
      <c r="AB447" s="63">
        <v>3</v>
      </c>
      <c r="AC447" s="63">
        <v>3</v>
      </c>
      <c r="AD447" s="63">
        <v>3</v>
      </c>
      <c r="AE447" s="63">
        <v>3</v>
      </c>
      <c r="AF447" s="63">
        <v>3</v>
      </c>
      <c r="AG447" s="63">
        <v>3</v>
      </c>
      <c r="AH447" s="63">
        <v>3</v>
      </c>
      <c r="AI447" s="63" t="s">
        <v>94</v>
      </c>
      <c r="AJ447" s="63" t="s">
        <v>67</v>
      </c>
      <c r="AK447" s="65" t="s">
        <v>2785</v>
      </c>
    </row>
    <row r="448" spans="1:37">
      <c r="A448" s="71">
        <v>4538</v>
      </c>
      <c r="B448" s="73">
        <v>46362.416238425925</v>
      </c>
      <c r="C448" s="73">
        <v>46362.417534722219</v>
      </c>
      <c r="D448" s="66" t="s">
        <v>37</v>
      </c>
      <c r="E448" s="66"/>
      <c r="F448" s="73"/>
      <c r="G448" s="66" t="s">
        <v>38</v>
      </c>
      <c r="H448" s="66" t="s">
        <v>2540</v>
      </c>
      <c r="I448" s="66" t="s">
        <v>40</v>
      </c>
      <c r="J448" s="76">
        <v>46362</v>
      </c>
      <c r="K448" s="66" t="s">
        <v>2786</v>
      </c>
      <c r="L448" s="66" t="s">
        <v>2787</v>
      </c>
      <c r="M448" s="66" t="s">
        <v>43</v>
      </c>
      <c r="N448" s="66">
        <v>52031223</v>
      </c>
      <c r="O448" s="66">
        <v>52031223</v>
      </c>
      <c r="P448" s="66" t="s">
        <v>2672</v>
      </c>
      <c r="Q448" s="66">
        <v>830041565</v>
      </c>
      <c r="R448" s="66" t="s">
        <v>1128</v>
      </c>
      <c r="S448" s="66" t="s">
        <v>57</v>
      </c>
      <c r="T448" s="66">
        <v>3102860774</v>
      </c>
      <c r="U448" s="66" t="s">
        <v>2788</v>
      </c>
      <c r="V448" s="86" t="s">
        <v>2546</v>
      </c>
      <c r="W448" s="66">
        <v>4</v>
      </c>
      <c r="X448" s="66">
        <v>4</v>
      </c>
      <c r="Y448" s="66">
        <v>4</v>
      </c>
      <c r="Z448" s="66">
        <v>4</v>
      </c>
      <c r="AA448" s="66">
        <v>4</v>
      </c>
      <c r="AB448" s="66">
        <v>4</v>
      </c>
      <c r="AC448" s="66">
        <v>4</v>
      </c>
      <c r="AD448" s="66">
        <v>4</v>
      </c>
      <c r="AE448" s="66">
        <v>4</v>
      </c>
      <c r="AF448" s="66">
        <v>4</v>
      </c>
      <c r="AG448" s="66">
        <v>4</v>
      </c>
      <c r="AH448" s="66">
        <v>4</v>
      </c>
      <c r="AI448" s="66" t="s">
        <v>94</v>
      </c>
      <c r="AJ448" s="66" t="s">
        <v>169</v>
      </c>
      <c r="AK448" s="68" t="s">
        <v>94</v>
      </c>
    </row>
    <row r="449" spans="1:37">
      <c r="A449" s="70">
        <v>4539</v>
      </c>
      <c r="B449" s="72">
        <v>46362.413668981484</v>
      </c>
      <c r="C449" s="72">
        <v>46362.417638888888</v>
      </c>
      <c r="D449" s="63" t="s">
        <v>37</v>
      </c>
      <c r="E449" s="63"/>
      <c r="F449" s="72"/>
      <c r="G449" s="63" t="s">
        <v>38</v>
      </c>
      <c r="H449" s="63" t="s">
        <v>2540</v>
      </c>
      <c r="I449" s="63" t="s">
        <v>40</v>
      </c>
      <c r="J449" s="75">
        <v>46362</v>
      </c>
      <c r="K449" s="63" t="s">
        <v>2789</v>
      </c>
      <c r="L449" s="63" t="s">
        <v>2790</v>
      </c>
      <c r="M449" s="63" t="s">
        <v>43</v>
      </c>
      <c r="N449" s="63">
        <v>1013645146</v>
      </c>
      <c r="O449" s="63">
        <v>1013645146</v>
      </c>
      <c r="P449" s="63" t="s">
        <v>2791</v>
      </c>
      <c r="Q449" s="63">
        <v>813005431</v>
      </c>
      <c r="R449" s="63" t="s">
        <v>2792</v>
      </c>
      <c r="S449" s="63" t="s">
        <v>57</v>
      </c>
      <c r="T449" s="63">
        <v>3202287393</v>
      </c>
      <c r="U449" s="63" t="s">
        <v>2793</v>
      </c>
      <c r="V449" s="85" t="s">
        <v>2546</v>
      </c>
      <c r="W449" s="63">
        <v>4</v>
      </c>
      <c r="X449" s="63">
        <v>4</v>
      </c>
      <c r="Y449" s="63">
        <v>4</v>
      </c>
      <c r="Z449" s="63">
        <v>4</v>
      </c>
      <c r="AA449" s="63">
        <v>4</v>
      </c>
      <c r="AB449" s="63">
        <v>4</v>
      </c>
      <c r="AC449" s="63">
        <v>4</v>
      </c>
      <c r="AD449" s="63">
        <v>4</v>
      </c>
      <c r="AE449" s="63">
        <v>4</v>
      </c>
      <c r="AF449" s="63">
        <v>4</v>
      </c>
      <c r="AG449" s="63">
        <v>4</v>
      </c>
      <c r="AH449" s="63">
        <v>4</v>
      </c>
      <c r="AI449" s="63" t="s">
        <v>528</v>
      </c>
      <c r="AJ449" s="63" t="s">
        <v>60</v>
      </c>
      <c r="AK449" s="65" t="s">
        <v>196</v>
      </c>
    </row>
    <row r="450" spans="1:37">
      <c r="A450" s="71">
        <v>4540</v>
      </c>
      <c r="B450" s="73">
        <v>46362.413587962961</v>
      </c>
      <c r="C450" s="73">
        <v>46362.417893518519</v>
      </c>
      <c r="D450" s="66" t="s">
        <v>37</v>
      </c>
      <c r="E450" s="66"/>
      <c r="F450" s="73"/>
      <c r="G450" s="66" t="s">
        <v>38</v>
      </c>
      <c r="H450" s="66" t="s">
        <v>2540</v>
      </c>
      <c r="I450" s="66" t="s">
        <v>52</v>
      </c>
      <c r="J450" s="76">
        <v>46362</v>
      </c>
      <c r="K450" s="66" t="s">
        <v>2794</v>
      </c>
      <c r="L450" s="66" t="s">
        <v>2795</v>
      </c>
      <c r="M450" s="66" t="s">
        <v>43</v>
      </c>
      <c r="N450" s="66">
        <v>52545982</v>
      </c>
      <c r="O450" s="66">
        <v>52545982</v>
      </c>
      <c r="P450" s="66" t="s">
        <v>2796</v>
      </c>
      <c r="Q450" s="66">
        <v>52545982</v>
      </c>
      <c r="R450" s="66" t="s">
        <v>2797</v>
      </c>
      <c r="S450" s="66" t="s">
        <v>57</v>
      </c>
      <c r="T450" s="66">
        <v>3150482994</v>
      </c>
      <c r="U450" s="66" t="s">
        <v>2798</v>
      </c>
      <c r="V450" s="86" t="s">
        <v>2546</v>
      </c>
      <c r="W450" s="66">
        <v>4</v>
      </c>
      <c r="X450" s="66">
        <v>4</v>
      </c>
      <c r="Y450" s="66">
        <v>4</v>
      </c>
      <c r="Z450" s="66">
        <v>4</v>
      </c>
      <c r="AA450" s="66">
        <v>4</v>
      </c>
      <c r="AB450" s="66">
        <v>4</v>
      </c>
      <c r="AC450" s="66">
        <v>4</v>
      </c>
      <c r="AD450" s="66">
        <v>4</v>
      </c>
      <c r="AE450" s="66">
        <v>4</v>
      </c>
      <c r="AF450" s="66">
        <v>4</v>
      </c>
      <c r="AG450" s="66">
        <v>4</v>
      </c>
      <c r="AH450" s="66">
        <v>4</v>
      </c>
      <c r="AI450" s="66" t="s">
        <v>2799</v>
      </c>
      <c r="AJ450" s="66" t="s">
        <v>131</v>
      </c>
      <c r="AK450" s="68" t="s">
        <v>2800</v>
      </c>
    </row>
    <row r="451" spans="1:37">
      <c r="A451" s="70">
        <v>4541</v>
      </c>
      <c r="B451" s="72">
        <v>46362.414456018516</v>
      </c>
      <c r="C451" s="72">
        <v>46362.418206018519</v>
      </c>
      <c r="D451" s="63" t="s">
        <v>37</v>
      </c>
      <c r="E451" s="63"/>
      <c r="F451" s="72"/>
      <c r="G451" s="63" t="s">
        <v>38</v>
      </c>
      <c r="H451" s="63" t="s">
        <v>2540</v>
      </c>
      <c r="I451" s="63" t="s">
        <v>40</v>
      </c>
      <c r="J451" s="75">
        <v>46362</v>
      </c>
      <c r="K451" s="63" t="s">
        <v>2801</v>
      </c>
      <c r="L451" s="63" t="s">
        <v>2802</v>
      </c>
      <c r="M451" s="63" t="s">
        <v>43</v>
      </c>
      <c r="N451" s="63">
        <v>51953979</v>
      </c>
      <c r="O451" s="63">
        <v>51953979</v>
      </c>
      <c r="P451" s="63" t="s">
        <v>2803</v>
      </c>
      <c r="Q451" s="63">
        <v>901308577</v>
      </c>
      <c r="R451" s="63" t="s">
        <v>2804</v>
      </c>
      <c r="S451" s="63" t="s">
        <v>57</v>
      </c>
      <c r="T451" s="63">
        <v>3114721997</v>
      </c>
      <c r="U451" s="63" t="s">
        <v>2805</v>
      </c>
      <c r="V451" s="85" t="s">
        <v>2546</v>
      </c>
      <c r="W451" s="63">
        <v>4</v>
      </c>
      <c r="X451" s="63">
        <v>4</v>
      </c>
      <c r="Y451" s="63">
        <v>4</v>
      </c>
      <c r="Z451" s="63">
        <v>4</v>
      </c>
      <c r="AA451" s="63">
        <v>4</v>
      </c>
      <c r="AB451" s="63">
        <v>4</v>
      </c>
      <c r="AC451" s="63">
        <v>4</v>
      </c>
      <c r="AD451" s="63">
        <v>4</v>
      </c>
      <c r="AE451" s="63">
        <v>4</v>
      </c>
      <c r="AF451" s="63">
        <v>4</v>
      </c>
      <c r="AG451" s="63">
        <v>4</v>
      </c>
      <c r="AH451" s="63">
        <v>4</v>
      </c>
      <c r="AI451" s="63" t="s">
        <v>74</v>
      </c>
      <c r="AJ451" s="63" t="s">
        <v>222</v>
      </c>
      <c r="AK451" s="65" t="s">
        <v>315</v>
      </c>
    </row>
    <row r="452" spans="1:37">
      <c r="A452" s="71">
        <v>4542</v>
      </c>
      <c r="B452" s="73">
        <v>46362.412719907406</v>
      </c>
      <c r="C452" s="73">
        <v>46362.41878472222</v>
      </c>
      <c r="D452" s="66" t="s">
        <v>37</v>
      </c>
      <c r="E452" s="66"/>
      <c r="F452" s="73"/>
      <c r="G452" s="66" t="s">
        <v>38</v>
      </c>
      <c r="H452" s="66" t="s">
        <v>2540</v>
      </c>
      <c r="I452" t="s">
        <v>96</v>
      </c>
      <c r="J452" s="76">
        <v>46362</v>
      </c>
      <c r="K452" s="66" t="s">
        <v>2422</v>
      </c>
      <c r="L452" s="66" t="s">
        <v>2806</v>
      </c>
      <c r="M452" s="66" t="s">
        <v>43</v>
      </c>
      <c r="N452" s="66">
        <v>1074908707</v>
      </c>
      <c r="O452" s="66">
        <v>1074908707</v>
      </c>
      <c r="P452" s="66" t="s">
        <v>2807</v>
      </c>
      <c r="Q452" s="66">
        <v>900813097</v>
      </c>
      <c r="R452" s="66" t="s">
        <v>2677</v>
      </c>
      <c r="S452" s="66" t="s">
        <v>57</v>
      </c>
      <c r="T452" s="66">
        <v>3224485236</v>
      </c>
      <c r="U452" s="66" t="s">
        <v>2808</v>
      </c>
      <c r="V452" s="86" t="s">
        <v>2546</v>
      </c>
      <c r="W452" s="66">
        <v>4</v>
      </c>
      <c r="X452" s="66">
        <v>4</v>
      </c>
      <c r="Y452" s="66">
        <v>4</v>
      </c>
      <c r="Z452" s="66">
        <v>3</v>
      </c>
      <c r="AA452" s="66">
        <v>4</v>
      </c>
      <c r="AB452" s="66">
        <v>3</v>
      </c>
      <c r="AC452" s="66">
        <v>4</v>
      </c>
      <c r="AD452" s="66">
        <v>3</v>
      </c>
      <c r="AE452" s="66">
        <v>3</v>
      </c>
      <c r="AF452" s="66">
        <v>3</v>
      </c>
      <c r="AG452" s="66">
        <v>3</v>
      </c>
      <c r="AH452" s="66">
        <v>3</v>
      </c>
      <c r="AI452" s="66" t="s">
        <v>2809</v>
      </c>
      <c r="AJ452" s="66" t="s">
        <v>144</v>
      </c>
      <c r="AK452" s="68" t="s">
        <v>75</v>
      </c>
    </row>
    <row r="453" spans="1:37">
      <c r="A453" s="70">
        <v>4543</v>
      </c>
      <c r="B453" s="72">
        <v>46362.416805555556</v>
      </c>
      <c r="C453" s="72">
        <v>46362.41909722222</v>
      </c>
      <c r="D453" s="63" t="s">
        <v>37</v>
      </c>
      <c r="E453" s="63"/>
      <c r="F453" s="72"/>
      <c r="G453" s="63" t="s">
        <v>38</v>
      </c>
      <c r="H453" s="63" t="s">
        <v>2540</v>
      </c>
      <c r="I453" t="s">
        <v>96</v>
      </c>
      <c r="J453" s="75">
        <v>46362</v>
      </c>
      <c r="K453" s="63" t="s">
        <v>2810</v>
      </c>
      <c r="L453" s="63" t="s">
        <v>2811</v>
      </c>
      <c r="M453" s="63" t="s">
        <v>43</v>
      </c>
      <c r="N453" s="63">
        <v>1070946235</v>
      </c>
      <c r="O453" s="63">
        <v>1070946235</v>
      </c>
      <c r="P453" s="63" t="s">
        <v>2812</v>
      </c>
      <c r="Q453" s="63">
        <v>900953980</v>
      </c>
      <c r="R453" s="63" t="s">
        <v>1128</v>
      </c>
      <c r="S453" s="63" t="s">
        <v>57</v>
      </c>
      <c r="T453" s="63">
        <v>3106795890</v>
      </c>
      <c r="U453" s="63" t="s">
        <v>2293</v>
      </c>
      <c r="V453" s="85" t="s">
        <v>2546</v>
      </c>
      <c r="W453" s="63">
        <v>4</v>
      </c>
      <c r="X453" s="63">
        <v>4</v>
      </c>
      <c r="Y453" s="63">
        <v>4</v>
      </c>
      <c r="Z453" s="63">
        <v>4</v>
      </c>
      <c r="AA453" s="63">
        <v>4</v>
      </c>
      <c r="AB453" s="63">
        <v>4</v>
      </c>
      <c r="AC453" s="63">
        <v>4</v>
      </c>
      <c r="AD453" s="63">
        <v>4</v>
      </c>
      <c r="AE453" s="63">
        <v>4</v>
      </c>
      <c r="AF453" s="63">
        <v>4</v>
      </c>
      <c r="AG453" s="63">
        <v>4</v>
      </c>
      <c r="AH453" s="63">
        <v>4</v>
      </c>
      <c r="AI453" s="63" t="s">
        <v>94</v>
      </c>
      <c r="AJ453" s="63" t="s">
        <v>88</v>
      </c>
      <c r="AK453" s="65" t="s">
        <v>2813</v>
      </c>
    </row>
    <row r="454" spans="1:37">
      <c r="A454" s="71">
        <v>4544</v>
      </c>
      <c r="B454" s="73">
        <v>46362.413368055553</v>
      </c>
      <c r="C454" s="73">
        <v>46362.419293981482</v>
      </c>
      <c r="D454" s="66" t="s">
        <v>37</v>
      </c>
      <c r="E454" s="66"/>
      <c r="F454" s="73"/>
      <c r="G454" s="66" t="s">
        <v>38</v>
      </c>
      <c r="H454" s="66" t="s">
        <v>2540</v>
      </c>
      <c r="I454" s="66" t="s">
        <v>52</v>
      </c>
      <c r="J454" s="76">
        <v>46362</v>
      </c>
      <c r="K454" s="66" t="s">
        <v>1297</v>
      </c>
      <c r="L454" s="66" t="s">
        <v>2814</v>
      </c>
      <c r="M454" s="66" t="s">
        <v>43</v>
      </c>
      <c r="N454" s="66">
        <v>52998648</v>
      </c>
      <c r="O454" s="66">
        <v>52998648</v>
      </c>
      <c r="P454" s="66" t="s">
        <v>2815</v>
      </c>
      <c r="Q454" s="66">
        <v>52258792</v>
      </c>
      <c r="R454" s="66" t="s">
        <v>148</v>
      </c>
      <c r="S454" s="66" t="s">
        <v>57</v>
      </c>
      <c r="T454" s="66">
        <v>3175390244</v>
      </c>
      <c r="U454" s="66" t="s">
        <v>2816</v>
      </c>
      <c r="V454" s="86" t="s">
        <v>2546</v>
      </c>
      <c r="W454" s="66">
        <v>3</v>
      </c>
      <c r="X454" s="66">
        <v>3</v>
      </c>
      <c r="Y454" s="66">
        <v>3</v>
      </c>
      <c r="Z454" s="66">
        <v>3</v>
      </c>
      <c r="AA454" s="66">
        <v>3</v>
      </c>
      <c r="AB454" s="66">
        <v>3</v>
      </c>
      <c r="AC454" s="66">
        <v>3</v>
      </c>
      <c r="AD454" s="66">
        <v>3</v>
      </c>
      <c r="AE454" s="66">
        <v>3</v>
      </c>
      <c r="AF454" s="66">
        <v>3</v>
      </c>
      <c r="AG454" s="66">
        <v>3</v>
      </c>
      <c r="AH454" s="66">
        <v>3</v>
      </c>
      <c r="AI454" s="66" t="s">
        <v>2817</v>
      </c>
      <c r="AJ454" s="66" t="s">
        <v>60</v>
      </c>
      <c r="AK454" s="68" t="s">
        <v>2818</v>
      </c>
    </row>
    <row r="455" spans="1:37">
      <c r="A455" s="70">
        <v>4545</v>
      </c>
      <c r="B455" s="72">
        <v>46362.417800925927</v>
      </c>
      <c r="C455" s="72">
        <v>46362.419699074075</v>
      </c>
      <c r="D455" s="63" t="s">
        <v>37</v>
      </c>
      <c r="E455" s="63"/>
      <c r="F455" s="72"/>
      <c r="G455" s="63" t="s">
        <v>38</v>
      </c>
      <c r="H455" s="63" t="s">
        <v>2540</v>
      </c>
      <c r="I455" s="63" t="s">
        <v>52</v>
      </c>
      <c r="J455" s="75">
        <v>46362</v>
      </c>
      <c r="K455" s="63" t="s">
        <v>2819</v>
      </c>
      <c r="L455" s="63" t="s">
        <v>2820</v>
      </c>
      <c r="M455" s="63" t="s">
        <v>43</v>
      </c>
      <c r="N455" s="63">
        <v>3549990000000000</v>
      </c>
      <c r="O455" s="63">
        <v>35499925</v>
      </c>
      <c r="P455" s="63" t="s">
        <v>2821</v>
      </c>
      <c r="Q455" s="63">
        <v>35499925</v>
      </c>
      <c r="R455" s="63" t="s">
        <v>406</v>
      </c>
      <c r="S455" s="63" t="s">
        <v>57</v>
      </c>
      <c r="T455" s="63">
        <v>3212354882</v>
      </c>
      <c r="U455" s="63" t="s">
        <v>2822</v>
      </c>
      <c r="V455" s="85" t="s">
        <v>2546</v>
      </c>
      <c r="W455" s="63">
        <v>4</v>
      </c>
      <c r="X455" s="63">
        <v>4</v>
      </c>
      <c r="Y455" s="63">
        <v>4</v>
      </c>
      <c r="Z455" s="63">
        <v>4</v>
      </c>
      <c r="AA455" s="63">
        <v>4</v>
      </c>
      <c r="AB455" s="63">
        <v>4</v>
      </c>
      <c r="AC455" s="63">
        <v>4</v>
      </c>
      <c r="AD455" s="63">
        <v>4</v>
      </c>
      <c r="AE455" s="63">
        <v>4</v>
      </c>
      <c r="AF455" s="63">
        <v>4</v>
      </c>
      <c r="AG455" s="63">
        <v>4</v>
      </c>
      <c r="AH455" s="63">
        <v>4</v>
      </c>
      <c r="AI455" s="63" t="s">
        <v>94</v>
      </c>
      <c r="AJ455" s="63" t="s">
        <v>169</v>
      </c>
      <c r="AK455" s="65" t="s">
        <v>94</v>
      </c>
    </row>
    <row r="456" spans="1:37">
      <c r="A456" s="71">
        <v>4546</v>
      </c>
      <c r="B456" s="73">
        <v>46362.414490740739</v>
      </c>
      <c r="C456" s="73">
        <v>46362.419861111113</v>
      </c>
      <c r="D456" s="66" t="s">
        <v>37</v>
      </c>
      <c r="E456" s="66"/>
      <c r="F456" s="73"/>
      <c r="G456" s="66" t="s">
        <v>38</v>
      </c>
      <c r="H456" s="66" t="s">
        <v>2540</v>
      </c>
      <c r="I456" t="s">
        <v>96</v>
      </c>
      <c r="J456" s="76">
        <v>46362</v>
      </c>
      <c r="K456" s="66" t="s">
        <v>2823</v>
      </c>
      <c r="L456" s="66" t="s">
        <v>2824</v>
      </c>
      <c r="M456" s="66" t="s">
        <v>43</v>
      </c>
      <c r="N456" s="66">
        <v>1019150544</v>
      </c>
      <c r="O456" s="66">
        <v>1019150544</v>
      </c>
      <c r="P456" s="66" t="s">
        <v>2825</v>
      </c>
      <c r="Q456" s="66">
        <v>1057565</v>
      </c>
      <c r="R456" s="66" t="s">
        <v>2826</v>
      </c>
      <c r="S456" s="66" t="s">
        <v>57</v>
      </c>
      <c r="T456" s="66">
        <v>3204049306</v>
      </c>
      <c r="U456" s="66" t="s">
        <v>2827</v>
      </c>
      <c r="V456" s="86" t="s">
        <v>2546</v>
      </c>
      <c r="W456" s="66">
        <v>4</v>
      </c>
      <c r="X456" s="66">
        <v>4</v>
      </c>
      <c r="Y456" s="66">
        <v>4</v>
      </c>
      <c r="Z456" s="66">
        <v>4</v>
      </c>
      <c r="AA456" s="66">
        <v>4</v>
      </c>
      <c r="AB456" s="66">
        <v>3</v>
      </c>
      <c r="AC456" s="66">
        <v>4</v>
      </c>
      <c r="AD456" s="66">
        <v>4</v>
      </c>
      <c r="AE456" s="66">
        <v>3</v>
      </c>
      <c r="AF456" s="66">
        <v>4</v>
      </c>
      <c r="AG456" s="66">
        <v>4</v>
      </c>
      <c r="AH456" s="66">
        <v>4</v>
      </c>
      <c r="AI456" s="66" t="s">
        <v>2828</v>
      </c>
      <c r="AJ456" s="66" t="s">
        <v>144</v>
      </c>
      <c r="AK456" s="68" t="s">
        <v>2829</v>
      </c>
    </row>
    <row r="457" spans="1:37">
      <c r="A457" s="70">
        <v>4547</v>
      </c>
      <c r="B457" s="72">
        <v>46362.412372685183</v>
      </c>
      <c r="C457" s="72">
        <v>46362.420127314814</v>
      </c>
      <c r="D457" s="63" t="s">
        <v>37</v>
      </c>
      <c r="E457" s="63"/>
      <c r="F457" s="72"/>
      <c r="G457" s="63" t="s">
        <v>38</v>
      </c>
      <c r="H457" s="63" t="s">
        <v>2540</v>
      </c>
      <c r="I457" s="63" t="s">
        <v>52</v>
      </c>
      <c r="J457" s="75">
        <v>46362</v>
      </c>
      <c r="K457" s="63" t="s">
        <v>2830</v>
      </c>
      <c r="L457" s="63" t="s">
        <v>2831</v>
      </c>
      <c r="M457" s="63" t="s">
        <v>43</v>
      </c>
      <c r="N457" s="63">
        <v>1030686027</v>
      </c>
      <c r="O457" s="63">
        <v>1030686027</v>
      </c>
      <c r="P457" s="63" t="s">
        <v>2832</v>
      </c>
      <c r="Q457" s="63">
        <v>10306009087</v>
      </c>
      <c r="R457" s="63" t="s">
        <v>2833</v>
      </c>
      <c r="S457" s="63" t="s">
        <v>57</v>
      </c>
      <c r="T457" s="63">
        <v>3007701877</v>
      </c>
      <c r="U457" s="63" t="s">
        <v>2834</v>
      </c>
      <c r="V457" s="85" t="s">
        <v>2546</v>
      </c>
      <c r="W457" s="63">
        <v>4</v>
      </c>
      <c r="X457" s="63">
        <v>4</v>
      </c>
      <c r="Y457" s="63">
        <v>4</v>
      </c>
      <c r="Z457" s="63">
        <v>4</v>
      </c>
      <c r="AA457" s="63">
        <v>4</v>
      </c>
      <c r="AB457" s="63">
        <v>4</v>
      </c>
      <c r="AC457" s="63">
        <v>4</v>
      </c>
      <c r="AD457" s="63">
        <v>4</v>
      </c>
      <c r="AE457" s="63">
        <v>4</v>
      </c>
      <c r="AF457" s="63">
        <v>4</v>
      </c>
      <c r="AG457" s="63">
        <v>4</v>
      </c>
      <c r="AH457" s="63">
        <v>4</v>
      </c>
      <c r="AI457" s="63" t="s">
        <v>59</v>
      </c>
      <c r="AJ457" s="63" t="s">
        <v>176</v>
      </c>
      <c r="AK457" s="65" t="s">
        <v>59</v>
      </c>
    </row>
    <row r="458" spans="1:37">
      <c r="A458" s="71">
        <v>4548</v>
      </c>
      <c r="B458" s="73">
        <v>46362.404768518521</v>
      </c>
      <c r="C458" s="73">
        <v>46362.420162037037</v>
      </c>
      <c r="D458" s="66" t="s">
        <v>37</v>
      </c>
      <c r="E458" s="66"/>
      <c r="F458" s="73"/>
      <c r="G458" s="66" t="s">
        <v>38</v>
      </c>
      <c r="H458" s="66" t="s">
        <v>2540</v>
      </c>
      <c r="I458" t="s">
        <v>96</v>
      </c>
      <c r="J458" s="76">
        <v>46362</v>
      </c>
      <c r="K458" s="66" t="s">
        <v>2835</v>
      </c>
      <c r="L458" s="66" t="s">
        <v>2836</v>
      </c>
      <c r="M458" s="66" t="s">
        <v>43</v>
      </c>
      <c r="N458" s="66">
        <v>1022346186</v>
      </c>
      <c r="O458" s="66">
        <v>1022346186</v>
      </c>
      <c r="P458" s="66" t="s">
        <v>2837</v>
      </c>
      <c r="Q458" s="66">
        <v>1022346186</v>
      </c>
      <c r="R458" s="66" t="s">
        <v>2838</v>
      </c>
      <c r="S458" s="66" t="s">
        <v>57</v>
      </c>
      <c r="T458" s="66">
        <v>3175714020</v>
      </c>
      <c r="U458" s="66" t="s">
        <v>2839</v>
      </c>
      <c r="V458" s="86" t="s">
        <v>2546</v>
      </c>
      <c r="W458" s="66">
        <v>4</v>
      </c>
      <c r="X458" s="66">
        <v>4</v>
      </c>
      <c r="Y458" s="66">
        <v>4</v>
      </c>
      <c r="Z458" s="66">
        <v>4</v>
      </c>
      <c r="AA458" s="66">
        <v>4</v>
      </c>
      <c r="AB458" s="66">
        <v>4</v>
      </c>
      <c r="AC458" s="66">
        <v>4</v>
      </c>
      <c r="AD458" s="66">
        <v>4</v>
      </c>
      <c r="AE458" s="66">
        <v>4</v>
      </c>
      <c r="AF458" s="66">
        <v>4</v>
      </c>
      <c r="AG458" s="66">
        <v>4</v>
      </c>
      <c r="AH458" s="66">
        <v>4</v>
      </c>
      <c r="AI458" s="66" t="s">
        <v>2840</v>
      </c>
      <c r="AJ458" s="66" t="s">
        <v>95</v>
      </c>
      <c r="AK458" s="68" t="s">
        <v>2841</v>
      </c>
    </row>
    <row r="459" spans="1:37">
      <c r="A459" s="70">
        <v>4549</v>
      </c>
      <c r="B459" s="72">
        <v>46362.417175925926</v>
      </c>
      <c r="C459" s="72">
        <v>46362.420289351852</v>
      </c>
      <c r="D459" s="63" t="s">
        <v>37</v>
      </c>
      <c r="E459" s="63"/>
      <c r="F459" s="72"/>
      <c r="G459" s="63" t="s">
        <v>38</v>
      </c>
      <c r="H459" s="63" t="s">
        <v>2540</v>
      </c>
      <c r="I459" s="63" t="s">
        <v>52</v>
      </c>
      <c r="J459" s="75">
        <v>46362</v>
      </c>
      <c r="K459" s="63" t="s">
        <v>2842</v>
      </c>
      <c r="L459" s="63" t="s">
        <v>2843</v>
      </c>
      <c r="M459" s="63" t="s">
        <v>43</v>
      </c>
      <c r="N459" s="63">
        <v>65752397</v>
      </c>
      <c r="O459" s="63">
        <v>65752397</v>
      </c>
      <c r="P459" s="63" t="s">
        <v>2844</v>
      </c>
      <c r="Q459" s="63">
        <v>65752397</v>
      </c>
      <c r="R459" s="63" t="s">
        <v>2845</v>
      </c>
      <c r="S459" s="63" t="s">
        <v>57</v>
      </c>
      <c r="T459" s="63">
        <v>3181491788</v>
      </c>
      <c r="U459" s="63" t="s">
        <v>2846</v>
      </c>
      <c r="V459" s="85" t="s">
        <v>2546</v>
      </c>
      <c r="W459" s="63">
        <v>4</v>
      </c>
      <c r="X459" s="63">
        <v>4</v>
      </c>
      <c r="Y459" s="63">
        <v>4</v>
      </c>
      <c r="Z459" s="63">
        <v>4</v>
      </c>
      <c r="AA459" s="63">
        <v>4</v>
      </c>
      <c r="AB459" s="63">
        <v>4</v>
      </c>
      <c r="AC459" s="63">
        <v>4</v>
      </c>
      <c r="AD459" s="63">
        <v>4</v>
      </c>
      <c r="AE459" s="63">
        <v>4</v>
      </c>
      <c r="AF459" s="63">
        <v>4</v>
      </c>
      <c r="AG459" s="63">
        <v>4</v>
      </c>
      <c r="AH459" s="63">
        <v>4</v>
      </c>
      <c r="AI459" s="63" t="s">
        <v>2847</v>
      </c>
      <c r="AJ459" s="63" t="s">
        <v>222</v>
      </c>
      <c r="AK459" s="65" t="s">
        <v>2848</v>
      </c>
    </row>
    <row r="460" spans="1:37">
      <c r="A460" s="71">
        <v>4550</v>
      </c>
      <c r="B460" s="73">
        <v>46362.414166666669</v>
      </c>
      <c r="C460" s="73">
        <v>46362.420393518521</v>
      </c>
      <c r="D460" s="66" t="s">
        <v>37</v>
      </c>
      <c r="E460" s="66"/>
      <c r="F460" s="73"/>
      <c r="G460" s="66" t="s">
        <v>38</v>
      </c>
      <c r="H460" s="66" t="s">
        <v>2540</v>
      </c>
      <c r="I460" t="s">
        <v>96</v>
      </c>
      <c r="J460" s="76">
        <v>46362</v>
      </c>
      <c r="K460" s="66" t="s">
        <v>2849</v>
      </c>
      <c r="L460" s="66" t="s">
        <v>2850</v>
      </c>
      <c r="M460" s="66" t="s">
        <v>43</v>
      </c>
      <c r="N460" s="66">
        <v>52236467</v>
      </c>
      <c r="O460" s="66">
        <v>52236467</v>
      </c>
      <c r="P460" s="66" t="s">
        <v>2851</v>
      </c>
      <c r="Q460" s="66">
        <v>52236467</v>
      </c>
      <c r="R460" s="66" t="s">
        <v>2852</v>
      </c>
      <c r="S460" s="66" t="s">
        <v>57</v>
      </c>
      <c r="T460" s="66">
        <v>3104498833</v>
      </c>
      <c r="U460" s="66" t="s">
        <v>2853</v>
      </c>
      <c r="V460" s="86" t="s">
        <v>2546</v>
      </c>
      <c r="W460" s="66">
        <v>4</v>
      </c>
      <c r="X460" s="66">
        <v>4</v>
      </c>
      <c r="Y460" s="66">
        <v>4</v>
      </c>
      <c r="Z460" s="66">
        <v>4</v>
      </c>
      <c r="AA460" s="66">
        <v>4</v>
      </c>
      <c r="AB460" s="66">
        <v>4</v>
      </c>
      <c r="AC460" s="66">
        <v>4</v>
      </c>
      <c r="AD460" s="66">
        <v>4</v>
      </c>
      <c r="AE460" s="66">
        <v>4</v>
      </c>
      <c r="AF460" s="66">
        <v>4</v>
      </c>
      <c r="AG460" s="66">
        <v>4</v>
      </c>
      <c r="AH460" s="66">
        <v>4</v>
      </c>
      <c r="AI460" s="66" t="s">
        <v>402</v>
      </c>
      <c r="AJ460" s="66" t="s">
        <v>222</v>
      </c>
      <c r="AK460" s="68" t="s">
        <v>196</v>
      </c>
    </row>
    <row r="461" spans="1:37">
      <c r="A461" s="70">
        <v>4551</v>
      </c>
      <c r="B461" s="72">
        <v>46362.415833333333</v>
      </c>
      <c r="C461" s="72">
        <v>46362.42087962963</v>
      </c>
      <c r="D461" s="63" t="s">
        <v>37</v>
      </c>
      <c r="E461" s="63"/>
      <c r="F461" s="72"/>
      <c r="G461" s="63" t="s">
        <v>38</v>
      </c>
      <c r="H461" s="63" t="s">
        <v>2540</v>
      </c>
      <c r="I461" t="s">
        <v>96</v>
      </c>
      <c r="J461" s="75">
        <v>46362</v>
      </c>
      <c r="K461" s="63" t="s">
        <v>1346</v>
      </c>
      <c r="L461" s="63" t="s">
        <v>1347</v>
      </c>
      <c r="M461" s="63" t="s">
        <v>43</v>
      </c>
      <c r="N461" s="63">
        <v>51669011</v>
      </c>
      <c r="O461" s="63">
        <v>51669011</v>
      </c>
      <c r="P461" s="63" t="s">
        <v>1348</v>
      </c>
      <c r="Q461" s="63">
        <v>51669011</v>
      </c>
      <c r="R461" s="63" t="s">
        <v>526</v>
      </c>
      <c r="S461" s="63" t="s">
        <v>57</v>
      </c>
      <c r="T461" s="63">
        <v>3102093200</v>
      </c>
      <c r="U461" s="63" t="s">
        <v>1349</v>
      </c>
      <c r="V461" s="85" t="s">
        <v>2546</v>
      </c>
      <c r="W461" s="63">
        <v>4</v>
      </c>
      <c r="X461" s="63">
        <v>4</v>
      </c>
      <c r="Y461" s="63">
        <v>4</v>
      </c>
      <c r="Z461" s="63">
        <v>4</v>
      </c>
      <c r="AA461" s="63">
        <v>4</v>
      </c>
      <c r="AB461" s="63">
        <v>4</v>
      </c>
      <c r="AC461" s="63">
        <v>4</v>
      </c>
      <c r="AD461" s="63">
        <v>4</v>
      </c>
      <c r="AE461" s="63">
        <v>4</v>
      </c>
      <c r="AF461" s="63">
        <v>4</v>
      </c>
      <c r="AG461" s="63">
        <v>4</v>
      </c>
      <c r="AH461" s="63">
        <v>4</v>
      </c>
      <c r="AI461" s="63" t="s">
        <v>575</v>
      </c>
      <c r="AJ461" s="63" t="s">
        <v>88</v>
      </c>
      <c r="AK461" s="65" t="s">
        <v>94</v>
      </c>
    </row>
    <row r="462" spans="1:37">
      <c r="A462" s="71">
        <v>4552</v>
      </c>
      <c r="B462" s="73">
        <v>46362.415902777779</v>
      </c>
      <c r="C462" s="73">
        <v>46362.420995370368</v>
      </c>
      <c r="D462" s="66" t="s">
        <v>37</v>
      </c>
      <c r="E462" s="66"/>
      <c r="F462" s="73"/>
      <c r="G462" s="66" t="s">
        <v>38</v>
      </c>
      <c r="H462" s="66" t="s">
        <v>2540</v>
      </c>
      <c r="I462" s="66" t="s">
        <v>52</v>
      </c>
      <c r="J462" s="76">
        <v>46362</v>
      </c>
      <c r="K462" s="66" t="s">
        <v>2854</v>
      </c>
      <c r="L462" s="66" t="s">
        <v>2855</v>
      </c>
      <c r="M462" s="66" t="s">
        <v>43</v>
      </c>
      <c r="N462" s="66">
        <v>52226579</v>
      </c>
      <c r="O462" s="66">
        <v>52226579</v>
      </c>
      <c r="P462" s="66" t="s">
        <v>2856</v>
      </c>
      <c r="Q462" s="66">
        <v>3176352205</v>
      </c>
      <c r="R462" s="66" t="s">
        <v>2857</v>
      </c>
      <c r="S462" s="66" t="s">
        <v>57</v>
      </c>
      <c r="T462" s="66">
        <v>3176352205</v>
      </c>
      <c r="U462" s="66" t="s">
        <v>2858</v>
      </c>
      <c r="V462" s="86" t="s">
        <v>2546</v>
      </c>
      <c r="W462" s="66">
        <v>4</v>
      </c>
      <c r="X462" s="66">
        <v>4</v>
      </c>
      <c r="Y462" s="66">
        <v>4</v>
      </c>
      <c r="Z462" s="66">
        <v>4</v>
      </c>
      <c r="AA462" s="66">
        <v>4</v>
      </c>
      <c r="AB462" s="66">
        <v>4</v>
      </c>
      <c r="AC462" s="66">
        <v>4</v>
      </c>
      <c r="AD462" s="66">
        <v>4</v>
      </c>
      <c r="AE462" s="66">
        <v>4</v>
      </c>
      <c r="AF462" s="66">
        <v>4</v>
      </c>
      <c r="AG462" s="66">
        <v>4</v>
      </c>
      <c r="AH462" s="66">
        <v>4</v>
      </c>
      <c r="AI462" s="66" t="s">
        <v>2859</v>
      </c>
      <c r="AJ462" s="66" t="s">
        <v>50</v>
      </c>
      <c r="AK462" s="68" t="s">
        <v>2860</v>
      </c>
    </row>
    <row r="463" spans="1:37">
      <c r="A463" s="70">
        <v>4553</v>
      </c>
      <c r="B463" s="72">
        <v>46362.419166666667</v>
      </c>
      <c r="C463" s="72">
        <v>46362.421319444446</v>
      </c>
      <c r="D463" s="63" t="s">
        <v>37</v>
      </c>
      <c r="E463" s="63"/>
      <c r="F463" s="72"/>
      <c r="G463" s="63" t="s">
        <v>38</v>
      </c>
      <c r="H463" s="63" t="s">
        <v>2540</v>
      </c>
      <c r="I463" s="63" t="s">
        <v>52</v>
      </c>
      <c r="J463" s="75">
        <v>46362</v>
      </c>
      <c r="K463" s="63" t="s">
        <v>2861</v>
      </c>
      <c r="L463" s="63" t="s">
        <v>2862</v>
      </c>
      <c r="M463" s="63" t="s">
        <v>43</v>
      </c>
      <c r="N463" s="63">
        <v>1015454487</v>
      </c>
      <c r="O463" s="63">
        <v>1015454487</v>
      </c>
      <c r="P463" s="63" t="s">
        <v>2733</v>
      </c>
      <c r="Q463" s="63">
        <v>10154544861</v>
      </c>
      <c r="R463" s="63" t="s">
        <v>2425</v>
      </c>
      <c r="S463" s="63" t="s">
        <v>57</v>
      </c>
      <c r="T463" s="63">
        <v>3222010387</v>
      </c>
      <c r="U463" s="63" t="s">
        <v>2863</v>
      </c>
      <c r="V463" s="85" t="s">
        <v>2546</v>
      </c>
      <c r="W463" s="63">
        <v>4</v>
      </c>
      <c r="X463" s="63">
        <v>4</v>
      </c>
      <c r="Y463" s="63">
        <v>4</v>
      </c>
      <c r="Z463" s="63">
        <v>4</v>
      </c>
      <c r="AA463" s="63">
        <v>4</v>
      </c>
      <c r="AB463" s="63">
        <v>4</v>
      </c>
      <c r="AC463" s="63">
        <v>4</v>
      </c>
      <c r="AD463" s="63">
        <v>4</v>
      </c>
      <c r="AE463" s="63">
        <v>4</v>
      </c>
      <c r="AF463" s="63">
        <v>4</v>
      </c>
      <c r="AG463" s="63">
        <v>4</v>
      </c>
      <c r="AH463" s="63">
        <v>4</v>
      </c>
      <c r="AI463" s="63" t="s">
        <v>754</v>
      </c>
      <c r="AJ463" s="63" t="s">
        <v>60</v>
      </c>
      <c r="AK463" s="65" t="s">
        <v>2736</v>
      </c>
    </row>
    <row r="464" spans="1:37">
      <c r="A464" s="71">
        <v>4554</v>
      </c>
      <c r="B464" s="73">
        <v>46362.419756944444</v>
      </c>
      <c r="C464" s="73">
        <v>46362.421527777777</v>
      </c>
      <c r="D464" s="66" t="s">
        <v>37</v>
      </c>
      <c r="E464" s="66"/>
      <c r="F464" s="73"/>
      <c r="G464" s="66" t="s">
        <v>38</v>
      </c>
      <c r="H464" s="66" t="s">
        <v>2540</v>
      </c>
      <c r="I464" s="66" t="s">
        <v>52</v>
      </c>
      <c r="J464" s="76">
        <v>46362</v>
      </c>
      <c r="K464" s="66" t="s">
        <v>2864</v>
      </c>
      <c r="L464" s="66" t="s">
        <v>2865</v>
      </c>
      <c r="M464" s="66" t="s">
        <v>43</v>
      </c>
      <c r="N464" s="66">
        <v>1019109317</v>
      </c>
      <c r="O464" s="66">
        <v>1019109317</v>
      </c>
      <c r="P464" s="66" t="s">
        <v>2821</v>
      </c>
      <c r="Q464" s="66">
        <v>35499925</v>
      </c>
      <c r="R464" s="66" t="s">
        <v>984</v>
      </c>
      <c r="S464" s="66" t="s">
        <v>57</v>
      </c>
      <c r="T464" s="66">
        <v>3183883417</v>
      </c>
      <c r="U464" s="66" t="s">
        <v>2866</v>
      </c>
      <c r="V464" s="86" t="s">
        <v>2546</v>
      </c>
      <c r="W464" s="66">
        <v>4</v>
      </c>
      <c r="X464" s="66">
        <v>4</v>
      </c>
      <c r="Y464" s="66">
        <v>4</v>
      </c>
      <c r="Z464" s="66">
        <v>4</v>
      </c>
      <c r="AA464" s="66">
        <v>4</v>
      </c>
      <c r="AB464" s="66">
        <v>4</v>
      </c>
      <c r="AC464" s="66">
        <v>4</v>
      </c>
      <c r="AD464" s="66">
        <v>4</v>
      </c>
      <c r="AE464" s="66">
        <v>4</v>
      </c>
      <c r="AF464" s="66">
        <v>4</v>
      </c>
      <c r="AG464" s="66">
        <v>4</v>
      </c>
      <c r="AH464" s="66">
        <v>4</v>
      </c>
      <c r="AI464" s="66" t="s">
        <v>94</v>
      </c>
      <c r="AJ464" s="66" t="s">
        <v>60</v>
      </c>
      <c r="AK464" s="68" t="s">
        <v>94</v>
      </c>
    </row>
    <row r="465" spans="1:37">
      <c r="A465" s="70">
        <v>4555</v>
      </c>
      <c r="B465" s="72">
        <v>46362.418969907405</v>
      </c>
      <c r="C465" s="72">
        <v>46362.422025462962</v>
      </c>
      <c r="D465" s="63" t="s">
        <v>37</v>
      </c>
      <c r="E465" s="63"/>
      <c r="F465" s="72"/>
      <c r="G465" s="63" t="s">
        <v>38</v>
      </c>
      <c r="H465" s="63" t="s">
        <v>2540</v>
      </c>
      <c r="I465" t="s">
        <v>96</v>
      </c>
      <c r="J465" s="75">
        <v>46362</v>
      </c>
      <c r="K465" s="63" t="s">
        <v>2867</v>
      </c>
      <c r="L465" s="63" t="s">
        <v>2868</v>
      </c>
      <c r="M465" s="63" t="s">
        <v>43</v>
      </c>
      <c r="N465" s="63">
        <v>1012395882</v>
      </c>
      <c r="O465" s="63">
        <v>1012395882</v>
      </c>
      <c r="P465" s="63" t="s">
        <v>2869</v>
      </c>
      <c r="Q465" s="63">
        <v>1012395882</v>
      </c>
      <c r="R465" s="63" t="s">
        <v>2870</v>
      </c>
      <c r="S465" s="63" t="s">
        <v>57</v>
      </c>
      <c r="T465" s="63">
        <v>3133208666</v>
      </c>
      <c r="U465" s="63" t="s">
        <v>2871</v>
      </c>
      <c r="V465" s="85" t="s">
        <v>2546</v>
      </c>
      <c r="W465" s="63">
        <v>4</v>
      </c>
      <c r="X465" s="63">
        <v>4</v>
      </c>
      <c r="Y465" s="63">
        <v>4</v>
      </c>
      <c r="Z465" s="63">
        <v>4</v>
      </c>
      <c r="AA465" s="63">
        <v>4</v>
      </c>
      <c r="AB465" s="63">
        <v>4</v>
      </c>
      <c r="AC465" s="63">
        <v>4</v>
      </c>
      <c r="AD465" s="63">
        <v>4</v>
      </c>
      <c r="AE465" s="63">
        <v>4</v>
      </c>
      <c r="AF465" s="63">
        <v>4</v>
      </c>
      <c r="AG465" s="63">
        <v>4</v>
      </c>
      <c r="AH465" s="63">
        <v>4</v>
      </c>
      <c r="AI465" s="63" t="s">
        <v>75</v>
      </c>
      <c r="AJ465" s="63" t="s">
        <v>176</v>
      </c>
      <c r="AK465" s="65" t="s">
        <v>75</v>
      </c>
    </row>
    <row r="466" spans="1:37">
      <c r="A466" s="71">
        <v>4556</v>
      </c>
      <c r="B466" s="73">
        <v>46362.418622685182</v>
      </c>
      <c r="C466" s="73">
        <v>46362.422280092593</v>
      </c>
      <c r="D466" s="66" t="s">
        <v>37</v>
      </c>
      <c r="E466" s="66"/>
      <c r="F466" s="73"/>
      <c r="G466" s="66" t="s">
        <v>38</v>
      </c>
      <c r="H466" s="66" t="s">
        <v>2540</v>
      </c>
      <c r="I466" s="66" t="s">
        <v>52</v>
      </c>
      <c r="J466" s="76">
        <v>46362</v>
      </c>
      <c r="K466" s="66" t="s">
        <v>2872</v>
      </c>
      <c r="L466" s="66" t="s">
        <v>2873</v>
      </c>
      <c r="M466" s="66" t="s">
        <v>43</v>
      </c>
      <c r="N466" s="66">
        <v>1013621906</v>
      </c>
      <c r="O466" s="66">
        <v>1013621906</v>
      </c>
      <c r="P466" s="66" t="s">
        <v>2874</v>
      </c>
      <c r="Q466" s="66">
        <v>1013621906</v>
      </c>
      <c r="R466" s="66" t="s">
        <v>2875</v>
      </c>
      <c r="S466" s="66" t="s">
        <v>57</v>
      </c>
      <c r="T466" s="66" t="s">
        <v>2876</v>
      </c>
      <c r="U466" s="66" t="s">
        <v>2877</v>
      </c>
      <c r="V466" s="86" t="s">
        <v>2546</v>
      </c>
      <c r="W466" s="66">
        <v>4</v>
      </c>
      <c r="X466" s="66">
        <v>4</v>
      </c>
      <c r="Y466" s="66">
        <v>4</v>
      </c>
      <c r="Z466" s="66">
        <v>4</v>
      </c>
      <c r="AA466" s="66">
        <v>4</v>
      </c>
      <c r="AB466" s="66">
        <v>4</v>
      </c>
      <c r="AC466" s="66">
        <v>4</v>
      </c>
      <c r="AD466" s="66">
        <v>4</v>
      </c>
      <c r="AE466" s="66">
        <v>4</v>
      </c>
      <c r="AF466" s="66">
        <v>4</v>
      </c>
      <c r="AG466" s="66">
        <v>4</v>
      </c>
      <c r="AH466" s="66">
        <v>4</v>
      </c>
      <c r="AI466" s="66" t="s">
        <v>2878</v>
      </c>
      <c r="AJ466" s="66" t="s">
        <v>50</v>
      </c>
      <c r="AK466" s="68" t="s">
        <v>2879</v>
      </c>
    </row>
    <row r="467" spans="1:37">
      <c r="A467" s="70">
        <v>4557</v>
      </c>
      <c r="B467" s="72">
        <v>46362.420763888891</v>
      </c>
      <c r="C467" s="72">
        <v>46362.422303240739</v>
      </c>
      <c r="D467" s="63" t="s">
        <v>37</v>
      </c>
      <c r="E467" s="63"/>
      <c r="F467" s="72"/>
      <c r="G467" s="63" t="s">
        <v>38</v>
      </c>
      <c r="H467" s="63" t="s">
        <v>2540</v>
      </c>
      <c r="I467" s="63" t="s">
        <v>40</v>
      </c>
      <c r="J467" s="75">
        <v>46362</v>
      </c>
      <c r="K467" s="63" t="s">
        <v>2880</v>
      </c>
      <c r="L467" s="63" t="s">
        <v>2881</v>
      </c>
      <c r="M467" s="63" t="s">
        <v>43</v>
      </c>
      <c r="N467" s="63">
        <v>1032412870</v>
      </c>
      <c r="O467" s="63">
        <v>1032412870</v>
      </c>
      <c r="P467" s="63" t="s">
        <v>2882</v>
      </c>
      <c r="Q467" s="63">
        <v>902032322</v>
      </c>
      <c r="R467" s="63" t="s">
        <v>2883</v>
      </c>
      <c r="S467" s="63" t="s">
        <v>57</v>
      </c>
      <c r="T467" s="63">
        <v>3202240474</v>
      </c>
      <c r="U467" s="63" t="s">
        <v>2884</v>
      </c>
      <c r="V467" s="85" t="s">
        <v>2546</v>
      </c>
      <c r="W467" s="63">
        <v>4</v>
      </c>
      <c r="X467" s="63">
        <v>4</v>
      </c>
      <c r="Y467" s="63">
        <v>4</v>
      </c>
      <c r="Z467" s="63">
        <v>4</v>
      </c>
      <c r="AA467" s="63">
        <v>4</v>
      </c>
      <c r="AB467" s="63">
        <v>4</v>
      </c>
      <c r="AC467" s="63">
        <v>4</v>
      </c>
      <c r="AD467" s="63">
        <v>4</v>
      </c>
      <c r="AE467" s="63">
        <v>4</v>
      </c>
      <c r="AF467" s="63">
        <v>4</v>
      </c>
      <c r="AG467" s="63">
        <v>4</v>
      </c>
      <c r="AH467" s="63">
        <v>4</v>
      </c>
      <c r="AI467" s="63" t="s">
        <v>75</v>
      </c>
      <c r="AJ467" s="63" t="s">
        <v>82</v>
      </c>
      <c r="AK467" s="65" t="s">
        <v>75</v>
      </c>
    </row>
    <row r="468" spans="1:37">
      <c r="A468" s="71">
        <v>4558</v>
      </c>
      <c r="B468" s="73">
        <v>46362.418854166666</v>
      </c>
      <c r="C468" s="73">
        <v>46362.422500000001</v>
      </c>
      <c r="D468" s="66" t="s">
        <v>37</v>
      </c>
      <c r="E468" s="66"/>
      <c r="F468" s="73"/>
      <c r="G468" s="66" t="s">
        <v>38</v>
      </c>
      <c r="H468" s="66" t="s">
        <v>2540</v>
      </c>
      <c r="I468" s="66" t="s">
        <v>40</v>
      </c>
      <c r="J468" s="76">
        <v>46362</v>
      </c>
      <c r="K468" s="66" t="s">
        <v>2885</v>
      </c>
      <c r="L468" s="66" t="s">
        <v>2886</v>
      </c>
      <c r="M468" s="66" t="s">
        <v>43</v>
      </c>
      <c r="N468" s="66">
        <v>1052406650</v>
      </c>
      <c r="O468" s="66">
        <v>1052406650</v>
      </c>
      <c r="P468" s="66" t="s">
        <v>2887</v>
      </c>
      <c r="Q468" s="66">
        <v>830003967</v>
      </c>
      <c r="R468" s="66" t="s">
        <v>2677</v>
      </c>
      <c r="S468" s="66" t="s">
        <v>57</v>
      </c>
      <c r="T468" s="66">
        <v>3148033175</v>
      </c>
      <c r="U468" s="66" t="s">
        <v>2888</v>
      </c>
      <c r="V468" s="86" t="s">
        <v>2546</v>
      </c>
      <c r="W468" s="66">
        <v>4</v>
      </c>
      <c r="X468" s="66">
        <v>4</v>
      </c>
      <c r="Y468" s="66">
        <v>4</v>
      </c>
      <c r="Z468" s="66">
        <v>4</v>
      </c>
      <c r="AA468" s="66">
        <v>4</v>
      </c>
      <c r="AB468" s="66">
        <v>4</v>
      </c>
      <c r="AC468" s="66">
        <v>4</v>
      </c>
      <c r="AD468" s="66">
        <v>4</v>
      </c>
      <c r="AE468" s="66">
        <v>4</v>
      </c>
      <c r="AF468" s="66">
        <v>4</v>
      </c>
      <c r="AG468" s="66">
        <v>4</v>
      </c>
      <c r="AH468" s="66">
        <v>4</v>
      </c>
      <c r="AI468" s="66" t="s">
        <v>315</v>
      </c>
      <c r="AJ468" s="66" t="s">
        <v>144</v>
      </c>
      <c r="AK468" s="68" t="s">
        <v>315</v>
      </c>
    </row>
    <row r="469" spans="1:37">
      <c r="A469" s="70">
        <v>4559</v>
      </c>
      <c r="B469" s="72">
        <v>46362.414560185185</v>
      </c>
      <c r="C469" s="72">
        <v>46362.422511574077</v>
      </c>
      <c r="D469" s="63" t="s">
        <v>37</v>
      </c>
      <c r="E469" s="63"/>
      <c r="F469" s="72"/>
      <c r="G469" s="63" t="s">
        <v>38</v>
      </c>
      <c r="H469" s="63" t="s">
        <v>2540</v>
      </c>
      <c r="I469" t="s">
        <v>96</v>
      </c>
      <c r="J469" s="75">
        <v>46362</v>
      </c>
      <c r="K469" s="63" t="s">
        <v>224</v>
      </c>
      <c r="L469" s="63" t="s">
        <v>225</v>
      </c>
      <c r="M469" s="63" t="s">
        <v>43</v>
      </c>
      <c r="N469" s="63">
        <v>43871158</v>
      </c>
      <c r="O469" s="63">
        <v>43871158</v>
      </c>
      <c r="P469" s="63" t="s">
        <v>2889</v>
      </c>
      <c r="Q469" s="63">
        <v>3153788718</v>
      </c>
      <c r="R469" s="63" t="s">
        <v>721</v>
      </c>
      <c r="S469" s="63" t="s">
        <v>115</v>
      </c>
      <c r="T469" s="63">
        <v>3153788718</v>
      </c>
      <c r="U469" s="63" t="s">
        <v>228</v>
      </c>
      <c r="V469" s="85" t="s">
        <v>2546</v>
      </c>
      <c r="W469" s="63">
        <v>4</v>
      </c>
      <c r="X469" s="63">
        <v>4</v>
      </c>
      <c r="Y469" s="63">
        <v>4</v>
      </c>
      <c r="Z469" s="63">
        <v>4</v>
      </c>
      <c r="AA469" s="63">
        <v>4</v>
      </c>
      <c r="AB469" s="63">
        <v>4</v>
      </c>
      <c r="AC469" s="63">
        <v>4</v>
      </c>
      <c r="AD469" s="63">
        <v>4</v>
      </c>
      <c r="AE469" s="63">
        <v>4</v>
      </c>
      <c r="AF469" s="63">
        <v>4</v>
      </c>
      <c r="AG469" s="63">
        <v>4</v>
      </c>
      <c r="AH469" s="63">
        <v>4</v>
      </c>
      <c r="AI469" s="63" t="s">
        <v>2890</v>
      </c>
      <c r="AJ469" s="63" t="s">
        <v>88</v>
      </c>
      <c r="AK469" s="65" t="s">
        <v>2891</v>
      </c>
    </row>
    <row r="470" spans="1:37">
      <c r="A470" s="71">
        <v>4560</v>
      </c>
      <c r="B470" s="73">
        <v>46362.417002314818</v>
      </c>
      <c r="C470" s="73">
        <v>46362.422743055555</v>
      </c>
      <c r="D470" s="66" t="s">
        <v>37</v>
      </c>
      <c r="E470" s="66"/>
      <c r="F470" s="73"/>
      <c r="G470" s="66" t="s">
        <v>38</v>
      </c>
      <c r="H470" s="66" t="s">
        <v>2540</v>
      </c>
      <c r="I470" t="s">
        <v>96</v>
      </c>
      <c r="J470" s="76">
        <v>46362</v>
      </c>
      <c r="K470" s="66" t="s">
        <v>2892</v>
      </c>
      <c r="L470" s="66" t="s">
        <v>2893</v>
      </c>
      <c r="M470" s="66" t="s">
        <v>43</v>
      </c>
      <c r="N470" s="66">
        <v>1023891008</v>
      </c>
      <c r="O470" s="66">
        <v>1023891008</v>
      </c>
      <c r="P470" s="66" t="s">
        <v>2894</v>
      </c>
      <c r="Q470" s="66">
        <v>830003967</v>
      </c>
      <c r="R470" s="66" t="s">
        <v>2677</v>
      </c>
      <c r="S470" s="66" t="s">
        <v>57</v>
      </c>
      <c r="T470" s="66">
        <v>3059062167</v>
      </c>
      <c r="U470" s="66" t="s">
        <v>2895</v>
      </c>
      <c r="V470" s="86" t="s">
        <v>2546</v>
      </c>
      <c r="W470" s="66">
        <v>4</v>
      </c>
      <c r="X470" s="66">
        <v>4</v>
      </c>
      <c r="Y470" s="66">
        <v>4</v>
      </c>
      <c r="Z470" s="66">
        <v>4</v>
      </c>
      <c r="AA470" s="66">
        <v>4</v>
      </c>
      <c r="AB470" s="66">
        <v>4</v>
      </c>
      <c r="AC470" s="66">
        <v>4</v>
      </c>
      <c r="AD470" s="66">
        <v>4</v>
      </c>
      <c r="AE470" s="66">
        <v>4</v>
      </c>
      <c r="AF470" s="66">
        <v>4</v>
      </c>
      <c r="AG470" s="66">
        <v>4</v>
      </c>
      <c r="AH470" s="66">
        <v>4</v>
      </c>
      <c r="AI470" s="66" t="s">
        <v>661</v>
      </c>
      <c r="AJ470" s="66" t="s">
        <v>67</v>
      </c>
      <c r="AK470" s="68" t="s">
        <v>94</v>
      </c>
    </row>
    <row r="471" spans="1:37">
      <c r="A471" s="70">
        <v>4561</v>
      </c>
      <c r="B471" s="72">
        <v>46362.418356481481</v>
      </c>
      <c r="C471" s="72">
        <v>46362.423437500001</v>
      </c>
      <c r="D471" s="63" t="s">
        <v>37</v>
      </c>
      <c r="E471" s="63"/>
      <c r="F471" s="72"/>
      <c r="G471" s="63" t="s">
        <v>38</v>
      </c>
      <c r="H471" s="63" t="s">
        <v>2540</v>
      </c>
      <c r="I471" s="63" t="s">
        <v>40</v>
      </c>
      <c r="J471" s="75">
        <v>46362</v>
      </c>
      <c r="K471" s="63" t="s">
        <v>2896</v>
      </c>
      <c r="L471" s="63" t="s">
        <v>2897</v>
      </c>
      <c r="M471" s="63" t="s">
        <v>43</v>
      </c>
      <c r="N471" s="63">
        <v>52464671</v>
      </c>
      <c r="O471" s="63">
        <v>52464671</v>
      </c>
      <c r="P471" s="63" t="s">
        <v>2898</v>
      </c>
      <c r="Q471" s="63">
        <v>900464671</v>
      </c>
      <c r="R471" s="63" t="s">
        <v>2899</v>
      </c>
      <c r="S471" s="63" t="s">
        <v>57</v>
      </c>
      <c r="T471" s="63">
        <v>3133212358</v>
      </c>
      <c r="U471" s="63" t="s">
        <v>2900</v>
      </c>
      <c r="V471" s="85" t="s">
        <v>2546</v>
      </c>
      <c r="W471" s="63">
        <v>3</v>
      </c>
      <c r="X471" s="63">
        <v>4</v>
      </c>
      <c r="Y471" s="63">
        <v>4</v>
      </c>
      <c r="Z471" s="63">
        <v>4</v>
      </c>
      <c r="AA471" s="63">
        <v>4</v>
      </c>
      <c r="AB471" s="63">
        <v>4</v>
      </c>
      <c r="AC471" s="63">
        <v>4</v>
      </c>
      <c r="AD471" s="63">
        <v>4</v>
      </c>
      <c r="AE471" s="63">
        <v>4</v>
      </c>
      <c r="AF471" s="63">
        <v>3</v>
      </c>
      <c r="AG471" s="63">
        <v>4</v>
      </c>
      <c r="AH471" s="63">
        <v>4</v>
      </c>
      <c r="AI471" s="63" t="s">
        <v>575</v>
      </c>
      <c r="AJ471" s="63" t="s">
        <v>169</v>
      </c>
      <c r="AK471" s="65" t="s">
        <v>94</v>
      </c>
    </row>
    <row r="472" spans="1:37">
      <c r="A472" s="71">
        <v>4562</v>
      </c>
      <c r="B472" s="73">
        <v>46362.421990740739</v>
      </c>
      <c r="C472" s="73">
        <v>46362.425173611111</v>
      </c>
      <c r="D472" s="66" t="s">
        <v>37</v>
      </c>
      <c r="E472" s="66"/>
      <c r="F472" s="73"/>
      <c r="G472" s="66" t="s">
        <v>38</v>
      </c>
      <c r="H472" s="66" t="s">
        <v>2540</v>
      </c>
      <c r="I472" s="66" t="s">
        <v>40</v>
      </c>
      <c r="J472" s="76">
        <v>46362</v>
      </c>
      <c r="K472" s="66" t="s">
        <v>2901</v>
      </c>
      <c r="L472" s="66" t="s">
        <v>2902</v>
      </c>
      <c r="M472" s="66" t="s">
        <v>43</v>
      </c>
      <c r="N472" s="66">
        <v>53045393</v>
      </c>
      <c r="O472" s="66">
        <v>53045393</v>
      </c>
      <c r="P472" s="66" t="s">
        <v>2903</v>
      </c>
      <c r="Q472" s="66">
        <v>900544688</v>
      </c>
      <c r="R472" s="66" t="s">
        <v>2904</v>
      </c>
      <c r="S472" s="66" t="s">
        <v>57</v>
      </c>
      <c r="T472" s="66">
        <v>3134097800</v>
      </c>
      <c r="U472" s="66" t="s">
        <v>2905</v>
      </c>
      <c r="V472" s="86" t="s">
        <v>2546</v>
      </c>
      <c r="W472" s="66">
        <v>4</v>
      </c>
      <c r="X472" s="66">
        <v>4</v>
      </c>
      <c r="Y472" s="66">
        <v>4</v>
      </c>
      <c r="Z472" s="66">
        <v>4</v>
      </c>
      <c r="AA472" s="66">
        <v>4</v>
      </c>
      <c r="AB472" s="66">
        <v>4</v>
      </c>
      <c r="AC472" s="66">
        <v>4</v>
      </c>
      <c r="AD472" s="66">
        <v>4</v>
      </c>
      <c r="AE472" s="66">
        <v>4</v>
      </c>
      <c r="AF472" s="66">
        <v>4</v>
      </c>
      <c r="AG472" s="66">
        <v>4</v>
      </c>
      <c r="AH472" s="66">
        <v>4</v>
      </c>
      <c r="AI472" s="66" t="s">
        <v>94</v>
      </c>
      <c r="AJ472" s="66" t="s">
        <v>222</v>
      </c>
      <c r="AK472" s="68" t="s">
        <v>94</v>
      </c>
    </row>
    <row r="473" spans="1:37">
      <c r="A473" s="70">
        <v>4563</v>
      </c>
      <c r="B473" s="72">
        <v>46362.424479166664</v>
      </c>
      <c r="C473" s="72">
        <v>46362.427581018521</v>
      </c>
      <c r="D473" s="63" t="s">
        <v>37</v>
      </c>
      <c r="E473" s="63"/>
      <c r="F473" s="72"/>
      <c r="G473" s="63" t="s">
        <v>38</v>
      </c>
      <c r="H473" s="63" t="s">
        <v>2540</v>
      </c>
      <c r="I473" s="63" t="s">
        <v>52</v>
      </c>
      <c r="J473" s="75">
        <v>46362</v>
      </c>
      <c r="K473" s="63" t="s">
        <v>2906</v>
      </c>
      <c r="L473" s="63" t="s">
        <v>2907</v>
      </c>
      <c r="M473" s="63" t="s">
        <v>43</v>
      </c>
      <c r="N473" s="63">
        <v>46373981</v>
      </c>
      <c r="O473" s="63">
        <v>46373981</v>
      </c>
      <c r="P473" s="63" t="s">
        <v>85</v>
      </c>
      <c r="Q473" s="63">
        <v>23781499</v>
      </c>
      <c r="R473" s="63" t="s">
        <v>449</v>
      </c>
      <c r="S473" s="63" t="s">
        <v>57</v>
      </c>
      <c r="T473" s="63">
        <v>3108651329</v>
      </c>
      <c r="U473" s="63" t="s">
        <v>2908</v>
      </c>
      <c r="V473" s="85" t="s">
        <v>2546</v>
      </c>
      <c r="W473" s="63">
        <v>4</v>
      </c>
      <c r="X473" s="63">
        <v>4</v>
      </c>
      <c r="Y473" s="63">
        <v>4</v>
      </c>
      <c r="Z473" s="63">
        <v>4</v>
      </c>
      <c r="AA473" s="63">
        <v>4</v>
      </c>
      <c r="AB473" s="63">
        <v>4</v>
      </c>
      <c r="AC473" s="63">
        <v>4</v>
      </c>
      <c r="AD473" s="63">
        <v>4</v>
      </c>
      <c r="AE473" s="63">
        <v>4</v>
      </c>
      <c r="AF473" s="63">
        <v>4</v>
      </c>
      <c r="AG473" s="63">
        <v>4</v>
      </c>
      <c r="AH473" s="63">
        <v>4</v>
      </c>
      <c r="AI473" s="63" t="s">
        <v>94</v>
      </c>
      <c r="AJ473" s="63" t="s">
        <v>60</v>
      </c>
      <c r="AK473" s="65" t="s">
        <v>94</v>
      </c>
    </row>
    <row r="474" spans="1:37">
      <c r="A474" s="92">
        <v>4564</v>
      </c>
      <c r="B474" s="77">
        <v>46362.42150462963</v>
      </c>
      <c r="C474" s="77">
        <v>46362.427604166667</v>
      </c>
      <c r="D474" s="93" t="s">
        <v>37</v>
      </c>
      <c r="E474" s="93"/>
      <c r="F474" s="77"/>
      <c r="G474" s="93" t="s">
        <v>38</v>
      </c>
      <c r="H474" s="93" t="s">
        <v>2540</v>
      </c>
      <c r="I474" s="93" t="s">
        <v>40</v>
      </c>
      <c r="J474" s="78">
        <v>46362</v>
      </c>
      <c r="K474" s="93" t="s">
        <v>2909</v>
      </c>
      <c r="L474" s="93" t="s">
        <v>2910</v>
      </c>
      <c r="M474" s="93" t="s">
        <v>43</v>
      </c>
      <c r="N474" s="93">
        <v>21778756</v>
      </c>
      <c r="O474" s="93">
        <v>21778756</v>
      </c>
      <c r="P474" s="93" t="s">
        <v>2911</v>
      </c>
      <c r="Q474" s="93">
        <v>860029047</v>
      </c>
      <c r="R474" s="93" t="s">
        <v>2912</v>
      </c>
      <c r="S474" s="93" t="s">
        <v>57</v>
      </c>
      <c r="T474" s="93">
        <v>3209587328</v>
      </c>
      <c r="U474" s="93" t="s">
        <v>1088</v>
      </c>
      <c r="V474" s="95" t="s">
        <v>2546</v>
      </c>
      <c r="W474" s="93">
        <v>4</v>
      </c>
      <c r="X474" s="93">
        <v>4</v>
      </c>
      <c r="Y474" s="93">
        <v>4</v>
      </c>
      <c r="Z474" s="93">
        <v>4</v>
      </c>
      <c r="AA474" s="93">
        <v>4</v>
      </c>
      <c r="AB474" s="93">
        <v>4</v>
      </c>
      <c r="AC474" s="93">
        <v>4</v>
      </c>
      <c r="AD474" s="93">
        <v>4</v>
      </c>
      <c r="AE474" s="93">
        <v>4</v>
      </c>
      <c r="AF474" s="93">
        <v>4</v>
      </c>
      <c r="AG474" s="93">
        <v>4</v>
      </c>
      <c r="AH474" s="93">
        <v>4</v>
      </c>
      <c r="AI474" s="93" t="s">
        <v>2913</v>
      </c>
      <c r="AJ474" s="93" t="s">
        <v>510</v>
      </c>
      <c r="AK474" s="94" t="s">
        <v>131</v>
      </c>
    </row>
    <row r="475" spans="1:37">
      <c r="A475" s="70">
        <v>4565</v>
      </c>
      <c r="B475" s="72" t="s">
        <v>2914</v>
      </c>
      <c r="C475" s="72" t="s">
        <v>2915</v>
      </c>
      <c r="D475" s="63" t="s">
        <v>37</v>
      </c>
      <c r="E475" s="63"/>
      <c r="F475" s="72"/>
      <c r="G475" s="63" t="s">
        <v>38</v>
      </c>
      <c r="H475" s="63" t="s">
        <v>2916</v>
      </c>
      <c r="I475" s="63" t="s">
        <v>40</v>
      </c>
      <c r="J475" s="75" t="s">
        <v>2917</v>
      </c>
      <c r="K475" s="63" t="s">
        <v>1905</v>
      </c>
      <c r="L475" s="63" t="s">
        <v>2918</v>
      </c>
      <c r="M475" s="63" t="s">
        <v>43</v>
      </c>
      <c r="N475" s="63">
        <v>55061700</v>
      </c>
      <c r="O475" s="63">
        <v>55061700</v>
      </c>
      <c r="P475" s="63" t="s">
        <v>2919</v>
      </c>
      <c r="Q475" s="63">
        <v>900466956</v>
      </c>
      <c r="R475" s="63" t="s">
        <v>903</v>
      </c>
      <c r="S475" s="63" t="s">
        <v>57</v>
      </c>
      <c r="T475" s="63">
        <v>3045252822</v>
      </c>
      <c r="U475" s="63" t="s">
        <v>2920</v>
      </c>
      <c r="V475" s="85" t="s">
        <v>2921</v>
      </c>
      <c r="W475" s="63">
        <v>4</v>
      </c>
      <c r="X475" s="63">
        <v>4</v>
      </c>
      <c r="Y475" s="63">
        <v>4</v>
      </c>
      <c r="Z475" s="63">
        <v>4</v>
      </c>
      <c r="AA475" s="63">
        <v>4</v>
      </c>
      <c r="AB475" s="63">
        <v>4</v>
      </c>
      <c r="AC475" s="63">
        <v>4</v>
      </c>
      <c r="AD475" s="63">
        <v>4</v>
      </c>
      <c r="AE475" s="63">
        <v>4</v>
      </c>
      <c r="AF475" s="63">
        <v>4</v>
      </c>
      <c r="AG475" s="63">
        <v>4</v>
      </c>
      <c r="AH475" s="63">
        <v>4</v>
      </c>
      <c r="AI475" s="63" t="s">
        <v>2922</v>
      </c>
      <c r="AJ475" s="63" t="s">
        <v>60</v>
      </c>
      <c r="AK475" s="65" t="s">
        <v>94</v>
      </c>
    </row>
    <row r="476" spans="1:37">
      <c r="A476" s="71">
        <v>4566</v>
      </c>
      <c r="B476" s="73" t="s">
        <v>2923</v>
      </c>
      <c r="C476" s="73" t="s">
        <v>2924</v>
      </c>
      <c r="D476" s="66" t="s">
        <v>37</v>
      </c>
      <c r="E476" s="66"/>
      <c r="F476" s="73"/>
      <c r="G476" s="66" t="s">
        <v>38</v>
      </c>
      <c r="H476" s="66" t="s">
        <v>2916</v>
      </c>
      <c r="I476" s="66" t="s">
        <v>40</v>
      </c>
      <c r="J476" s="76" t="s">
        <v>2917</v>
      </c>
      <c r="K476" s="66" t="s">
        <v>2925</v>
      </c>
      <c r="L476" s="66" t="s">
        <v>2926</v>
      </c>
      <c r="M476" s="66" t="s">
        <v>43</v>
      </c>
      <c r="N476" s="66">
        <v>1019150544</v>
      </c>
      <c r="O476" s="66">
        <v>1019150544</v>
      </c>
      <c r="P476" s="66" t="s">
        <v>2927</v>
      </c>
      <c r="Q476" s="66">
        <v>901057565</v>
      </c>
      <c r="R476" s="66" t="s">
        <v>2928</v>
      </c>
      <c r="S476" s="66" t="s">
        <v>57</v>
      </c>
      <c r="T476" s="66">
        <v>3204049306</v>
      </c>
      <c r="U476" s="66" t="s">
        <v>2827</v>
      </c>
      <c r="V476" s="86" t="s">
        <v>2921</v>
      </c>
      <c r="W476" s="66">
        <v>3</v>
      </c>
      <c r="X476" s="66">
        <v>4</v>
      </c>
      <c r="Y476" s="66">
        <v>4</v>
      </c>
      <c r="Z476" s="66">
        <v>4</v>
      </c>
      <c r="AA476" s="66">
        <v>4</v>
      </c>
      <c r="AB476" s="66">
        <v>3</v>
      </c>
      <c r="AC476" s="66">
        <v>4</v>
      </c>
      <c r="AD476" s="66">
        <v>4</v>
      </c>
      <c r="AE476" s="66">
        <v>4</v>
      </c>
      <c r="AF476" s="66">
        <v>3</v>
      </c>
      <c r="AG476" s="66">
        <v>3</v>
      </c>
      <c r="AH476" s="66">
        <v>4</v>
      </c>
      <c r="AI476" s="66" t="s">
        <v>94</v>
      </c>
      <c r="AJ476" s="66" t="s">
        <v>222</v>
      </c>
      <c r="AK476" s="68" t="s">
        <v>94</v>
      </c>
    </row>
    <row r="477" spans="1:37">
      <c r="A477" s="70">
        <v>4567</v>
      </c>
      <c r="B477" s="72" t="s">
        <v>2929</v>
      </c>
      <c r="C477" s="72" t="s">
        <v>2930</v>
      </c>
      <c r="D477" s="63" t="s">
        <v>37</v>
      </c>
      <c r="E477" s="63"/>
      <c r="F477" s="72"/>
      <c r="G477" s="63" t="s">
        <v>38</v>
      </c>
      <c r="H477" s="63" t="s">
        <v>2916</v>
      </c>
      <c r="I477" s="63" t="s">
        <v>40</v>
      </c>
      <c r="J477" s="75" t="s">
        <v>2917</v>
      </c>
      <c r="K477" s="63" t="s">
        <v>791</v>
      </c>
      <c r="L477" s="63" t="s">
        <v>792</v>
      </c>
      <c r="M477" s="63" t="s">
        <v>43</v>
      </c>
      <c r="N477" s="63">
        <v>53001662</v>
      </c>
      <c r="O477" s="63">
        <v>53001662</v>
      </c>
      <c r="P477" s="63" t="s">
        <v>2931</v>
      </c>
      <c r="Q477" s="63">
        <v>901378224</v>
      </c>
      <c r="R477" s="63" t="s">
        <v>794</v>
      </c>
      <c r="S477" s="63" t="s">
        <v>57</v>
      </c>
      <c r="T477" s="63">
        <v>3223715204</v>
      </c>
      <c r="U477" s="63" t="s">
        <v>2932</v>
      </c>
      <c r="V477" s="85" t="s">
        <v>2921</v>
      </c>
      <c r="W477" s="63">
        <v>4</v>
      </c>
      <c r="X477" s="63">
        <v>4</v>
      </c>
      <c r="Y477" s="63">
        <v>4</v>
      </c>
      <c r="Z477" s="63">
        <v>4</v>
      </c>
      <c r="AA477" s="63">
        <v>4</v>
      </c>
      <c r="AB477" s="63">
        <v>4</v>
      </c>
      <c r="AC477" s="63">
        <v>4</v>
      </c>
      <c r="AD477" s="63">
        <v>4</v>
      </c>
      <c r="AE477" s="63">
        <v>4</v>
      </c>
      <c r="AF477" s="63">
        <v>4</v>
      </c>
      <c r="AG477" s="63">
        <v>4</v>
      </c>
      <c r="AH477" s="63">
        <v>4</v>
      </c>
      <c r="AI477" s="63" t="s">
        <v>94</v>
      </c>
      <c r="AJ477" s="63" t="s">
        <v>88</v>
      </c>
      <c r="AK477" s="65" t="s">
        <v>94</v>
      </c>
    </row>
    <row r="478" spans="1:37">
      <c r="A478" s="71">
        <v>4568</v>
      </c>
      <c r="B478" s="73" t="s">
        <v>2933</v>
      </c>
      <c r="C478" s="73" t="s">
        <v>2934</v>
      </c>
      <c r="D478" s="66" t="s">
        <v>37</v>
      </c>
      <c r="E478" s="66"/>
      <c r="F478" s="73"/>
      <c r="G478" s="66" t="s">
        <v>38</v>
      </c>
      <c r="H478" s="66" t="s">
        <v>2916</v>
      </c>
      <c r="I478" s="66" t="s">
        <v>52</v>
      </c>
      <c r="J478" s="76" t="s">
        <v>2917</v>
      </c>
      <c r="K478" s="66" t="s">
        <v>2935</v>
      </c>
      <c r="L478" s="66" t="s">
        <v>2936</v>
      </c>
      <c r="M478" s="66" t="s">
        <v>43</v>
      </c>
      <c r="N478" s="66">
        <v>36724907</v>
      </c>
      <c r="O478" s="66">
        <v>36724907</v>
      </c>
      <c r="P478" s="66" t="s">
        <v>2937</v>
      </c>
      <c r="Q478" s="66">
        <v>36724907</v>
      </c>
      <c r="R478" s="66" t="s">
        <v>673</v>
      </c>
      <c r="S478" s="66" t="s">
        <v>57</v>
      </c>
      <c r="T478" s="66">
        <v>3218629593</v>
      </c>
      <c r="U478" s="66" t="s">
        <v>2938</v>
      </c>
      <c r="V478" s="86" t="s">
        <v>2921</v>
      </c>
      <c r="W478" s="66">
        <v>4</v>
      </c>
      <c r="X478" s="66">
        <v>4</v>
      </c>
      <c r="Y478" s="66">
        <v>4</v>
      </c>
      <c r="Z478" s="66">
        <v>4</v>
      </c>
      <c r="AA478" s="66">
        <v>4</v>
      </c>
      <c r="AB478" s="66">
        <v>4</v>
      </c>
      <c r="AC478" s="66">
        <v>4</v>
      </c>
      <c r="AD478" s="66">
        <v>3</v>
      </c>
      <c r="AE478" s="66">
        <v>3</v>
      </c>
      <c r="AF478" s="66">
        <v>3</v>
      </c>
      <c r="AG478" s="66">
        <v>4</v>
      </c>
      <c r="AH478" s="66">
        <v>3</v>
      </c>
      <c r="AI478" s="66" t="s">
        <v>2939</v>
      </c>
      <c r="AJ478" s="66" t="s">
        <v>222</v>
      </c>
      <c r="AK478" s="68" t="s">
        <v>2940</v>
      </c>
    </row>
    <row r="479" spans="1:37">
      <c r="A479" s="70">
        <v>4569</v>
      </c>
      <c r="B479" s="72" t="s">
        <v>2941</v>
      </c>
      <c r="C479" s="72" t="s">
        <v>2942</v>
      </c>
      <c r="D479" s="63" t="s">
        <v>37</v>
      </c>
      <c r="E479" s="63"/>
      <c r="F479" s="72"/>
      <c r="G479" s="63" t="s">
        <v>38</v>
      </c>
      <c r="H479" s="63" t="s">
        <v>2916</v>
      </c>
      <c r="I479" s="63" t="s">
        <v>40</v>
      </c>
      <c r="J479" s="75" t="s">
        <v>2917</v>
      </c>
      <c r="K479" s="63" t="s">
        <v>2943</v>
      </c>
      <c r="L479" s="63" t="s">
        <v>2944</v>
      </c>
      <c r="M479" s="63" t="s">
        <v>43</v>
      </c>
      <c r="N479" s="63">
        <v>51814087</v>
      </c>
      <c r="O479" s="63">
        <v>51814087</v>
      </c>
      <c r="P479" s="63" t="s">
        <v>2945</v>
      </c>
      <c r="Q479" s="63">
        <v>830071938</v>
      </c>
      <c r="R479" s="63" t="s">
        <v>2946</v>
      </c>
      <c r="S479" s="63" t="s">
        <v>57</v>
      </c>
      <c r="T479" s="63">
        <v>3214323205</v>
      </c>
      <c r="U479" s="63" t="s">
        <v>2947</v>
      </c>
      <c r="V479" s="85" t="s">
        <v>2921</v>
      </c>
      <c r="W479" s="63">
        <v>4</v>
      </c>
      <c r="X479" s="63">
        <v>4</v>
      </c>
      <c r="Y479" s="63">
        <v>4</v>
      </c>
      <c r="Z479" s="63">
        <v>4</v>
      </c>
      <c r="AA479" s="63">
        <v>4</v>
      </c>
      <c r="AB479" s="63">
        <v>4</v>
      </c>
      <c r="AC479" s="63">
        <v>4</v>
      </c>
      <c r="AD479" s="63">
        <v>4</v>
      </c>
      <c r="AE479" s="63">
        <v>4</v>
      </c>
      <c r="AF479" s="63">
        <v>4</v>
      </c>
      <c r="AG479" s="63">
        <v>4</v>
      </c>
      <c r="AH479" s="63">
        <v>4</v>
      </c>
      <c r="AI479" s="63" t="s">
        <v>2948</v>
      </c>
      <c r="AJ479" s="63" t="s">
        <v>138</v>
      </c>
      <c r="AK479" s="65" t="s">
        <v>82</v>
      </c>
    </row>
    <row r="480" spans="1:37">
      <c r="A480" s="71">
        <v>4570</v>
      </c>
      <c r="B480" s="73" t="s">
        <v>2949</v>
      </c>
      <c r="C480" s="73" t="s">
        <v>2950</v>
      </c>
      <c r="D480" s="66" t="s">
        <v>37</v>
      </c>
      <c r="E480" s="66"/>
      <c r="F480" s="73"/>
      <c r="G480" s="66" t="s">
        <v>38</v>
      </c>
      <c r="H480" s="66" t="s">
        <v>2916</v>
      </c>
      <c r="I480" t="s">
        <v>96</v>
      </c>
      <c r="J480" s="76" t="s">
        <v>2917</v>
      </c>
      <c r="K480" s="66" t="s">
        <v>2951</v>
      </c>
      <c r="L480" s="66" t="s">
        <v>2952</v>
      </c>
      <c r="M480" s="66" t="s">
        <v>43</v>
      </c>
      <c r="N480" s="66">
        <v>1010212118</v>
      </c>
      <c r="O480" s="66">
        <v>1010212118</v>
      </c>
      <c r="P480" s="66" t="s">
        <v>2953</v>
      </c>
      <c r="Q480" s="66">
        <v>1010212118</v>
      </c>
      <c r="R480" s="66" t="s">
        <v>2954</v>
      </c>
      <c r="S480" s="66" t="s">
        <v>57</v>
      </c>
      <c r="T480" s="66">
        <v>3227020520</v>
      </c>
      <c r="U480" s="66" t="s">
        <v>2955</v>
      </c>
      <c r="V480" s="86" t="s">
        <v>2921</v>
      </c>
      <c r="W480" s="66">
        <v>4</v>
      </c>
      <c r="X480" s="66">
        <v>4</v>
      </c>
      <c r="Y480" s="66">
        <v>4</v>
      </c>
      <c r="Z480" s="66">
        <v>4</v>
      </c>
      <c r="AA480" s="66">
        <v>4</v>
      </c>
      <c r="AB480" s="66">
        <v>4</v>
      </c>
      <c r="AC480" s="66">
        <v>4</v>
      </c>
      <c r="AD480" s="66">
        <v>3</v>
      </c>
      <c r="AE480" s="66">
        <v>3</v>
      </c>
      <c r="AF480" s="66">
        <v>4</v>
      </c>
      <c r="AG480" s="66">
        <v>4</v>
      </c>
      <c r="AH480" s="66">
        <v>4</v>
      </c>
      <c r="AI480" s="66" t="s">
        <v>2956</v>
      </c>
      <c r="AJ480" s="66" t="s">
        <v>67</v>
      </c>
      <c r="AK480" s="68" t="s">
        <v>94</v>
      </c>
    </row>
    <row r="481" spans="1:37">
      <c r="A481" s="70">
        <v>4571</v>
      </c>
      <c r="B481" s="72" t="s">
        <v>2957</v>
      </c>
      <c r="C481" s="72" t="s">
        <v>2958</v>
      </c>
      <c r="D481" s="63" t="s">
        <v>37</v>
      </c>
      <c r="E481" s="63"/>
      <c r="F481" s="72"/>
      <c r="G481" s="63" t="s">
        <v>38</v>
      </c>
      <c r="H481" s="63" t="s">
        <v>2916</v>
      </c>
      <c r="I481" s="63" t="s">
        <v>52</v>
      </c>
      <c r="J481" s="75" t="s">
        <v>2917</v>
      </c>
      <c r="K481" s="63" t="s">
        <v>2561</v>
      </c>
      <c r="L481" s="63" t="s">
        <v>2959</v>
      </c>
      <c r="M481" s="63" t="s">
        <v>43</v>
      </c>
      <c r="N481" s="63">
        <v>39784419</v>
      </c>
      <c r="O481" s="63">
        <v>39784419</v>
      </c>
      <c r="P481" s="63" t="s">
        <v>2960</v>
      </c>
      <c r="Q481" s="63">
        <v>39784419</v>
      </c>
      <c r="R481" s="63" t="s">
        <v>2961</v>
      </c>
      <c r="S481" s="63" t="s">
        <v>57</v>
      </c>
      <c r="T481" s="63">
        <v>3173716687</v>
      </c>
      <c r="U481" s="63" t="s">
        <v>2962</v>
      </c>
      <c r="V481" s="85" t="s">
        <v>2921</v>
      </c>
      <c r="W481" s="63">
        <v>4</v>
      </c>
      <c r="X481" s="63">
        <v>4</v>
      </c>
      <c r="Y481" s="63">
        <v>4</v>
      </c>
      <c r="Z481" s="63">
        <v>4</v>
      </c>
      <c r="AA481" s="63">
        <v>4</v>
      </c>
      <c r="AB481" s="63">
        <v>4</v>
      </c>
      <c r="AC481" s="63">
        <v>4</v>
      </c>
      <c r="AD481" s="63">
        <v>4</v>
      </c>
      <c r="AE481" s="63">
        <v>4</v>
      </c>
      <c r="AF481" s="63">
        <v>4</v>
      </c>
      <c r="AG481" s="63">
        <v>4</v>
      </c>
      <c r="AH481" s="63">
        <v>4</v>
      </c>
      <c r="AI481" s="63" t="s">
        <v>94</v>
      </c>
      <c r="AJ481" s="63" t="s">
        <v>88</v>
      </c>
      <c r="AK481" s="65" t="s">
        <v>94</v>
      </c>
    </row>
    <row r="482" spans="1:37">
      <c r="A482" s="71">
        <v>4572</v>
      </c>
      <c r="B482" s="73" t="s">
        <v>2963</v>
      </c>
      <c r="C482" s="73" t="s">
        <v>2964</v>
      </c>
      <c r="D482" s="66" t="s">
        <v>37</v>
      </c>
      <c r="E482" s="66"/>
      <c r="F482" s="73"/>
      <c r="G482" s="66" t="s">
        <v>38</v>
      </c>
      <c r="H482" s="66" t="s">
        <v>2916</v>
      </c>
      <c r="I482" s="66" t="s">
        <v>52</v>
      </c>
      <c r="J482" s="76" t="s">
        <v>2917</v>
      </c>
      <c r="K482" s="66" t="s">
        <v>2965</v>
      </c>
      <c r="L482" s="66" t="s">
        <v>2966</v>
      </c>
      <c r="M482" s="66" t="s">
        <v>43</v>
      </c>
      <c r="N482" s="66">
        <v>1030600908</v>
      </c>
      <c r="O482" s="66">
        <v>1030600909</v>
      </c>
      <c r="P482" s="66" t="s">
        <v>2967</v>
      </c>
      <c r="Q482" s="66">
        <v>10306009087</v>
      </c>
      <c r="R482" s="66" t="s">
        <v>1533</v>
      </c>
      <c r="S482" s="66" t="s">
        <v>57</v>
      </c>
      <c r="T482" s="66">
        <v>3012059901</v>
      </c>
      <c r="U482" s="66" t="s">
        <v>2834</v>
      </c>
      <c r="V482" s="86" t="s">
        <v>2921</v>
      </c>
      <c r="W482" s="66">
        <v>4</v>
      </c>
      <c r="X482" s="66">
        <v>4</v>
      </c>
      <c r="Y482" s="66">
        <v>4</v>
      </c>
      <c r="Z482" s="66">
        <v>4</v>
      </c>
      <c r="AA482" s="66">
        <v>4</v>
      </c>
      <c r="AB482" s="66">
        <v>4</v>
      </c>
      <c r="AC482" s="66">
        <v>4</v>
      </c>
      <c r="AD482" s="66">
        <v>4</v>
      </c>
      <c r="AE482" s="66">
        <v>4</v>
      </c>
      <c r="AF482" s="66">
        <v>4</v>
      </c>
      <c r="AG482" s="66">
        <v>4</v>
      </c>
      <c r="AH482" s="66">
        <v>4</v>
      </c>
      <c r="AI482" s="66" t="s">
        <v>2968</v>
      </c>
      <c r="AJ482" s="66" t="s">
        <v>125</v>
      </c>
      <c r="AK482" s="68" t="s">
        <v>827</v>
      </c>
    </row>
    <row r="483" spans="1:37">
      <c r="A483" s="70">
        <v>4573</v>
      </c>
      <c r="B483" s="72" t="s">
        <v>2969</v>
      </c>
      <c r="C483" s="72" t="s">
        <v>2970</v>
      </c>
      <c r="D483" s="63" t="s">
        <v>37</v>
      </c>
      <c r="E483" s="63"/>
      <c r="F483" s="72"/>
      <c r="G483" s="63" t="s">
        <v>38</v>
      </c>
      <c r="H483" s="63" t="s">
        <v>2916</v>
      </c>
      <c r="I483" s="63" t="s">
        <v>52</v>
      </c>
      <c r="J483" s="75" t="s">
        <v>2917</v>
      </c>
      <c r="K483" s="63" t="s">
        <v>2971</v>
      </c>
      <c r="L483" s="63" t="s">
        <v>2972</v>
      </c>
      <c r="M483" s="63" t="s">
        <v>43</v>
      </c>
      <c r="N483" s="63">
        <v>1099342089</v>
      </c>
      <c r="O483" s="63">
        <v>1099342089</v>
      </c>
      <c r="P483" s="63" t="s">
        <v>2973</v>
      </c>
      <c r="Q483" s="63">
        <v>79528607</v>
      </c>
      <c r="R483" s="63" t="s">
        <v>2677</v>
      </c>
      <c r="S483" s="63" t="s">
        <v>57</v>
      </c>
      <c r="T483" s="63">
        <v>3146386765</v>
      </c>
      <c r="U483" s="63" t="s">
        <v>2974</v>
      </c>
      <c r="V483" s="85" t="s">
        <v>2921</v>
      </c>
      <c r="W483" s="63">
        <v>3</v>
      </c>
      <c r="X483" s="63">
        <v>3</v>
      </c>
      <c r="Y483" s="63">
        <v>3</v>
      </c>
      <c r="Z483" s="63">
        <v>3</v>
      </c>
      <c r="AA483" s="63">
        <v>3</v>
      </c>
      <c r="AB483" s="63">
        <v>3</v>
      </c>
      <c r="AC483" s="63">
        <v>3</v>
      </c>
      <c r="AD483" s="63">
        <v>3</v>
      </c>
      <c r="AE483" s="63">
        <v>3</v>
      </c>
      <c r="AF483" s="63">
        <v>3</v>
      </c>
      <c r="AG483" s="63">
        <v>3</v>
      </c>
      <c r="AH483" s="63">
        <v>3</v>
      </c>
      <c r="AI483" s="63" t="s">
        <v>2628</v>
      </c>
      <c r="AJ483" s="63" t="s">
        <v>222</v>
      </c>
      <c r="AK483" s="65" t="s">
        <v>94</v>
      </c>
    </row>
    <row r="484" spans="1:37">
      <c r="A484" s="71">
        <v>4574</v>
      </c>
      <c r="B484" s="73" t="s">
        <v>2941</v>
      </c>
      <c r="C484" s="73" t="s">
        <v>2975</v>
      </c>
      <c r="D484" s="66" t="s">
        <v>37</v>
      </c>
      <c r="E484" s="66"/>
      <c r="F484" s="73"/>
      <c r="G484" s="66" t="s">
        <v>38</v>
      </c>
      <c r="H484" s="66" t="s">
        <v>2916</v>
      </c>
      <c r="I484" t="s">
        <v>96</v>
      </c>
      <c r="J484" s="76" t="s">
        <v>2917</v>
      </c>
      <c r="K484" s="66" t="s">
        <v>2976</v>
      </c>
      <c r="L484" s="66" t="s">
        <v>2977</v>
      </c>
      <c r="M484" s="66" t="s">
        <v>43</v>
      </c>
      <c r="N484" s="66">
        <v>39548035</v>
      </c>
      <c r="O484" s="66">
        <v>39548035</v>
      </c>
      <c r="P484" s="66" t="s">
        <v>2978</v>
      </c>
      <c r="Q484" s="66">
        <v>39548035</v>
      </c>
      <c r="R484" s="66" t="s">
        <v>976</v>
      </c>
      <c r="S484" s="66" t="s">
        <v>57</v>
      </c>
      <c r="T484" s="66">
        <v>3204518818</v>
      </c>
      <c r="U484" s="66" t="s">
        <v>2979</v>
      </c>
      <c r="V484" s="86" t="s">
        <v>2921</v>
      </c>
      <c r="W484" s="66">
        <v>3</v>
      </c>
      <c r="X484" s="66">
        <v>3</v>
      </c>
      <c r="Y484" s="66">
        <v>3</v>
      </c>
      <c r="Z484" s="66">
        <v>3</v>
      </c>
      <c r="AA484" s="66">
        <v>3</v>
      </c>
      <c r="AB484" s="66">
        <v>3</v>
      </c>
      <c r="AC484" s="66">
        <v>3</v>
      </c>
      <c r="AD484" s="66">
        <v>3</v>
      </c>
      <c r="AE484" s="66">
        <v>3</v>
      </c>
      <c r="AF484" s="66">
        <v>3</v>
      </c>
      <c r="AG484" s="66">
        <v>3</v>
      </c>
      <c r="AH484" s="66">
        <v>3</v>
      </c>
      <c r="AI484" s="66" t="s">
        <v>196</v>
      </c>
      <c r="AJ484" s="66" t="s">
        <v>222</v>
      </c>
      <c r="AK484" s="68" t="s">
        <v>196</v>
      </c>
    </row>
    <row r="485" spans="1:37">
      <c r="A485" s="70">
        <v>4575</v>
      </c>
      <c r="B485" s="72" t="s">
        <v>2980</v>
      </c>
      <c r="C485" s="72" t="s">
        <v>2981</v>
      </c>
      <c r="D485" s="63" t="s">
        <v>37</v>
      </c>
      <c r="E485" s="63"/>
      <c r="F485" s="72"/>
      <c r="G485" s="63" t="s">
        <v>38</v>
      </c>
      <c r="H485" s="63" t="s">
        <v>2916</v>
      </c>
      <c r="I485" s="63" t="s">
        <v>40</v>
      </c>
      <c r="J485" s="75" t="s">
        <v>2917</v>
      </c>
      <c r="K485" s="63" t="s">
        <v>2982</v>
      </c>
      <c r="L485" s="63" t="s">
        <v>2983</v>
      </c>
      <c r="M485" s="63" t="s">
        <v>43</v>
      </c>
      <c r="N485" s="63">
        <v>1233503896</v>
      </c>
      <c r="O485" s="63">
        <v>1233503896</v>
      </c>
      <c r="P485" s="63" t="s">
        <v>2984</v>
      </c>
      <c r="Q485" s="63">
        <v>900892571</v>
      </c>
      <c r="R485" s="63" t="s">
        <v>2985</v>
      </c>
      <c r="S485" s="63" t="s">
        <v>57</v>
      </c>
      <c r="T485" s="63">
        <v>3195974774</v>
      </c>
      <c r="U485" s="63" t="s">
        <v>2715</v>
      </c>
      <c r="V485" s="85" t="s">
        <v>2921</v>
      </c>
      <c r="W485" s="63">
        <v>3</v>
      </c>
      <c r="X485" s="63">
        <v>3</v>
      </c>
      <c r="Y485" s="63">
        <v>3</v>
      </c>
      <c r="Z485" s="63">
        <v>3</v>
      </c>
      <c r="AA485" s="63">
        <v>3</v>
      </c>
      <c r="AB485" s="63">
        <v>3</v>
      </c>
      <c r="AC485" s="63">
        <v>3</v>
      </c>
      <c r="AD485" s="63">
        <v>3</v>
      </c>
      <c r="AE485" s="63">
        <v>3</v>
      </c>
      <c r="AF485" s="63">
        <v>3</v>
      </c>
      <c r="AG485" s="63">
        <v>3</v>
      </c>
      <c r="AH485" s="63">
        <v>3</v>
      </c>
      <c r="AI485" s="63" t="s">
        <v>94</v>
      </c>
      <c r="AJ485" s="63" t="s">
        <v>510</v>
      </c>
      <c r="AK485" s="65" t="s">
        <v>2986</v>
      </c>
    </row>
    <row r="486" spans="1:37">
      <c r="A486" s="71">
        <v>4576</v>
      </c>
      <c r="B486" s="73" t="s">
        <v>2987</v>
      </c>
      <c r="C486" s="73" t="s">
        <v>2988</v>
      </c>
      <c r="D486" s="66" t="s">
        <v>37</v>
      </c>
      <c r="E486" s="66"/>
      <c r="F486" s="73"/>
      <c r="G486" s="66" t="s">
        <v>38</v>
      </c>
      <c r="H486" s="66" t="s">
        <v>2916</v>
      </c>
      <c r="I486" s="66" t="s">
        <v>52</v>
      </c>
      <c r="J486" s="76" t="s">
        <v>2917</v>
      </c>
      <c r="K486" s="66" t="s">
        <v>2989</v>
      </c>
      <c r="L486" s="66" t="s">
        <v>2631</v>
      </c>
      <c r="M486" s="66" t="s">
        <v>43</v>
      </c>
      <c r="N486" s="66">
        <v>1022999459</v>
      </c>
      <c r="O486" s="66">
        <v>1022999459</v>
      </c>
      <c r="P486" s="66" t="s">
        <v>2632</v>
      </c>
      <c r="Q486" s="66">
        <v>79321599</v>
      </c>
      <c r="R486" s="66" t="s">
        <v>2370</v>
      </c>
      <c r="S486" s="66" t="s">
        <v>57</v>
      </c>
      <c r="T486" s="66">
        <v>3118637302</v>
      </c>
      <c r="U486" s="66" t="s">
        <v>2634</v>
      </c>
      <c r="V486" s="86" t="s">
        <v>2921</v>
      </c>
      <c r="W486" s="66">
        <v>4</v>
      </c>
      <c r="X486" s="66">
        <v>4</v>
      </c>
      <c r="Y486" s="66">
        <v>4</v>
      </c>
      <c r="Z486" s="66">
        <v>4</v>
      </c>
      <c r="AA486" s="66">
        <v>4</v>
      </c>
      <c r="AB486" s="66">
        <v>4</v>
      </c>
      <c r="AC486" s="66">
        <v>4</v>
      </c>
      <c r="AD486" s="66">
        <v>4</v>
      </c>
      <c r="AE486" s="66">
        <v>4</v>
      </c>
      <c r="AF486" s="66">
        <v>4</v>
      </c>
      <c r="AG486" s="66">
        <v>4</v>
      </c>
      <c r="AH486" s="66">
        <v>4</v>
      </c>
      <c r="AI486" s="66" t="s">
        <v>2978</v>
      </c>
      <c r="AJ486" s="66" t="s">
        <v>60</v>
      </c>
      <c r="AK486" s="68" t="s">
        <v>2635</v>
      </c>
    </row>
    <row r="487" spans="1:37">
      <c r="A487" s="70">
        <v>4577</v>
      </c>
      <c r="B487" s="72" t="s">
        <v>2990</v>
      </c>
      <c r="C487" s="72" t="s">
        <v>2991</v>
      </c>
      <c r="D487" s="63" t="s">
        <v>37</v>
      </c>
      <c r="E487" s="63"/>
      <c r="F487" s="72"/>
      <c r="G487" s="63" t="s">
        <v>38</v>
      </c>
      <c r="H487" s="63" t="s">
        <v>2916</v>
      </c>
      <c r="I487" s="63" t="s">
        <v>40</v>
      </c>
      <c r="J487" s="75" t="s">
        <v>2917</v>
      </c>
      <c r="K487" s="63" t="s">
        <v>2992</v>
      </c>
      <c r="L487" s="63" t="s">
        <v>2652</v>
      </c>
      <c r="M487" s="63" t="s">
        <v>43</v>
      </c>
      <c r="N487" s="63">
        <v>1010186635</v>
      </c>
      <c r="O487" s="63">
        <v>1010186635</v>
      </c>
      <c r="P487" s="63" t="s">
        <v>2993</v>
      </c>
      <c r="Q487" s="63">
        <v>991057565</v>
      </c>
      <c r="R487" s="63" t="s">
        <v>2994</v>
      </c>
      <c r="S487" s="63" t="s">
        <v>57</v>
      </c>
      <c r="T487" s="63">
        <v>3184480286</v>
      </c>
      <c r="U487" s="63" t="s">
        <v>2654</v>
      </c>
      <c r="V487" s="85" t="s">
        <v>2921</v>
      </c>
      <c r="W487" s="63">
        <v>4</v>
      </c>
      <c r="X487" s="63">
        <v>4</v>
      </c>
      <c r="Y487" s="63">
        <v>4</v>
      </c>
      <c r="Z487" s="63">
        <v>4</v>
      </c>
      <c r="AA487" s="63">
        <v>4</v>
      </c>
      <c r="AB487" s="63">
        <v>4</v>
      </c>
      <c r="AC487" s="63">
        <v>4</v>
      </c>
      <c r="AD487" s="63">
        <v>4</v>
      </c>
      <c r="AE487" s="63">
        <v>4</v>
      </c>
      <c r="AF487" s="63">
        <v>4</v>
      </c>
      <c r="AG487" s="63">
        <v>4</v>
      </c>
      <c r="AH487" s="63">
        <v>4</v>
      </c>
      <c r="AI487" s="63" t="s">
        <v>1440</v>
      </c>
      <c r="AJ487" s="63" t="s">
        <v>207</v>
      </c>
      <c r="AK487" s="65" t="s">
        <v>765</v>
      </c>
    </row>
    <row r="488" spans="1:37">
      <c r="A488" s="71">
        <v>4578</v>
      </c>
      <c r="B488" s="73" t="s">
        <v>2995</v>
      </c>
      <c r="C488" s="73" t="s">
        <v>2996</v>
      </c>
      <c r="D488" s="66" t="s">
        <v>37</v>
      </c>
      <c r="E488" s="66"/>
      <c r="F488" s="73"/>
      <c r="G488" s="66" t="s">
        <v>38</v>
      </c>
      <c r="H488" s="66" t="s">
        <v>2916</v>
      </c>
      <c r="I488" s="66" t="s">
        <v>52</v>
      </c>
      <c r="J488" s="76" t="s">
        <v>2917</v>
      </c>
      <c r="K488" s="66" t="s">
        <v>2997</v>
      </c>
      <c r="L488" s="66" t="s">
        <v>2998</v>
      </c>
      <c r="M488" s="66" t="s">
        <v>43</v>
      </c>
      <c r="N488" s="66">
        <v>52310626</v>
      </c>
      <c r="O488" s="66">
        <v>52310626</v>
      </c>
      <c r="P488" s="66" t="s">
        <v>2999</v>
      </c>
      <c r="Q488" s="66">
        <v>52310626</v>
      </c>
      <c r="R488" s="66" t="s">
        <v>462</v>
      </c>
      <c r="S488" s="66" t="s">
        <v>57</v>
      </c>
      <c r="T488" s="66">
        <v>3138524865</v>
      </c>
      <c r="U488" s="66" t="s">
        <v>3000</v>
      </c>
      <c r="V488" s="86" t="s">
        <v>2921</v>
      </c>
      <c r="W488" s="66">
        <v>3</v>
      </c>
      <c r="X488" s="66">
        <v>3</v>
      </c>
      <c r="Y488" s="66">
        <v>3</v>
      </c>
      <c r="Z488" s="66">
        <v>3</v>
      </c>
      <c r="AA488" s="66">
        <v>3</v>
      </c>
      <c r="AB488" s="66">
        <v>3</v>
      </c>
      <c r="AC488" s="66">
        <v>3</v>
      </c>
      <c r="AD488" s="66">
        <v>3</v>
      </c>
      <c r="AE488" s="66">
        <v>3</v>
      </c>
      <c r="AF488" s="66">
        <v>3</v>
      </c>
      <c r="AG488" s="66">
        <v>3</v>
      </c>
      <c r="AH488" s="66">
        <v>3</v>
      </c>
      <c r="AI488" s="66" t="s">
        <v>75</v>
      </c>
      <c r="AJ488" s="66" t="s">
        <v>222</v>
      </c>
      <c r="AK488" s="68" t="s">
        <v>559</v>
      </c>
    </row>
    <row r="489" spans="1:37">
      <c r="A489" s="70">
        <v>4579</v>
      </c>
      <c r="B489" s="72" t="s">
        <v>3001</v>
      </c>
      <c r="C489" s="72" t="s">
        <v>3002</v>
      </c>
      <c r="D489" s="63" t="s">
        <v>37</v>
      </c>
      <c r="E489" s="63"/>
      <c r="F489" s="72"/>
      <c r="G489" s="63" t="s">
        <v>38</v>
      </c>
      <c r="H489" s="63" t="s">
        <v>2916</v>
      </c>
      <c r="I489" s="63" t="s">
        <v>52</v>
      </c>
      <c r="J489" s="75" t="s">
        <v>2917</v>
      </c>
      <c r="K489" s="63" t="s">
        <v>3003</v>
      </c>
      <c r="L489" s="63" t="s">
        <v>3004</v>
      </c>
      <c r="M489" s="63" t="s">
        <v>43</v>
      </c>
      <c r="N489" s="63">
        <v>52148977</v>
      </c>
      <c r="O489" s="63">
        <v>52148977</v>
      </c>
      <c r="P489" s="63" t="s">
        <v>3005</v>
      </c>
      <c r="Q489" s="63">
        <v>52148977</v>
      </c>
      <c r="R489" s="63" t="s">
        <v>3006</v>
      </c>
      <c r="S489" s="63" t="s">
        <v>57</v>
      </c>
      <c r="T489" s="63">
        <v>3002140226</v>
      </c>
      <c r="U489" s="63" t="s">
        <v>3007</v>
      </c>
      <c r="V489" s="85" t="s">
        <v>2921</v>
      </c>
      <c r="W489" s="63">
        <v>4</v>
      </c>
      <c r="X489" s="63">
        <v>4</v>
      </c>
      <c r="Y489" s="63">
        <v>4</v>
      </c>
      <c r="Z489" s="63">
        <v>4</v>
      </c>
      <c r="AA489" s="63">
        <v>4</v>
      </c>
      <c r="AB489" s="63">
        <v>4</v>
      </c>
      <c r="AC489" s="63">
        <v>4</v>
      </c>
      <c r="AD489" s="63">
        <v>4</v>
      </c>
      <c r="AE489" s="63">
        <v>4</v>
      </c>
      <c r="AF489" s="63">
        <v>4</v>
      </c>
      <c r="AG489" s="63">
        <v>4</v>
      </c>
      <c r="AH489" s="63">
        <v>4</v>
      </c>
      <c r="AI489" s="63" t="s">
        <v>94</v>
      </c>
      <c r="AJ489" s="63" t="s">
        <v>50</v>
      </c>
      <c r="AK489" s="65" t="s">
        <v>3008</v>
      </c>
    </row>
    <row r="490" spans="1:37">
      <c r="A490" s="71">
        <v>4580</v>
      </c>
      <c r="B490" s="73" t="s">
        <v>3009</v>
      </c>
      <c r="C490" s="73" t="s">
        <v>3010</v>
      </c>
      <c r="D490" s="66" t="s">
        <v>37</v>
      </c>
      <c r="E490" s="66"/>
      <c r="F490" s="73"/>
      <c r="G490" s="66" t="s">
        <v>38</v>
      </c>
      <c r="H490" s="66" t="s">
        <v>2916</v>
      </c>
      <c r="I490" s="66" t="s">
        <v>52</v>
      </c>
      <c r="J490" s="76" t="s">
        <v>2917</v>
      </c>
      <c r="K490" s="66" t="s">
        <v>3011</v>
      </c>
      <c r="L490" s="66" t="s">
        <v>3012</v>
      </c>
      <c r="M490" s="66" t="s">
        <v>43</v>
      </c>
      <c r="N490" s="66">
        <v>20567190</v>
      </c>
      <c r="O490" s="66">
        <v>20567190</v>
      </c>
      <c r="P490" s="66" t="s">
        <v>3013</v>
      </c>
      <c r="Q490" s="66">
        <v>205671908</v>
      </c>
      <c r="R490" s="66" t="s">
        <v>673</v>
      </c>
      <c r="S490" s="66" t="s">
        <v>57</v>
      </c>
      <c r="T490" s="66">
        <v>3144938947</v>
      </c>
      <c r="U490" s="66" t="s">
        <v>3014</v>
      </c>
      <c r="V490" s="86" t="s">
        <v>2921</v>
      </c>
      <c r="W490" s="66">
        <v>4</v>
      </c>
      <c r="X490" s="66">
        <v>4</v>
      </c>
      <c r="Y490" s="66">
        <v>4</v>
      </c>
      <c r="Z490" s="66">
        <v>4</v>
      </c>
      <c r="AA490" s="66">
        <v>4</v>
      </c>
      <c r="AB490" s="66">
        <v>4</v>
      </c>
      <c r="AC490" s="66">
        <v>4</v>
      </c>
      <c r="AD490" s="66">
        <v>4</v>
      </c>
      <c r="AE490" s="66">
        <v>4</v>
      </c>
      <c r="AF490" s="66">
        <v>4</v>
      </c>
      <c r="AG490" s="66">
        <v>4</v>
      </c>
      <c r="AH490" s="66">
        <v>4</v>
      </c>
      <c r="AI490" s="66" t="s">
        <v>3015</v>
      </c>
      <c r="AJ490" s="66" t="s">
        <v>88</v>
      </c>
      <c r="AK490" s="68" t="s">
        <v>3016</v>
      </c>
    </row>
    <row r="491" spans="1:37">
      <c r="A491" s="70">
        <v>4581</v>
      </c>
      <c r="B491" s="72" t="s">
        <v>3017</v>
      </c>
      <c r="C491" s="72" t="s">
        <v>3018</v>
      </c>
      <c r="D491" s="63" t="s">
        <v>37</v>
      </c>
      <c r="E491" s="63"/>
      <c r="F491" s="72"/>
      <c r="G491" s="63" t="s">
        <v>38</v>
      </c>
      <c r="H491" s="63" t="s">
        <v>2916</v>
      </c>
      <c r="I491" s="63" t="s">
        <v>52</v>
      </c>
      <c r="J491" s="75" t="s">
        <v>2917</v>
      </c>
      <c r="K491" s="63" t="s">
        <v>3019</v>
      </c>
      <c r="L491" s="63" t="s">
        <v>3020</v>
      </c>
      <c r="M491" s="63" t="s">
        <v>43</v>
      </c>
      <c r="N491" s="63">
        <v>1031141611</v>
      </c>
      <c r="O491" s="63">
        <v>1031141611</v>
      </c>
      <c r="P491" s="63" t="s">
        <v>3021</v>
      </c>
      <c r="Q491" s="63">
        <v>1100139536</v>
      </c>
      <c r="R491" s="63" t="s">
        <v>3022</v>
      </c>
      <c r="S491" s="63" t="s">
        <v>57</v>
      </c>
      <c r="T491" s="63">
        <v>3103375205</v>
      </c>
      <c r="U491" s="63" t="s">
        <v>3023</v>
      </c>
      <c r="V491" s="85" t="s">
        <v>2921</v>
      </c>
      <c r="W491" s="63">
        <v>4</v>
      </c>
      <c r="X491" s="63">
        <v>4</v>
      </c>
      <c r="Y491" s="63">
        <v>4</v>
      </c>
      <c r="Z491" s="63">
        <v>4</v>
      </c>
      <c r="AA491" s="63">
        <v>4</v>
      </c>
      <c r="AB491" s="63">
        <v>4</v>
      </c>
      <c r="AC491" s="63">
        <v>3</v>
      </c>
      <c r="AD491" s="63">
        <v>4</v>
      </c>
      <c r="AE491" s="63">
        <v>3</v>
      </c>
      <c r="AF491" s="63">
        <v>3</v>
      </c>
      <c r="AG491" s="63">
        <v>4</v>
      </c>
      <c r="AH491" s="63">
        <v>4</v>
      </c>
      <c r="AI491" s="63" t="s">
        <v>195</v>
      </c>
      <c r="AJ491" s="63" t="s">
        <v>88</v>
      </c>
      <c r="AK491" s="65" t="s">
        <v>3024</v>
      </c>
    </row>
    <row r="492" spans="1:37">
      <c r="A492" s="71">
        <v>4582</v>
      </c>
      <c r="B492" s="73" t="s">
        <v>2995</v>
      </c>
      <c r="C492" s="73" t="s">
        <v>3025</v>
      </c>
      <c r="D492" s="66" t="s">
        <v>37</v>
      </c>
      <c r="E492" s="66"/>
      <c r="F492" s="73"/>
      <c r="G492" s="66" t="s">
        <v>38</v>
      </c>
      <c r="H492" s="66" t="s">
        <v>2916</v>
      </c>
      <c r="I492" s="66" t="s">
        <v>40</v>
      </c>
      <c r="J492" s="76" t="s">
        <v>2917</v>
      </c>
      <c r="K492" s="66" t="s">
        <v>3026</v>
      </c>
      <c r="L492" s="66" t="s">
        <v>2775</v>
      </c>
      <c r="M492" s="66" t="s">
        <v>43</v>
      </c>
      <c r="N492" s="66">
        <v>1024548787</v>
      </c>
      <c r="O492" s="66">
        <v>1024548787</v>
      </c>
      <c r="P492" s="66" t="s">
        <v>2776</v>
      </c>
      <c r="Q492" s="66">
        <v>900306609</v>
      </c>
      <c r="R492" s="66" t="s">
        <v>3027</v>
      </c>
      <c r="S492" s="66" t="s">
        <v>57</v>
      </c>
      <c r="T492" s="66">
        <v>3005219742</v>
      </c>
      <c r="U492" s="66" t="s">
        <v>3028</v>
      </c>
      <c r="V492" s="86" t="s">
        <v>2921</v>
      </c>
      <c r="W492" s="66">
        <v>4</v>
      </c>
      <c r="X492" s="66">
        <v>4</v>
      </c>
      <c r="Y492" s="66">
        <v>4</v>
      </c>
      <c r="Z492" s="66">
        <v>4</v>
      </c>
      <c r="AA492" s="66">
        <v>4</v>
      </c>
      <c r="AB492" s="66">
        <v>4</v>
      </c>
      <c r="AC492" s="66">
        <v>4</v>
      </c>
      <c r="AD492" s="66">
        <v>4</v>
      </c>
      <c r="AE492" s="66">
        <v>4</v>
      </c>
      <c r="AF492" s="66">
        <v>4</v>
      </c>
      <c r="AG492" s="66">
        <v>4</v>
      </c>
      <c r="AH492" s="66">
        <v>4</v>
      </c>
      <c r="AI492" s="66" t="s">
        <v>1263</v>
      </c>
      <c r="AJ492" s="66" t="s">
        <v>207</v>
      </c>
      <c r="AK492" s="68" t="s">
        <v>196</v>
      </c>
    </row>
    <row r="493" spans="1:37">
      <c r="A493" s="70">
        <v>4583</v>
      </c>
      <c r="B493" s="72" t="s">
        <v>3009</v>
      </c>
      <c r="C493" s="72" t="s">
        <v>3029</v>
      </c>
      <c r="D493" s="63" t="s">
        <v>37</v>
      </c>
      <c r="E493" s="63"/>
      <c r="F493" s="72"/>
      <c r="G493" s="63" t="s">
        <v>38</v>
      </c>
      <c r="H493" s="63" t="s">
        <v>2916</v>
      </c>
      <c r="I493" s="63" t="s">
        <v>52</v>
      </c>
      <c r="J493" s="75" t="s">
        <v>2917</v>
      </c>
      <c r="K493" s="63" t="s">
        <v>3030</v>
      </c>
      <c r="L493" s="63" t="s">
        <v>3031</v>
      </c>
      <c r="M493" s="63" t="s">
        <v>43</v>
      </c>
      <c r="N493" s="63">
        <v>51881094</v>
      </c>
      <c r="O493" s="63">
        <v>51881094</v>
      </c>
      <c r="P493" s="63" t="s">
        <v>3032</v>
      </c>
      <c r="Q493" s="63">
        <v>51881094</v>
      </c>
      <c r="R493" s="63" t="s">
        <v>406</v>
      </c>
      <c r="S493" s="63" t="s">
        <v>57</v>
      </c>
      <c r="T493" s="63">
        <v>3005549438</v>
      </c>
      <c r="U493" s="63" t="s">
        <v>3033</v>
      </c>
      <c r="V493" s="85" t="s">
        <v>2921</v>
      </c>
      <c r="W493" s="63">
        <v>4</v>
      </c>
      <c r="X493" s="63">
        <v>4</v>
      </c>
      <c r="Y493" s="63">
        <v>4</v>
      </c>
      <c r="Z493" s="63">
        <v>4</v>
      </c>
      <c r="AA493" s="63">
        <v>4</v>
      </c>
      <c r="AB493" s="63">
        <v>4</v>
      </c>
      <c r="AC493" s="63">
        <v>4</v>
      </c>
      <c r="AD493" s="63">
        <v>4</v>
      </c>
      <c r="AE493" s="63">
        <v>4</v>
      </c>
      <c r="AF493" s="63">
        <v>4</v>
      </c>
      <c r="AG493" s="63">
        <v>4</v>
      </c>
      <c r="AH493" s="63">
        <v>4</v>
      </c>
      <c r="AI493" s="63" t="s">
        <v>723</v>
      </c>
      <c r="AJ493" s="63" t="s">
        <v>222</v>
      </c>
      <c r="AK493" s="65" t="s">
        <v>3034</v>
      </c>
    </row>
    <row r="494" spans="1:37">
      <c r="A494" s="71">
        <v>4584</v>
      </c>
      <c r="B494" s="73" t="s">
        <v>3009</v>
      </c>
      <c r="C494" s="73" t="s">
        <v>3035</v>
      </c>
      <c r="D494" s="66" t="s">
        <v>37</v>
      </c>
      <c r="E494" s="66"/>
      <c r="F494" s="73"/>
      <c r="G494" s="66" t="s">
        <v>38</v>
      </c>
      <c r="H494" s="66" t="s">
        <v>2916</v>
      </c>
      <c r="I494" s="66" t="s">
        <v>52</v>
      </c>
      <c r="J494" s="76" t="s">
        <v>2917</v>
      </c>
      <c r="K494" s="66" t="s">
        <v>3036</v>
      </c>
      <c r="L494" s="66" t="s">
        <v>3037</v>
      </c>
      <c r="M494" s="66" t="s">
        <v>43</v>
      </c>
      <c r="N494" s="66">
        <v>51712439</v>
      </c>
      <c r="O494" s="66">
        <v>51712439</v>
      </c>
      <c r="P494" s="66" t="s">
        <v>3038</v>
      </c>
      <c r="Q494" s="66">
        <v>51712439</v>
      </c>
      <c r="R494" s="66" t="s">
        <v>400</v>
      </c>
      <c r="S494" s="66" t="s">
        <v>57</v>
      </c>
      <c r="T494" s="66">
        <v>3124112971</v>
      </c>
      <c r="U494" s="66" t="s">
        <v>3039</v>
      </c>
      <c r="V494" s="86" t="s">
        <v>2921</v>
      </c>
      <c r="W494" s="66">
        <v>4</v>
      </c>
      <c r="X494" s="66">
        <v>4</v>
      </c>
      <c r="Y494" s="66">
        <v>4</v>
      </c>
      <c r="Z494" s="66">
        <v>4</v>
      </c>
      <c r="AA494" s="66">
        <v>4</v>
      </c>
      <c r="AB494" s="66">
        <v>4</v>
      </c>
      <c r="AC494" s="66">
        <v>4</v>
      </c>
      <c r="AD494" s="66">
        <v>4</v>
      </c>
      <c r="AE494" s="66">
        <v>4</v>
      </c>
      <c r="AF494" s="66">
        <v>4</v>
      </c>
      <c r="AG494" s="66">
        <v>4</v>
      </c>
      <c r="AH494" s="66">
        <v>4</v>
      </c>
      <c r="AI494" s="66" t="s">
        <v>3040</v>
      </c>
      <c r="AJ494" s="66" t="s">
        <v>95</v>
      </c>
      <c r="AK494" s="68" t="s">
        <v>3041</v>
      </c>
    </row>
    <row r="495" spans="1:37">
      <c r="A495" s="70">
        <v>4585</v>
      </c>
      <c r="B495" s="72" t="s">
        <v>3042</v>
      </c>
      <c r="C495" s="72" t="s">
        <v>3043</v>
      </c>
      <c r="D495" s="63" t="s">
        <v>37</v>
      </c>
      <c r="E495" s="63"/>
      <c r="F495" s="72"/>
      <c r="G495" s="63" t="s">
        <v>38</v>
      </c>
      <c r="H495" s="63" t="s">
        <v>2916</v>
      </c>
      <c r="I495" s="63" t="s">
        <v>52</v>
      </c>
      <c r="J495" s="75" t="s">
        <v>2917</v>
      </c>
      <c r="K495" s="63" t="s">
        <v>1547</v>
      </c>
      <c r="L495" s="63" t="s">
        <v>1548</v>
      </c>
      <c r="M495" s="63" t="s">
        <v>43</v>
      </c>
      <c r="N495" s="63">
        <v>35429252</v>
      </c>
      <c r="O495" s="63">
        <v>35429252</v>
      </c>
      <c r="P495" s="63" t="s">
        <v>3044</v>
      </c>
      <c r="Q495" s="63">
        <v>35429252</v>
      </c>
      <c r="R495" s="63" t="s">
        <v>462</v>
      </c>
      <c r="S495" s="63" t="s">
        <v>57</v>
      </c>
      <c r="T495" s="63">
        <v>3114879992</v>
      </c>
      <c r="U495" s="63" t="s">
        <v>1550</v>
      </c>
      <c r="V495" s="85" t="s">
        <v>2921</v>
      </c>
      <c r="W495" s="63">
        <v>4</v>
      </c>
      <c r="X495" s="63">
        <v>4</v>
      </c>
      <c r="Y495" s="63">
        <v>4</v>
      </c>
      <c r="Z495" s="63">
        <v>4</v>
      </c>
      <c r="AA495" s="63">
        <v>4</v>
      </c>
      <c r="AB495" s="63">
        <v>4</v>
      </c>
      <c r="AC495" s="63">
        <v>4</v>
      </c>
      <c r="AD495" s="63">
        <v>4</v>
      </c>
      <c r="AE495" s="63">
        <v>4</v>
      </c>
      <c r="AF495" s="63">
        <v>4</v>
      </c>
      <c r="AG495" s="63">
        <v>4</v>
      </c>
      <c r="AH495" s="63">
        <v>4</v>
      </c>
      <c r="AI495" s="63" t="s">
        <v>74</v>
      </c>
      <c r="AJ495" s="63" t="s">
        <v>82</v>
      </c>
      <c r="AK495" s="65" t="s">
        <v>3045</v>
      </c>
    </row>
    <row r="496" spans="1:37">
      <c r="A496" s="71">
        <v>4586</v>
      </c>
      <c r="B496" s="73" t="s">
        <v>3046</v>
      </c>
      <c r="C496" s="73" t="s">
        <v>3047</v>
      </c>
      <c r="D496" s="66" t="s">
        <v>37</v>
      </c>
      <c r="E496" s="66"/>
      <c r="F496" s="73"/>
      <c r="G496" s="66" t="s">
        <v>38</v>
      </c>
      <c r="H496" s="66" t="s">
        <v>2916</v>
      </c>
      <c r="I496" s="66" t="s">
        <v>52</v>
      </c>
      <c r="J496" s="76" t="s">
        <v>2917</v>
      </c>
      <c r="K496" s="66" t="s">
        <v>3048</v>
      </c>
      <c r="L496" s="66" t="s">
        <v>3049</v>
      </c>
      <c r="M496" s="66" t="s">
        <v>43</v>
      </c>
      <c r="N496" s="66">
        <v>52153600</v>
      </c>
      <c r="O496" s="66">
        <v>52153600</v>
      </c>
      <c r="P496" s="66" t="s">
        <v>85</v>
      </c>
      <c r="Q496" s="66">
        <v>52153600</v>
      </c>
      <c r="R496" s="66" t="s">
        <v>245</v>
      </c>
      <c r="S496" s="66" t="s">
        <v>57</v>
      </c>
      <c r="T496" s="66">
        <v>3204308182</v>
      </c>
      <c r="U496" s="66" t="s">
        <v>3050</v>
      </c>
      <c r="V496" s="86" t="s">
        <v>2921</v>
      </c>
      <c r="W496" s="66">
        <v>3</v>
      </c>
      <c r="X496" s="66">
        <v>3</v>
      </c>
      <c r="Y496" s="66">
        <v>3</v>
      </c>
      <c r="Z496" s="66">
        <v>4</v>
      </c>
      <c r="AA496" s="66">
        <v>3</v>
      </c>
      <c r="AB496" s="66">
        <v>3</v>
      </c>
      <c r="AC496" s="66">
        <v>3</v>
      </c>
      <c r="AD496" s="66">
        <v>3</v>
      </c>
      <c r="AE496" s="66">
        <v>3</v>
      </c>
      <c r="AF496" s="66">
        <v>3</v>
      </c>
      <c r="AG496" s="66">
        <v>3</v>
      </c>
      <c r="AH496" s="66">
        <v>3</v>
      </c>
      <c r="AI496" s="66" t="s">
        <v>3051</v>
      </c>
      <c r="AJ496" s="66" t="s">
        <v>60</v>
      </c>
      <c r="AK496" s="68" t="s">
        <v>3052</v>
      </c>
    </row>
    <row r="497" spans="1:37">
      <c r="A497" s="70">
        <v>4587</v>
      </c>
      <c r="B497" s="72" t="s">
        <v>3053</v>
      </c>
      <c r="C497" s="72" t="s">
        <v>3054</v>
      </c>
      <c r="D497" s="63" t="s">
        <v>37</v>
      </c>
      <c r="E497" s="63"/>
      <c r="F497" s="72"/>
      <c r="G497" s="63" t="s">
        <v>38</v>
      </c>
      <c r="H497" s="63" t="s">
        <v>2916</v>
      </c>
      <c r="I497" s="63" t="s">
        <v>52</v>
      </c>
      <c r="J497" s="75" t="s">
        <v>2917</v>
      </c>
      <c r="K497" s="63" t="s">
        <v>1297</v>
      </c>
      <c r="L497" s="63" t="s">
        <v>2814</v>
      </c>
      <c r="M497" s="63" t="s">
        <v>43</v>
      </c>
      <c r="N497" s="63">
        <v>52998648</v>
      </c>
      <c r="O497" s="63">
        <v>52998648</v>
      </c>
      <c r="P497" s="63" t="s">
        <v>461</v>
      </c>
      <c r="Q497" s="63">
        <v>52799763</v>
      </c>
      <c r="R497" s="63" t="s">
        <v>148</v>
      </c>
      <c r="S497" s="63" t="s">
        <v>57</v>
      </c>
      <c r="T497" s="63">
        <v>3175390244</v>
      </c>
      <c r="U497" s="63" t="s">
        <v>2816</v>
      </c>
      <c r="V497" s="85" t="s">
        <v>2921</v>
      </c>
      <c r="W497" s="63">
        <v>4</v>
      </c>
      <c r="X497" s="63">
        <v>4</v>
      </c>
      <c r="Y497" s="63">
        <v>3</v>
      </c>
      <c r="Z497" s="63">
        <v>3</v>
      </c>
      <c r="AA497" s="63">
        <v>4</v>
      </c>
      <c r="AB497" s="63">
        <v>4</v>
      </c>
      <c r="AC497" s="63">
        <v>3</v>
      </c>
      <c r="AD497" s="63">
        <v>4</v>
      </c>
      <c r="AE497" s="63">
        <v>4</v>
      </c>
      <c r="AF497" s="63">
        <v>4</v>
      </c>
      <c r="AG497" s="63">
        <v>3</v>
      </c>
      <c r="AH497" s="63">
        <v>3</v>
      </c>
      <c r="AI497" s="63" t="s">
        <v>3055</v>
      </c>
      <c r="AJ497" s="63" t="s">
        <v>88</v>
      </c>
      <c r="AK497" s="65" t="s">
        <v>3056</v>
      </c>
    </row>
    <row r="498" spans="1:37">
      <c r="A498" s="71">
        <v>4588</v>
      </c>
      <c r="B498" s="73" t="s">
        <v>3057</v>
      </c>
      <c r="C498" s="73" t="s">
        <v>3058</v>
      </c>
      <c r="D498" s="66" t="s">
        <v>37</v>
      </c>
      <c r="E498" s="66"/>
      <c r="F498" s="73"/>
      <c r="G498" s="66" t="s">
        <v>38</v>
      </c>
      <c r="H498" s="66" t="s">
        <v>2916</v>
      </c>
      <c r="I498" s="66" t="s">
        <v>40</v>
      </c>
      <c r="J498" s="76" t="s">
        <v>2917</v>
      </c>
      <c r="K498" s="66" t="s">
        <v>3059</v>
      </c>
      <c r="L498" s="66" t="s">
        <v>3060</v>
      </c>
      <c r="M498" s="66" t="s">
        <v>43</v>
      </c>
      <c r="N498" s="66">
        <v>1071162784</v>
      </c>
      <c r="O498" s="66">
        <v>1071162784</v>
      </c>
      <c r="P498" s="66" t="s">
        <v>3061</v>
      </c>
      <c r="Q498" s="66">
        <v>830073010</v>
      </c>
      <c r="R498" s="66" t="s">
        <v>3062</v>
      </c>
      <c r="S498" s="66" t="s">
        <v>57</v>
      </c>
      <c r="T498" s="66">
        <v>3107788975</v>
      </c>
      <c r="U498" s="66" t="s">
        <v>2711</v>
      </c>
      <c r="V498" s="86" t="s">
        <v>2921</v>
      </c>
      <c r="W498" s="66">
        <v>4</v>
      </c>
      <c r="X498" s="66">
        <v>4</v>
      </c>
      <c r="Y498" s="66">
        <v>4</v>
      </c>
      <c r="Z498" s="66">
        <v>4</v>
      </c>
      <c r="AA498" s="66">
        <v>4</v>
      </c>
      <c r="AB498" s="66">
        <v>4</v>
      </c>
      <c r="AC498" s="66">
        <v>4</v>
      </c>
      <c r="AD498" s="66">
        <v>4</v>
      </c>
      <c r="AE498" s="66">
        <v>4</v>
      </c>
      <c r="AF498" s="66">
        <v>4</v>
      </c>
      <c r="AG498" s="66">
        <v>4</v>
      </c>
      <c r="AH498" s="66">
        <v>4</v>
      </c>
      <c r="AI498" s="66" t="s">
        <v>3063</v>
      </c>
      <c r="AJ498" s="66" t="s">
        <v>207</v>
      </c>
      <c r="AK498" s="68" t="s">
        <v>3064</v>
      </c>
    </row>
    <row r="499" spans="1:37">
      <c r="A499" s="70">
        <v>4589</v>
      </c>
      <c r="B499" s="72" t="s">
        <v>3065</v>
      </c>
      <c r="C499" s="72" t="s">
        <v>3066</v>
      </c>
      <c r="D499" s="63" t="s">
        <v>37</v>
      </c>
      <c r="E499" s="63"/>
      <c r="F499" s="72"/>
      <c r="G499" s="63" t="s">
        <v>38</v>
      </c>
      <c r="H499" s="63" t="s">
        <v>2916</v>
      </c>
      <c r="I499" s="63" t="s">
        <v>40</v>
      </c>
      <c r="J499" s="75" t="s">
        <v>2917</v>
      </c>
      <c r="K499" s="63" t="s">
        <v>3059</v>
      </c>
      <c r="L499" s="63" t="s">
        <v>3067</v>
      </c>
      <c r="M499" s="63" t="s">
        <v>43</v>
      </c>
      <c r="N499" s="63">
        <v>1014659299</v>
      </c>
      <c r="O499" s="63">
        <v>1014659299</v>
      </c>
      <c r="P499" s="63" t="s">
        <v>3068</v>
      </c>
      <c r="Q499" s="63">
        <v>900426164</v>
      </c>
      <c r="R499" s="63" t="s">
        <v>86</v>
      </c>
      <c r="S499" s="63" t="s">
        <v>57</v>
      </c>
      <c r="T499" s="63">
        <v>3018792780</v>
      </c>
      <c r="U499" s="63" t="s">
        <v>3069</v>
      </c>
      <c r="V499" s="85" t="s">
        <v>2921</v>
      </c>
      <c r="W499" s="63">
        <v>4</v>
      </c>
      <c r="X499" s="63">
        <v>4</v>
      </c>
      <c r="Y499" s="63">
        <v>4</v>
      </c>
      <c r="Z499" s="63">
        <v>4</v>
      </c>
      <c r="AA499" s="63">
        <v>4</v>
      </c>
      <c r="AB499" s="63">
        <v>4</v>
      </c>
      <c r="AC499" s="63">
        <v>4</v>
      </c>
      <c r="AD499" s="63">
        <v>4</v>
      </c>
      <c r="AE499" s="63">
        <v>4</v>
      </c>
      <c r="AF499" s="63">
        <v>4</v>
      </c>
      <c r="AG499" s="63">
        <v>4</v>
      </c>
      <c r="AH499" s="63">
        <v>4</v>
      </c>
      <c r="AI499" s="63" t="s">
        <v>94</v>
      </c>
      <c r="AJ499" s="63" t="s">
        <v>510</v>
      </c>
      <c r="AK499" s="65" t="s">
        <v>94</v>
      </c>
    </row>
    <row r="500" spans="1:37">
      <c r="A500" s="71">
        <v>4590</v>
      </c>
      <c r="B500" s="73" t="s">
        <v>3070</v>
      </c>
      <c r="C500" s="73" t="s">
        <v>3071</v>
      </c>
      <c r="D500" s="66" t="s">
        <v>37</v>
      </c>
      <c r="E500" s="66"/>
      <c r="F500" s="73"/>
      <c r="G500" s="66" t="s">
        <v>38</v>
      </c>
      <c r="H500" s="66" t="s">
        <v>2916</v>
      </c>
      <c r="I500" s="66" t="s">
        <v>40</v>
      </c>
      <c r="J500" s="76" t="s">
        <v>2917</v>
      </c>
      <c r="K500" s="66" t="s">
        <v>3072</v>
      </c>
      <c r="L500" s="66" t="s">
        <v>3073</v>
      </c>
      <c r="M500" s="66" t="s">
        <v>43</v>
      </c>
      <c r="N500" s="66">
        <v>1018439278</v>
      </c>
      <c r="O500" s="66">
        <v>1018439278</v>
      </c>
      <c r="P500" s="66" t="s">
        <v>3074</v>
      </c>
      <c r="Q500" s="66">
        <v>860066942</v>
      </c>
      <c r="R500" s="66" t="s">
        <v>3075</v>
      </c>
      <c r="S500" s="66" t="s">
        <v>57</v>
      </c>
      <c r="T500" s="66">
        <v>3115488340</v>
      </c>
      <c r="U500" s="66" t="s">
        <v>3076</v>
      </c>
      <c r="V500" s="86" t="s">
        <v>2921</v>
      </c>
      <c r="W500" s="66">
        <v>4</v>
      </c>
      <c r="X500" s="66">
        <v>4</v>
      </c>
      <c r="Y500" s="66">
        <v>4</v>
      </c>
      <c r="Z500" s="66">
        <v>4</v>
      </c>
      <c r="AA500" s="66">
        <v>4</v>
      </c>
      <c r="AB500" s="66">
        <v>4</v>
      </c>
      <c r="AC500" s="66">
        <v>4</v>
      </c>
      <c r="AD500" s="66">
        <v>4</v>
      </c>
      <c r="AE500" s="66">
        <v>4</v>
      </c>
      <c r="AF500" s="66">
        <v>4</v>
      </c>
      <c r="AG500" s="66">
        <v>4</v>
      </c>
      <c r="AH500" s="66">
        <v>4</v>
      </c>
      <c r="AI500" s="66" t="s">
        <v>3077</v>
      </c>
      <c r="AJ500" s="66" t="s">
        <v>60</v>
      </c>
      <c r="AK500" s="68" t="s">
        <v>75</v>
      </c>
    </row>
    <row r="501" spans="1:37">
      <c r="A501" s="70">
        <v>4591</v>
      </c>
      <c r="B501" s="72" t="s">
        <v>3078</v>
      </c>
      <c r="C501" s="72" t="s">
        <v>3079</v>
      </c>
      <c r="D501" s="63" t="s">
        <v>37</v>
      </c>
      <c r="E501" s="63"/>
      <c r="F501" s="72"/>
      <c r="G501" s="63" t="s">
        <v>38</v>
      </c>
      <c r="H501" s="63" t="s">
        <v>2916</v>
      </c>
      <c r="I501" s="63" t="s">
        <v>40</v>
      </c>
      <c r="J501" s="75" t="s">
        <v>2917</v>
      </c>
      <c r="K501" s="63" t="s">
        <v>3080</v>
      </c>
      <c r="L501" s="63" t="s">
        <v>3081</v>
      </c>
      <c r="M501" s="63" t="s">
        <v>43</v>
      </c>
      <c r="N501" s="63">
        <v>36066168</v>
      </c>
      <c r="O501" s="63">
        <v>36066168</v>
      </c>
      <c r="P501" s="63" t="s">
        <v>3082</v>
      </c>
      <c r="Q501" s="63">
        <v>813010345</v>
      </c>
      <c r="R501" s="63" t="s">
        <v>3083</v>
      </c>
      <c r="S501" s="63" t="s">
        <v>3084</v>
      </c>
      <c r="T501" s="63">
        <v>3164427915</v>
      </c>
      <c r="U501" s="63" t="s">
        <v>3085</v>
      </c>
      <c r="V501" s="85" t="s">
        <v>2921</v>
      </c>
      <c r="W501" s="63">
        <v>4</v>
      </c>
      <c r="X501" s="63">
        <v>4</v>
      </c>
      <c r="Y501" s="63">
        <v>4</v>
      </c>
      <c r="Z501" s="63">
        <v>4</v>
      </c>
      <c r="AA501" s="63">
        <v>4</v>
      </c>
      <c r="AB501" s="63">
        <v>4</v>
      </c>
      <c r="AC501" s="63">
        <v>4</v>
      </c>
      <c r="AD501" s="63">
        <v>4</v>
      </c>
      <c r="AE501" s="63">
        <v>4</v>
      </c>
      <c r="AF501" s="63">
        <v>4</v>
      </c>
      <c r="AG501" s="63">
        <v>4</v>
      </c>
      <c r="AH501" s="63">
        <v>4</v>
      </c>
      <c r="AI501" s="63" t="s">
        <v>3086</v>
      </c>
      <c r="AJ501" s="63" t="s">
        <v>222</v>
      </c>
      <c r="AK501" s="65" t="s">
        <v>3087</v>
      </c>
    </row>
    <row r="502" spans="1:37">
      <c r="A502" s="71">
        <v>4592</v>
      </c>
      <c r="B502" s="73" t="s">
        <v>3088</v>
      </c>
      <c r="C502" s="73" t="s">
        <v>3089</v>
      </c>
      <c r="D502" s="66" t="s">
        <v>37</v>
      </c>
      <c r="E502" s="66"/>
      <c r="F502" s="73"/>
      <c r="G502" s="66" t="s">
        <v>38</v>
      </c>
      <c r="H502" s="66" t="s">
        <v>2916</v>
      </c>
      <c r="I502" s="66" t="s">
        <v>40</v>
      </c>
      <c r="J502" s="76" t="s">
        <v>2917</v>
      </c>
      <c r="K502" s="66" t="s">
        <v>3090</v>
      </c>
      <c r="L502" s="66" t="s">
        <v>3091</v>
      </c>
      <c r="M502" s="66" t="s">
        <v>43</v>
      </c>
      <c r="N502" s="66">
        <v>1083044605</v>
      </c>
      <c r="O502" s="66">
        <v>1083044605</v>
      </c>
      <c r="P502" s="66" t="s">
        <v>3092</v>
      </c>
      <c r="Q502" s="66">
        <v>800119574</v>
      </c>
      <c r="R502" s="66" t="s">
        <v>3093</v>
      </c>
      <c r="S502" s="66" t="s">
        <v>3094</v>
      </c>
      <c r="T502" s="66">
        <v>30150606663</v>
      </c>
      <c r="U502" s="66" t="s">
        <v>3095</v>
      </c>
      <c r="V502" s="86" t="s">
        <v>2921</v>
      </c>
      <c r="W502" s="66">
        <v>4</v>
      </c>
      <c r="X502" s="66">
        <v>4</v>
      </c>
      <c r="Y502" s="66">
        <v>4</v>
      </c>
      <c r="Z502" s="66">
        <v>4</v>
      </c>
      <c r="AA502" s="66">
        <v>4</v>
      </c>
      <c r="AB502" s="66">
        <v>4</v>
      </c>
      <c r="AC502" s="66">
        <v>4</v>
      </c>
      <c r="AD502" s="66">
        <v>4</v>
      </c>
      <c r="AE502" s="66">
        <v>4</v>
      </c>
      <c r="AF502" s="66">
        <v>4</v>
      </c>
      <c r="AG502" s="66">
        <v>4</v>
      </c>
      <c r="AH502" s="66">
        <v>4</v>
      </c>
      <c r="AI502" s="66" t="s">
        <v>3096</v>
      </c>
      <c r="AJ502" s="66" t="s">
        <v>117</v>
      </c>
      <c r="AK502" s="68" t="s">
        <v>94</v>
      </c>
    </row>
    <row r="503" spans="1:37">
      <c r="A503" s="70">
        <v>4593</v>
      </c>
      <c r="B503" s="72" t="s">
        <v>3097</v>
      </c>
      <c r="C503" s="72" t="s">
        <v>3098</v>
      </c>
      <c r="D503" s="63" t="s">
        <v>37</v>
      </c>
      <c r="E503" s="63"/>
      <c r="F503" s="72"/>
      <c r="G503" s="63" t="s">
        <v>38</v>
      </c>
      <c r="H503" s="63" t="s">
        <v>2916</v>
      </c>
      <c r="I503" s="63" t="s">
        <v>40</v>
      </c>
      <c r="J503" s="75" t="s">
        <v>2917</v>
      </c>
      <c r="K503" s="63" t="s">
        <v>3099</v>
      </c>
      <c r="L503" s="63" t="s">
        <v>3100</v>
      </c>
      <c r="M503" s="63" t="s">
        <v>43</v>
      </c>
      <c r="N503" s="63">
        <v>79414541</v>
      </c>
      <c r="O503" s="63">
        <v>79414541</v>
      </c>
      <c r="P503" s="63" t="s">
        <v>2769</v>
      </c>
      <c r="Q503" s="63">
        <v>901308577</v>
      </c>
      <c r="R503" s="63" t="s">
        <v>2770</v>
      </c>
      <c r="S503" s="63" t="s">
        <v>57</v>
      </c>
      <c r="T503" s="63">
        <v>3007251455</v>
      </c>
      <c r="U503" s="63" t="s">
        <v>3101</v>
      </c>
      <c r="V503" s="85" t="s">
        <v>2921</v>
      </c>
      <c r="W503" s="63">
        <v>4</v>
      </c>
      <c r="X503" s="63">
        <v>4</v>
      </c>
      <c r="Y503" s="63">
        <v>4</v>
      </c>
      <c r="Z503" s="63">
        <v>4</v>
      </c>
      <c r="AA503" s="63">
        <v>4</v>
      </c>
      <c r="AB503" s="63">
        <v>4</v>
      </c>
      <c r="AC503" s="63">
        <v>4</v>
      </c>
      <c r="AD503" s="63">
        <v>4</v>
      </c>
      <c r="AE503" s="63">
        <v>4</v>
      </c>
      <c r="AF503" s="63">
        <v>4</v>
      </c>
      <c r="AG503" s="63">
        <v>4</v>
      </c>
      <c r="AH503" s="63">
        <v>4</v>
      </c>
      <c r="AI503" s="63" t="s">
        <v>3102</v>
      </c>
      <c r="AJ503" s="63" t="s">
        <v>67</v>
      </c>
      <c r="AK503" s="65" t="s">
        <v>3103</v>
      </c>
    </row>
    <row r="504" spans="1:37">
      <c r="A504" s="71">
        <v>4594</v>
      </c>
      <c r="B504" s="73" t="s">
        <v>3104</v>
      </c>
      <c r="C504" s="73" t="s">
        <v>3105</v>
      </c>
      <c r="D504" s="66" t="s">
        <v>37</v>
      </c>
      <c r="E504" s="66"/>
      <c r="F504" s="73"/>
      <c r="G504" s="66" t="s">
        <v>38</v>
      </c>
      <c r="H504" s="66" t="s">
        <v>2916</v>
      </c>
      <c r="I504" t="s">
        <v>96</v>
      </c>
      <c r="J504" s="76" t="s">
        <v>2917</v>
      </c>
      <c r="K504" s="66" t="s">
        <v>3106</v>
      </c>
      <c r="L504" s="66" t="s">
        <v>3107</v>
      </c>
      <c r="M504" s="66" t="s">
        <v>43</v>
      </c>
      <c r="N504" s="66">
        <v>1233339133</v>
      </c>
      <c r="O504" s="66">
        <v>12333339133</v>
      </c>
      <c r="P504" s="66" t="s">
        <v>3108</v>
      </c>
      <c r="Q504" s="66">
        <v>1233339133</v>
      </c>
      <c r="R504" s="66" t="s">
        <v>45</v>
      </c>
      <c r="S504" s="66" t="s">
        <v>3109</v>
      </c>
      <c r="T504" s="66">
        <v>3146842693</v>
      </c>
      <c r="U504" s="66" t="s">
        <v>3110</v>
      </c>
      <c r="V504" s="86" t="s">
        <v>2921</v>
      </c>
      <c r="W504" s="66">
        <v>4</v>
      </c>
      <c r="X504" s="66">
        <v>4</v>
      </c>
      <c r="Y504" s="66">
        <v>4</v>
      </c>
      <c r="Z504" s="66">
        <v>4</v>
      </c>
      <c r="AA504" s="66">
        <v>4</v>
      </c>
      <c r="AB504" s="66">
        <v>4</v>
      </c>
      <c r="AC504" s="66">
        <v>4</v>
      </c>
      <c r="AD504" s="66">
        <v>4</v>
      </c>
      <c r="AE504" s="66">
        <v>4</v>
      </c>
      <c r="AF504" s="66">
        <v>4</v>
      </c>
      <c r="AG504" s="66">
        <v>4</v>
      </c>
      <c r="AH504" s="66">
        <v>4</v>
      </c>
      <c r="AI504" s="66" t="s">
        <v>3111</v>
      </c>
      <c r="AJ504" s="66" t="s">
        <v>67</v>
      </c>
      <c r="AK504" s="68" t="s">
        <v>3112</v>
      </c>
    </row>
    <row r="505" spans="1:37">
      <c r="A505" s="70">
        <v>4595</v>
      </c>
      <c r="B505" s="72" t="s">
        <v>3113</v>
      </c>
      <c r="C505" s="72" t="s">
        <v>3114</v>
      </c>
      <c r="D505" s="63" t="s">
        <v>37</v>
      </c>
      <c r="E505" s="63"/>
      <c r="F505" s="72"/>
      <c r="G505" s="63" t="s">
        <v>38</v>
      </c>
      <c r="H505" s="63" t="s">
        <v>2916</v>
      </c>
      <c r="I505" s="63" t="s">
        <v>40</v>
      </c>
      <c r="J505" s="75" t="s">
        <v>2917</v>
      </c>
      <c r="K505" s="63" t="s">
        <v>3115</v>
      </c>
      <c r="L505" s="63" t="s">
        <v>3116</v>
      </c>
      <c r="M505" s="63" t="s">
        <v>43</v>
      </c>
      <c r="N505" s="63">
        <v>60261721</v>
      </c>
      <c r="O505" s="63">
        <v>60261721</v>
      </c>
      <c r="P505" s="63" t="s">
        <v>3117</v>
      </c>
      <c r="Q505" s="63">
        <v>899999068</v>
      </c>
      <c r="R505" s="63" t="s">
        <v>3118</v>
      </c>
      <c r="S505" s="63" t="s">
        <v>3119</v>
      </c>
      <c r="T505" s="63">
        <v>3108696350</v>
      </c>
      <c r="U505" s="63" t="s">
        <v>3120</v>
      </c>
      <c r="V505" s="85" t="s">
        <v>2921</v>
      </c>
      <c r="W505" s="63">
        <v>4</v>
      </c>
      <c r="X505" s="63">
        <v>4</v>
      </c>
      <c r="Y505" s="63">
        <v>4</v>
      </c>
      <c r="Z505" s="63">
        <v>4</v>
      </c>
      <c r="AA505" s="63">
        <v>4</v>
      </c>
      <c r="AB505" s="63">
        <v>4</v>
      </c>
      <c r="AC505" s="63">
        <v>4</v>
      </c>
      <c r="AD505" s="63">
        <v>4</v>
      </c>
      <c r="AE505" s="63">
        <v>4</v>
      </c>
      <c r="AF505" s="63">
        <v>4</v>
      </c>
      <c r="AG505" s="63">
        <v>4</v>
      </c>
      <c r="AH505" s="63">
        <v>4</v>
      </c>
      <c r="AI505" s="63" t="s">
        <v>1745</v>
      </c>
      <c r="AJ505" s="63" t="s">
        <v>60</v>
      </c>
      <c r="AK505" s="65" t="s">
        <v>3121</v>
      </c>
    </row>
    <row r="506" spans="1:37">
      <c r="A506" s="71">
        <v>4596</v>
      </c>
      <c r="B506" s="73" t="s">
        <v>3122</v>
      </c>
      <c r="C506" s="73" t="s">
        <v>3123</v>
      </c>
      <c r="D506" s="66" t="s">
        <v>37</v>
      </c>
      <c r="E506" s="66"/>
      <c r="F506" s="73"/>
      <c r="G506" s="66" t="s">
        <v>38</v>
      </c>
      <c r="H506" s="66" t="s">
        <v>2916</v>
      </c>
      <c r="I506" s="66" t="s">
        <v>52</v>
      </c>
      <c r="J506" s="76" t="s">
        <v>2917</v>
      </c>
      <c r="K506" s="66" t="s">
        <v>3124</v>
      </c>
      <c r="L506" s="66" t="s">
        <v>3125</v>
      </c>
      <c r="M506" s="66" t="s">
        <v>43</v>
      </c>
      <c r="N506" s="66">
        <v>1022361267</v>
      </c>
      <c r="O506" s="66">
        <v>1022361267</v>
      </c>
      <c r="P506" s="66" t="s">
        <v>3126</v>
      </c>
      <c r="Q506" s="66">
        <v>1022361267</v>
      </c>
      <c r="R506" s="66" t="s">
        <v>56</v>
      </c>
      <c r="S506" s="66" t="s">
        <v>57</v>
      </c>
      <c r="T506" s="66">
        <v>3108778636</v>
      </c>
      <c r="U506" s="66" t="s">
        <v>3127</v>
      </c>
      <c r="V506" s="86" t="s">
        <v>2921</v>
      </c>
      <c r="W506" s="66">
        <v>4</v>
      </c>
      <c r="X506" s="66">
        <v>4</v>
      </c>
      <c r="Y506" s="66">
        <v>4</v>
      </c>
      <c r="Z506" s="66">
        <v>4</v>
      </c>
      <c r="AA506" s="66">
        <v>4</v>
      </c>
      <c r="AB506" s="66">
        <v>4</v>
      </c>
      <c r="AC506" s="66">
        <v>4</v>
      </c>
      <c r="AD506" s="66">
        <v>4</v>
      </c>
      <c r="AE506" s="66">
        <v>4</v>
      </c>
      <c r="AF506" s="66">
        <v>4</v>
      </c>
      <c r="AG506" s="66">
        <v>4</v>
      </c>
      <c r="AH506" s="66">
        <v>4</v>
      </c>
      <c r="AI506" s="66" t="s">
        <v>3128</v>
      </c>
      <c r="AJ506" s="66" t="s">
        <v>125</v>
      </c>
      <c r="AK506" s="68" t="s">
        <v>3129</v>
      </c>
    </row>
    <row r="507" spans="1:37">
      <c r="A507" s="70">
        <v>4597</v>
      </c>
      <c r="B507" s="72" t="s">
        <v>3130</v>
      </c>
      <c r="C507" s="72" t="s">
        <v>3131</v>
      </c>
      <c r="D507" s="63" t="s">
        <v>37</v>
      </c>
      <c r="E507" s="63"/>
      <c r="F507" s="72"/>
      <c r="G507" s="63" t="s">
        <v>38</v>
      </c>
      <c r="H507" s="63" t="s">
        <v>2916</v>
      </c>
      <c r="I507" s="63" t="s">
        <v>52</v>
      </c>
      <c r="J507" s="75" t="s">
        <v>2917</v>
      </c>
      <c r="K507" s="63" t="s">
        <v>1717</v>
      </c>
      <c r="L507" s="63" t="s">
        <v>1186</v>
      </c>
      <c r="M507" s="63" t="s">
        <v>43</v>
      </c>
      <c r="N507" s="63">
        <v>51965843</v>
      </c>
      <c r="O507" s="63">
        <v>51965843</v>
      </c>
      <c r="P507" s="63" t="s">
        <v>1187</v>
      </c>
      <c r="Q507" s="63">
        <v>51965843</v>
      </c>
      <c r="R507" s="63" t="s">
        <v>295</v>
      </c>
      <c r="S507" s="63" t="s">
        <v>57</v>
      </c>
      <c r="T507" s="63">
        <v>3112069923</v>
      </c>
      <c r="U507" s="63" t="s">
        <v>1188</v>
      </c>
      <c r="V507" s="85" t="s">
        <v>2921</v>
      </c>
      <c r="W507" s="63">
        <v>4</v>
      </c>
      <c r="X507" s="63">
        <v>4</v>
      </c>
      <c r="Y507" s="63">
        <v>4</v>
      </c>
      <c r="Z507" s="63">
        <v>4</v>
      </c>
      <c r="AA507" s="63">
        <v>4</v>
      </c>
      <c r="AB507" s="63">
        <v>4</v>
      </c>
      <c r="AC507" s="63">
        <v>4</v>
      </c>
      <c r="AD507" s="63">
        <v>4</v>
      </c>
      <c r="AE507" s="63">
        <v>4</v>
      </c>
      <c r="AF507" s="63">
        <v>4</v>
      </c>
      <c r="AG507" s="63">
        <v>4</v>
      </c>
      <c r="AH507" s="63">
        <v>4</v>
      </c>
      <c r="AI507" s="63" t="s">
        <v>3132</v>
      </c>
      <c r="AJ507" s="63" t="s">
        <v>381</v>
      </c>
      <c r="AK507" s="65" t="s">
        <v>94</v>
      </c>
    </row>
    <row r="508" spans="1:37">
      <c r="A508" s="71">
        <v>4598</v>
      </c>
      <c r="B508" s="73" t="s">
        <v>3133</v>
      </c>
      <c r="C508" s="73" t="s">
        <v>3134</v>
      </c>
      <c r="D508" s="66" t="s">
        <v>37</v>
      </c>
      <c r="E508" s="66"/>
      <c r="F508" s="73"/>
      <c r="G508" s="66" t="s">
        <v>38</v>
      </c>
      <c r="H508" s="66" t="s">
        <v>2916</v>
      </c>
      <c r="I508" s="66" t="s">
        <v>52</v>
      </c>
      <c r="J508" s="76" t="s">
        <v>2917</v>
      </c>
      <c r="K508" s="66" t="s">
        <v>3135</v>
      </c>
      <c r="L508" s="66" t="s">
        <v>454</v>
      </c>
      <c r="M508" s="66" t="s">
        <v>43</v>
      </c>
      <c r="N508" s="66">
        <v>52709774</v>
      </c>
      <c r="O508" s="66">
        <v>52709774</v>
      </c>
      <c r="P508" s="66" t="s">
        <v>3136</v>
      </c>
      <c r="Q508" s="66">
        <v>52709774</v>
      </c>
      <c r="R508" s="66" t="s">
        <v>456</v>
      </c>
      <c r="S508" s="66" t="s">
        <v>57</v>
      </c>
      <c r="T508" s="66">
        <v>3146436476</v>
      </c>
      <c r="U508" s="66" t="s">
        <v>3137</v>
      </c>
      <c r="V508" s="86" t="s">
        <v>2921</v>
      </c>
      <c r="W508" s="66">
        <v>3</v>
      </c>
      <c r="X508" s="66">
        <v>3</v>
      </c>
      <c r="Y508" s="66">
        <v>3</v>
      </c>
      <c r="Z508" s="66">
        <v>3</v>
      </c>
      <c r="AA508" s="66">
        <v>3</v>
      </c>
      <c r="AB508" s="66">
        <v>3</v>
      </c>
      <c r="AC508" s="66">
        <v>3</v>
      </c>
      <c r="AD508" s="66">
        <v>3</v>
      </c>
      <c r="AE508" s="66">
        <v>3</v>
      </c>
      <c r="AF508" s="66">
        <v>3</v>
      </c>
      <c r="AG508" s="66">
        <v>3</v>
      </c>
      <c r="AH508" s="66">
        <v>3</v>
      </c>
      <c r="AI508" s="66" t="s">
        <v>3138</v>
      </c>
      <c r="AJ508" s="66" t="s">
        <v>50</v>
      </c>
      <c r="AK508" s="68" t="s">
        <v>94</v>
      </c>
    </row>
    <row r="509" spans="1:37">
      <c r="A509" s="70">
        <v>4599</v>
      </c>
      <c r="B509" s="72" t="s">
        <v>3139</v>
      </c>
      <c r="C509" s="72" t="s">
        <v>3140</v>
      </c>
      <c r="D509" s="63" t="s">
        <v>37</v>
      </c>
      <c r="E509" s="63"/>
      <c r="F509" s="72"/>
      <c r="G509" s="63" t="s">
        <v>38</v>
      </c>
      <c r="H509" s="63" t="s">
        <v>2916</v>
      </c>
      <c r="I509" s="63" t="s">
        <v>52</v>
      </c>
      <c r="J509" s="75" t="s">
        <v>2917</v>
      </c>
      <c r="K509" s="63" t="s">
        <v>3141</v>
      </c>
      <c r="L509" s="63" t="s">
        <v>3142</v>
      </c>
      <c r="M509" s="63" t="s">
        <v>43</v>
      </c>
      <c r="N509" s="63">
        <v>52412058</v>
      </c>
      <c r="O509" s="63">
        <v>52412058</v>
      </c>
      <c r="P509" s="63" t="s">
        <v>3143</v>
      </c>
      <c r="Q509" s="63">
        <v>52412058</v>
      </c>
      <c r="R509" s="63" t="s">
        <v>3144</v>
      </c>
      <c r="S509" s="63" t="s">
        <v>57</v>
      </c>
      <c r="T509" s="63">
        <v>3105603375</v>
      </c>
      <c r="U509" s="63" t="s">
        <v>3145</v>
      </c>
      <c r="V509" s="85" t="s">
        <v>2921</v>
      </c>
      <c r="W509" s="63">
        <v>4</v>
      </c>
      <c r="X509" s="63">
        <v>4</v>
      </c>
      <c r="Y509" s="63">
        <v>4</v>
      </c>
      <c r="Z509" s="63">
        <v>4</v>
      </c>
      <c r="AA509" s="63">
        <v>4</v>
      </c>
      <c r="AB509" s="63">
        <v>4</v>
      </c>
      <c r="AC509" s="63">
        <v>4</v>
      </c>
      <c r="AD509" s="63">
        <v>4</v>
      </c>
      <c r="AE509" s="63">
        <v>4</v>
      </c>
      <c r="AF509" s="63">
        <v>4</v>
      </c>
      <c r="AG509" s="63">
        <v>4</v>
      </c>
      <c r="AH509" s="63">
        <v>4</v>
      </c>
      <c r="AI509" s="63" t="s">
        <v>3146</v>
      </c>
      <c r="AJ509" s="63" t="s">
        <v>110</v>
      </c>
      <c r="AK509" s="65" t="s">
        <v>3147</v>
      </c>
    </row>
    <row r="510" spans="1:37">
      <c r="A510" s="71">
        <v>4600</v>
      </c>
      <c r="B510" s="73" t="s">
        <v>3148</v>
      </c>
      <c r="C510" s="73" t="s">
        <v>3149</v>
      </c>
      <c r="D510" s="66" t="s">
        <v>37</v>
      </c>
      <c r="E510" s="66"/>
      <c r="F510" s="73"/>
      <c r="G510" s="66" t="s">
        <v>38</v>
      </c>
      <c r="H510" s="66" t="s">
        <v>2916</v>
      </c>
      <c r="I510" s="66" t="s">
        <v>52</v>
      </c>
      <c r="J510" s="76" t="s">
        <v>2917</v>
      </c>
      <c r="K510" s="66" t="s">
        <v>3150</v>
      </c>
      <c r="L510" s="66" t="s">
        <v>3151</v>
      </c>
      <c r="M510" s="66" t="s">
        <v>43</v>
      </c>
      <c r="N510" s="66">
        <v>79378789</v>
      </c>
      <c r="O510" s="66">
        <v>79378789</v>
      </c>
      <c r="P510" s="66" t="s">
        <v>3152</v>
      </c>
      <c r="Q510" s="66">
        <v>79378789</v>
      </c>
      <c r="R510" s="66" t="s">
        <v>597</v>
      </c>
      <c r="S510" s="66" t="s">
        <v>57</v>
      </c>
      <c r="T510" s="66">
        <v>3132357365</v>
      </c>
      <c r="U510" s="66" t="s">
        <v>3153</v>
      </c>
      <c r="V510" s="86" t="s">
        <v>2921</v>
      </c>
      <c r="W510" s="66">
        <v>4</v>
      </c>
      <c r="X510" s="66">
        <v>4</v>
      </c>
      <c r="Y510" s="66">
        <v>4</v>
      </c>
      <c r="Z510" s="66">
        <v>4</v>
      </c>
      <c r="AA510" s="66">
        <v>4</v>
      </c>
      <c r="AB510" s="66">
        <v>4</v>
      </c>
      <c r="AC510" s="66">
        <v>4</v>
      </c>
      <c r="AD510" s="66">
        <v>4</v>
      </c>
      <c r="AE510" s="66">
        <v>4</v>
      </c>
      <c r="AF510" s="66">
        <v>4</v>
      </c>
      <c r="AG510" s="66">
        <v>4</v>
      </c>
      <c r="AH510" s="66">
        <v>4</v>
      </c>
      <c r="AI510" s="66" t="s">
        <v>3154</v>
      </c>
      <c r="AJ510" s="66" t="s">
        <v>60</v>
      </c>
      <c r="AK510" s="68" t="s">
        <v>3155</v>
      </c>
    </row>
    <row r="511" spans="1:37">
      <c r="A511" s="70">
        <v>4601</v>
      </c>
      <c r="B511" s="72" t="s">
        <v>2924</v>
      </c>
      <c r="C511" s="72" t="s">
        <v>3156</v>
      </c>
      <c r="D511" s="63" t="s">
        <v>37</v>
      </c>
      <c r="E511" s="63"/>
      <c r="F511" s="72"/>
      <c r="G511" s="63" t="s">
        <v>38</v>
      </c>
      <c r="H511" s="63" t="s">
        <v>2916</v>
      </c>
      <c r="I511" s="63" t="s">
        <v>52</v>
      </c>
      <c r="J511" s="75" t="s">
        <v>2917</v>
      </c>
      <c r="K511" s="63" t="s">
        <v>3157</v>
      </c>
      <c r="L511" s="63" t="s">
        <v>3158</v>
      </c>
      <c r="M511" s="63" t="s">
        <v>43</v>
      </c>
      <c r="N511" s="63">
        <v>51934571</v>
      </c>
      <c r="O511" s="63">
        <v>51934571</v>
      </c>
      <c r="P511" s="63" t="s">
        <v>3159</v>
      </c>
      <c r="Q511" s="63">
        <v>519345718</v>
      </c>
      <c r="R511" s="63" t="s">
        <v>262</v>
      </c>
      <c r="S511" s="63" t="s">
        <v>57</v>
      </c>
      <c r="T511" s="63">
        <v>3207001403</v>
      </c>
      <c r="U511" s="63" t="s">
        <v>3160</v>
      </c>
      <c r="V511" s="85" t="s">
        <v>2921</v>
      </c>
      <c r="W511" s="63">
        <v>4</v>
      </c>
      <c r="X511" s="63">
        <v>4</v>
      </c>
      <c r="Y511" s="63">
        <v>4</v>
      </c>
      <c r="Z511" s="63">
        <v>4</v>
      </c>
      <c r="AA511" s="63">
        <v>4</v>
      </c>
      <c r="AB511" s="63">
        <v>4</v>
      </c>
      <c r="AC511" s="63">
        <v>4</v>
      </c>
      <c r="AD511" s="63">
        <v>4</v>
      </c>
      <c r="AE511" s="63">
        <v>4</v>
      </c>
      <c r="AF511" s="63">
        <v>4</v>
      </c>
      <c r="AG511" s="63">
        <v>4</v>
      </c>
      <c r="AH511" s="63">
        <v>4</v>
      </c>
      <c r="AI511" s="63" t="s">
        <v>2772</v>
      </c>
      <c r="AJ511" s="63" t="s">
        <v>95</v>
      </c>
      <c r="AK511" s="65" t="s">
        <v>3161</v>
      </c>
    </row>
    <row r="512" spans="1:37">
      <c r="A512" s="71">
        <v>4602</v>
      </c>
      <c r="B512" s="73" t="s">
        <v>3162</v>
      </c>
      <c r="C512" s="73" t="s">
        <v>3163</v>
      </c>
      <c r="D512" s="66" t="s">
        <v>37</v>
      </c>
      <c r="E512" s="66"/>
      <c r="F512" s="73"/>
      <c r="G512" s="66" t="s">
        <v>38</v>
      </c>
      <c r="H512" s="66" t="s">
        <v>2916</v>
      </c>
      <c r="I512" s="66" t="s">
        <v>52</v>
      </c>
      <c r="J512" s="76" t="s">
        <v>2917</v>
      </c>
      <c r="K512" s="66" t="s">
        <v>3164</v>
      </c>
      <c r="L512" s="66" t="s">
        <v>3165</v>
      </c>
      <c r="M512" s="66" t="s">
        <v>43</v>
      </c>
      <c r="N512" s="66">
        <v>1012371398</v>
      </c>
      <c r="O512" s="66">
        <v>1012371398</v>
      </c>
      <c r="P512" s="66">
        <v>1012371398</v>
      </c>
      <c r="Q512" s="66">
        <v>79528607</v>
      </c>
      <c r="R512" s="66" t="s">
        <v>3166</v>
      </c>
      <c r="S512" s="66" t="s">
        <v>57</v>
      </c>
      <c r="T512" s="66">
        <v>3142499369</v>
      </c>
      <c r="U512" s="66" t="s">
        <v>3167</v>
      </c>
      <c r="V512" s="86" t="s">
        <v>2921</v>
      </c>
      <c r="W512" s="66">
        <v>4</v>
      </c>
      <c r="X512" s="66">
        <v>4</v>
      </c>
      <c r="Y512" s="66">
        <v>4</v>
      </c>
      <c r="Z512" s="66">
        <v>3</v>
      </c>
      <c r="AA512" s="66">
        <v>4</v>
      </c>
      <c r="AB512" s="66">
        <v>4</v>
      </c>
      <c r="AC512" s="66">
        <v>4</v>
      </c>
      <c r="AD512" s="66">
        <v>4</v>
      </c>
      <c r="AE512" s="66">
        <v>3</v>
      </c>
      <c r="AF512" s="66">
        <v>3</v>
      </c>
      <c r="AG512" s="66">
        <v>4</v>
      </c>
      <c r="AH512" s="66">
        <v>3</v>
      </c>
      <c r="AI512" s="66" t="s">
        <v>94</v>
      </c>
      <c r="AJ512" s="66" t="s">
        <v>95</v>
      </c>
      <c r="AK512" s="68" t="s">
        <v>3168</v>
      </c>
    </row>
    <row r="513" spans="1:37">
      <c r="A513" s="70">
        <v>4603</v>
      </c>
      <c r="B513" s="72" t="s">
        <v>3169</v>
      </c>
      <c r="C513" s="72" t="s">
        <v>3170</v>
      </c>
      <c r="D513" s="63" t="s">
        <v>37</v>
      </c>
      <c r="E513" s="63"/>
      <c r="F513" s="72"/>
      <c r="G513" s="63" t="s">
        <v>38</v>
      </c>
      <c r="H513" s="63" t="s">
        <v>2916</v>
      </c>
      <c r="I513" s="63" t="s">
        <v>52</v>
      </c>
      <c r="J513" s="75" t="s">
        <v>2917</v>
      </c>
      <c r="K513" s="63" t="s">
        <v>560</v>
      </c>
      <c r="L513" s="63" t="s">
        <v>3171</v>
      </c>
      <c r="M513" s="63" t="s">
        <v>43</v>
      </c>
      <c r="N513" s="63">
        <v>52096038</v>
      </c>
      <c r="O513" s="63">
        <v>52096038</v>
      </c>
      <c r="P513" s="63" t="s">
        <v>3172</v>
      </c>
      <c r="Q513" s="63">
        <v>52096038</v>
      </c>
      <c r="R513" s="63" t="s">
        <v>3173</v>
      </c>
      <c r="S513" s="63" t="s">
        <v>57</v>
      </c>
      <c r="T513" s="63">
        <v>3115261011</v>
      </c>
      <c r="U513" s="63" t="s">
        <v>3174</v>
      </c>
      <c r="V513" s="85" t="s">
        <v>2921</v>
      </c>
      <c r="W513" s="63">
        <v>3</v>
      </c>
      <c r="X513" s="63">
        <v>3</v>
      </c>
      <c r="Y513" s="63">
        <v>2</v>
      </c>
      <c r="Z513" s="63">
        <v>3</v>
      </c>
      <c r="AA513" s="63">
        <v>3</v>
      </c>
      <c r="AB513" s="63">
        <v>3</v>
      </c>
      <c r="AC513" s="63">
        <v>3</v>
      </c>
      <c r="AD513" s="63">
        <v>3</v>
      </c>
      <c r="AE513" s="63">
        <v>3</v>
      </c>
      <c r="AF513" s="63">
        <v>3</v>
      </c>
      <c r="AG513" s="63">
        <v>3</v>
      </c>
      <c r="AH513" s="63">
        <v>3</v>
      </c>
      <c r="AI513" s="63" t="s">
        <v>3175</v>
      </c>
      <c r="AJ513" s="63" t="s">
        <v>176</v>
      </c>
      <c r="AK513" s="65" t="s">
        <v>3176</v>
      </c>
    </row>
    <row r="514" spans="1:37">
      <c r="A514" s="71">
        <v>4604</v>
      </c>
      <c r="B514" s="73" t="s">
        <v>3177</v>
      </c>
      <c r="C514" s="73" t="s">
        <v>3178</v>
      </c>
      <c r="D514" s="66" t="s">
        <v>37</v>
      </c>
      <c r="E514" s="66"/>
      <c r="F514" s="73"/>
      <c r="G514" s="66" t="s">
        <v>38</v>
      </c>
      <c r="H514" s="66" t="s">
        <v>2916</v>
      </c>
      <c r="I514" s="66" t="s">
        <v>52</v>
      </c>
      <c r="J514" s="76" t="s">
        <v>2917</v>
      </c>
      <c r="K514" s="66" t="s">
        <v>3179</v>
      </c>
      <c r="L514" s="66" t="s">
        <v>3180</v>
      </c>
      <c r="M514" s="66" t="s">
        <v>43</v>
      </c>
      <c r="N514" s="66">
        <v>52084475</v>
      </c>
      <c r="O514" s="66">
        <v>52084475</v>
      </c>
      <c r="P514" s="66" t="s">
        <v>3181</v>
      </c>
      <c r="Q514" s="66">
        <v>52084475</v>
      </c>
      <c r="R514" s="66" t="s">
        <v>205</v>
      </c>
      <c r="S514" s="66" t="s">
        <v>57</v>
      </c>
      <c r="T514" s="66">
        <v>3208349048</v>
      </c>
      <c r="U514" s="66" t="s">
        <v>3182</v>
      </c>
      <c r="V514" s="86" t="s">
        <v>2921</v>
      </c>
      <c r="W514" s="66">
        <v>4</v>
      </c>
      <c r="X514" s="66">
        <v>4</v>
      </c>
      <c r="Y514" s="66">
        <v>4</v>
      </c>
      <c r="Z514" s="66">
        <v>4</v>
      </c>
      <c r="AA514" s="66">
        <v>4</v>
      </c>
      <c r="AB514" s="66">
        <v>4</v>
      </c>
      <c r="AC514" s="66">
        <v>4</v>
      </c>
      <c r="AD514" s="66">
        <v>4</v>
      </c>
      <c r="AE514" s="66">
        <v>4</v>
      </c>
      <c r="AF514" s="66">
        <v>4</v>
      </c>
      <c r="AG514" s="66">
        <v>4</v>
      </c>
      <c r="AH514" s="66">
        <v>4</v>
      </c>
      <c r="AI514" s="66" t="s">
        <v>74</v>
      </c>
      <c r="AJ514" s="66" t="s">
        <v>222</v>
      </c>
      <c r="AK514" s="68" t="s">
        <v>3183</v>
      </c>
    </row>
    <row r="515" spans="1:37">
      <c r="A515" s="70">
        <v>4605</v>
      </c>
      <c r="B515" s="72" t="s">
        <v>3184</v>
      </c>
      <c r="C515" s="72" t="s">
        <v>3185</v>
      </c>
      <c r="D515" s="63" t="s">
        <v>37</v>
      </c>
      <c r="E515" s="63"/>
      <c r="F515" s="72"/>
      <c r="G515" s="63" t="s">
        <v>38</v>
      </c>
      <c r="H515" s="63" t="s">
        <v>2916</v>
      </c>
      <c r="I515" s="63" t="s">
        <v>40</v>
      </c>
      <c r="J515" s="75" t="s">
        <v>2917</v>
      </c>
      <c r="K515" s="63" t="s">
        <v>3186</v>
      </c>
      <c r="L515" s="63" t="s">
        <v>3187</v>
      </c>
      <c r="M515" s="63" t="s">
        <v>43</v>
      </c>
      <c r="N515" s="63">
        <v>1019120747</v>
      </c>
      <c r="O515" s="63">
        <v>1019120747</v>
      </c>
      <c r="P515" s="63" t="s">
        <v>3188</v>
      </c>
      <c r="Q515" s="63">
        <v>860055083</v>
      </c>
      <c r="R515" s="63" t="s">
        <v>45</v>
      </c>
      <c r="S515" s="63" t="s">
        <v>57</v>
      </c>
      <c r="T515" s="63">
        <v>3043457996</v>
      </c>
      <c r="U515" s="63" t="s">
        <v>3189</v>
      </c>
      <c r="V515" s="85" t="s">
        <v>2921</v>
      </c>
      <c r="W515" s="63">
        <v>4</v>
      </c>
      <c r="X515" s="63">
        <v>4</v>
      </c>
      <c r="Y515" s="63">
        <v>4</v>
      </c>
      <c r="Z515" s="63">
        <v>4</v>
      </c>
      <c r="AA515" s="63">
        <v>4</v>
      </c>
      <c r="AB515" s="63">
        <v>4</v>
      </c>
      <c r="AC515" s="63">
        <v>4</v>
      </c>
      <c r="AD515" s="63">
        <v>4</v>
      </c>
      <c r="AE515" s="63">
        <v>4</v>
      </c>
      <c r="AF515" s="63">
        <v>4</v>
      </c>
      <c r="AG515" s="63">
        <v>4</v>
      </c>
      <c r="AH515" s="63">
        <v>4</v>
      </c>
      <c r="AI515" s="63" t="s">
        <v>94</v>
      </c>
      <c r="AJ515" s="63" t="s">
        <v>67</v>
      </c>
      <c r="AK515" s="65" t="s">
        <v>94</v>
      </c>
    </row>
    <row r="516" spans="1:37">
      <c r="A516" s="71">
        <v>4606</v>
      </c>
      <c r="B516" s="73" t="s">
        <v>3190</v>
      </c>
      <c r="C516" s="73" t="s">
        <v>3191</v>
      </c>
      <c r="D516" s="66" t="s">
        <v>37</v>
      </c>
      <c r="E516" s="66"/>
      <c r="F516" s="73"/>
      <c r="G516" s="66" t="s">
        <v>38</v>
      </c>
      <c r="H516" s="66" t="s">
        <v>2916</v>
      </c>
      <c r="I516" s="66" t="s">
        <v>40</v>
      </c>
      <c r="J516" s="76" t="s">
        <v>2917</v>
      </c>
      <c r="K516" s="66" t="s">
        <v>3192</v>
      </c>
      <c r="L516" s="66" t="s">
        <v>3193</v>
      </c>
      <c r="M516" s="66" t="s">
        <v>43</v>
      </c>
      <c r="N516" s="66">
        <v>53160542</v>
      </c>
      <c r="O516" s="66">
        <v>53160542</v>
      </c>
      <c r="P516" s="66" t="s">
        <v>3194</v>
      </c>
      <c r="Q516" s="66">
        <v>900488559</v>
      </c>
      <c r="R516" s="66" t="s">
        <v>3195</v>
      </c>
      <c r="S516" s="66" t="s">
        <v>57</v>
      </c>
      <c r="T516" s="66">
        <v>3184010203</v>
      </c>
      <c r="U516" s="66" t="s">
        <v>3196</v>
      </c>
      <c r="V516" s="86" t="s">
        <v>2921</v>
      </c>
      <c r="W516" s="66">
        <v>4</v>
      </c>
      <c r="X516" s="66">
        <v>4</v>
      </c>
      <c r="Y516" s="66">
        <v>3</v>
      </c>
      <c r="Z516" s="66">
        <v>4</v>
      </c>
      <c r="AA516" s="66">
        <v>4</v>
      </c>
      <c r="AB516" s="66">
        <v>3</v>
      </c>
      <c r="AC516" s="66">
        <v>3</v>
      </c>
      <c r="AD516" s="66">
        <v>4</v>
      </c>
      <c r="AE516" s="66">
        <v>4</v>
      </c>
      <c r="AF516" s="66">
        <v>4</v>
      </c>
      <c r="AG516" s="66">
        <v>4</v>
      </c>
      <c r="AH516" s="66">
        <v>3</v>
      </c>
      <c r="AI516" s="66" t="s">
        <v>1828</v>
      </c>
      <c r="AJ516" s="66" t="s">
        <v>144</v>
      </c>
      <c r="AK516" s="68" t="s">
        <v>196</v>
      </c>
    </row>
    <row r="517" spans="1:37">
      <c r="A517" s="70">
        <v>4607</v>
      </c>
      <c r="B517" s="72" t="s">
        <v>3197</v>
      </c>
      <c r="C517" s="72" t="s">
        <v>3198</v>
      </c>
      <c r="D517" s="63" t="s">
        <v>37</v>
      </c>
      <c r="E517" s="63"/>
      <c r="F517" s="72"/>
      <c r="G517" s="63" t="s">
        <v>38</v>
      </c>
      <c r="H517" s="63" t="s">
        <v>2916</v>
      </c>
      <c r="I517" s="63" t="s">
        <v>52</v>
      </c>
      <c r="J517" s="75" t="s">
        <v>2917</v>
      </c>
      <c r="K517" s="63" t="s">
        <v>3199</v>
      </c>
      <c r="L517" s="63" t="s">
        <v>140</v>
      </c>
      <c r="M517" s="63" t="s">
        <v>43</v>
      </c>
      <c r="N517" s="63">
        <v>52106590</v>
      </c>
      <c r="O517" s="63">
        <v>52106590</v>
      </c>
      <c r="P517" s="63" t="s">
        <v>3200</v>
      </c>
      <c r="Q517" s="63">
        <v>1100107075</v>
      </c>
      <c r="R517" s="63" t="s">
        <v>3201</v>
      </c>
      <c r="S517" s="63" t="s">
        <v>57</v>
      </c>
      <c r="T517" s="63">
        <v>3105662845</v>
      </c>
      <c r="U517" s="63" t="s">
        <v>143</v>
      </c>
      <c r="V517" s="85" t="s">
        <v>2921</v>
      </c>
      <c r="W517" s="63">
        <v>4</v>
      </c>
      <c r="X517" s="63">
        <v>4</v>
      </c>
      <c r="Y517" s="63">
        <v>4</v>
      </c>
      <c r="Z517" s="63">
        <v>4</v>
      </c>
      <c r="AA517" s="63">
        <v>4</v>
      </c>
      <c r="AB517" s="63">
        <v>4</v>
      </c>
      <c r="AC517" s="63">
        <v>4</v>
      </c>
      <c r="AD517" s="63">
        <v>4</v>
      </c>
      <c r="AE517" s="63">
        <v>4</v>
      </c>
      <c r="AF517" s="63">
        <v>4</v>
      </c>
      <c r="AG517" s="63">
        <v>4</v>
      </c>
      <c r="AH517" s="63">
        <v>4</v>
      </c>
      <c r="AI517" s="63" t="s">
        <v>94</v>
      </c>
      <c r="AJ517" s="63" t="s">
        <v>169</v>
      </c>
      <c r="AK517" s="65" t="s">
        <v>94</v>
      </c>
    </row>
    <row r="518" spans="1:37">
      <c r="A518" s="71">
        <v>4608</v>
      </c>
      <c r="B518" s="73" t="s">
        <v>3202</v>
      </c>
      <c r="C518" s="73" t="s">
        <v>3203</v>
      </c>
      <c r="D518" s="66" t="s">
        <v>37</v>
      </c>
      <c r="E518" s="66"/>
      <c r="F518" s="73"/>
      <c r="G518" s="66" t="s">
        <v>38</v>
      </c>
      <c r="H518" s="66" t="s">
        <v>2916</v>
      </c>
      <c r="I518" s="66" t="s">
        <v>40</v>
      </c>
      <c r="J518" s="76" t="s">
        <v>2917</v>
      </c>
      <c r="K518" s="66" t="s">
        <v>3204</v>
      </c>
      <c r="L518" s="66" t="s">
        <v>3205</v>
      </c>
      <c r="M518" s="66" t="s">
        <v>43</v>
      </c>
      <c r="N518" s="66">
        <v>1053336566</v>
      </c>
      <c r="O518" s="66">
        <v>1053336566</v>
      </c>
      <c r="P518" s="66" t="s">
        <v>3206</v>
      </c>
      <c r="Q518" s="66">
        <v>860090566</v>
      </c>
      <c r="R518" s="66" t="s">
        <v>3207</v>
      </c>
      <c r="S518" s="66" t="s">
        <v>57</v>
      </c>
      <c r="T518" s="66">
        <v>3125764587</v>
      </c>
      <c r="U518" s="66" t="s">
        <v>3208</v>
      </c>
      <c r="V518" s="86" t="s">
        <v>2921</v>
      </c>
      <c r="W518" s="66">
        <v>4</v>
      </c>
      <c r="X518" s="66">
        <v>4</v>
      </c>
      <c r="Y518" s="66">
        <v>4</v>
      </c>
      <c r="Z518" s="66">
        <v>4</v>
      </c>
      <c r="AA518" s="66">
        <v>4</v>
      </c>
      <c r="AB518" s="66">
        <v>4</v>
      </c>
      <c r="AC518" s="66">
        <v>4</v>
      </c>
      <c r="AD518" s="66">
        <v>4</v>
      </c>
      <c r="AE518" s="66">
        <v>4</v>
      </c>
      <c r="AF518" s="66">
        <v>4</v>
      </c>
      <c r="AG518" s="66">
        <v>4</v>
      </c>
      <c r="AH518" s="66">
        <v>4</v>
      </c>
      <c r="AI518" s="66" t="s">
        <v>81</v>
      </c>
      <c r="AJ518" s="66" t="s">
        <v>144</v>
      </c>
      <c r="AK518" s="68" t="s">
        <v>81</v>
      </c>
    </row>
    <row r="519" spans="1:37">
      <c r="A519" s="70">
        <v>4609</v>
      </c>
      <c r="B519" s="72" t="s">
        <v>3209</v>
      </c>
      <c r="C519" s="72" t="s">
        <v>3210</v>
      </c>
      <c r="D519" s="63" t="s">
        <v>37</v>
      </c>
      <c r="E519" s="63"/>
      <c r="F519" s="72"/>
      <c r="G519" s="63" t="s">
        <v>38</v>
      </c>
      <c r="H519" s="63" t="s">
        <v>2916</v>
      </c>
      <c r="I519" s="63" t="s">
        <v>52</v>
      </c>
      <c r="J519" s="75" t="s">
        <v>2917</v>
      </c>
      <c r="K519" s="63" t="s">
        <v>3211</v>
      </c>
      <c r="L519" s="63" t="s">
        <v>3212</v>
      </c>
      <c r="M519" s="63" t="s">
        <v>43</v>
      </c>
      <c r="N519" s="63">
        <v>79528607</v>
      </c>
      <c r="O519" s="63">
        <v>79528607</v>
      </c>
      <c r="P519" s="63" t="s">
        <v>3213</v>
      </c>
      <c r="Q519" s="63">
        <v>79528607</v>
      </c>
      <c r="R519" s="63" t="s">
        <v>3214</v>
      </c>
      <c r="S519" s="63" t="s">
        <v>57</v>
      </c>
      <c r="T519" s="63">
        <v>3102407886</v>
      </c>
      <c r="U519" s="63" t="s">
        <v>3215</v>
      </c>
      <c r="V519" s="85" t="s">
        <v>2921</v>
      </c>
      <c r="W519" s="63">
        <v>4</v>
      </c>
      <c r="X519" s="63">
        <v>4</v>
      </c>
      <c r="Y519" s="63">
        <v>4</v>
      </c>
      <c r="Z519" s="63">
        <v>4</v>
      </c>
      <c r="AA519" s="63">
        <v>4</v>
      </c>
      <c r="AB519" s="63">
        <v>4</v>
      </c>
      <c r="AC519" s="63">
        <v>4</v>
      </c>
      <c r="AD519" s="63">
        <v>4</v>
      </c>
      <c r="AE519" s="63">
        <v>4</v>
      </c>
      <c r="AF519" s="63">
        <v>4</v>
      </c>
      <c r="AG519" s="63">
        <v>4</v>
      </c>
      <c r="AH519" s="63">
        <v>4</v>
      </c>
      <c r="AI519" s="63" t="s">
        <v>94</v>
      </c>
      <c r="AJ519" s="63" t="s">
        <v>95</v>
      </c>
      <c r="AK519" s="65" t="s">
        <v>912</v>
      </c>
    </row>
    <row r="520" spans="1:37">
      <c r="A520" s="71">
        <v>4610</v>
      </c>
      <c r="B520" s="73" t="s">
        <v>3216</v>
      </c>
      <c r="C520" s="73" t="s">
        <v>3217</v>
      </c>
      <c r="D520" s="66" t="s">
        <v>37</v>
      </c>
      <c r="E520" s="66"/>
      <c r="F520" s="73"/>
      <c r="G520" s="66" t="s">
        <v>38</v>
      </c>
      <c r="H520" s="66" t="s">
        <v>2916</v>
      </c>
      <c r="I520" s="66" t="s">
        <v>40</v>
      </c>
      <c r="J520" s="76" t="s">
        <v>2917</v>
      </c>
      <c r="K520" s="66" t="s">
        <v>3218</v>
      </c>
      <c r="L520" s="66" t="s">
        <v>3219</v>
      </c>
      <c r="M520" s="66" t="s">
        <v>43</v>
      </c>
      <c r="N520" s="66">
        <v>79986855</v>
      </c>
      <c r="O520" s="66">
        <v>79986855</v>
      </c>
      <c r="P520" s="66" t="s">
        <v>3206</v>
      </c>
      <c r="Q520" s="66">
        <v>860090566</v>
      </c>
      <c r="R520" s="66" t="s">
        <v>3220</v>
      </c>
      <c r="S520" s="66" t="s">
        <v>57</v>
      </c>
      <c r="T520" s="66">
        <v>3125764587</v>
      </c>
      <c r="U520" s="66" t="s">
        <v>3221</v>
      </c>
      <c r="V520" s="86" t="s">
        <v>2921</v>
      </c>
      <c r="W520" s="66">
        <v>4</v>
      </c>
      <c r="X520" s="66">
        <v>4</v>
      </c>
      <c r="Y520" s="66">
        <v>4</v>
      </c>
      <c r="Z520" s="66">
        <v>4</v>
      </c>
      <c r="AA520" s="66">
        <v>4</v>
      </c>
      <c r="AB520" s="66">
        <v>4</v>
      </c>
      <c r="AC520" s="66">
        <v>4</v>
      </c>
      <c r="AD520" s="66">
        <v>4</v>
      </c>
      <c r="AE520" s="66">
        <v>4</v>
      </c>
      <c r="AF520" s="66">
        <v>4</v>
      </c>
      <c r="AG520" s="66">
        <v>4</v>
      </c>
      <c r="AH520" s="66">
        <v>4</v>
      </c>
      <c r="AI520" s="66" t="s">
        <v>81</v>
      </c>
      <c r="AJ520" s="66" t="s">
        <v>117</v>
      </c>
      <c r="AK520" s="68" t="s">
        <v>81</v>
      </c>
    </row>
    <row r="521" spans="1:37">
      <c r="A521" s="70">
        <v>4611</v>
      </c>
      <c r="B521" s="72" t="s">
        <v>3222</v>
      </c>
      <c r="C521" s="72" t="s">
        <v>3223</v>
      </c>
      <c r="D521" s="63" t="s">
        <v>37</v>
      </c>
      <c r="E521" s="63"/>
      <c r="F521" s="72"/>
      <c r="G521" s="63" t="s">
        <v>38</v>
      </c>
      <c r="H521" s="63" t="s">
        <v>2916</v>
      </c>
      <c r="I521" s="63" t="s">
        <v>40</v>
      </c>
      <c r="J521" s="75" t="s">
        <v>2917</v>
      </c>
      <c r="K521" s="63" t="s">
        <v>3224</v>
      </c>
      <c r="L521" s="63" t="s">
        <v>3225</v>
      </c>
      <c r="M521" s="63" t="s">
        <v>43</v>
      </c>
      <c r="N521" s="63">
        <v>1109491540</v>
      </c>
      <c r="O521" s="63">
        <v>1109491540</v>
      </c>
      <c r="P521" s="63" t="s">
        <v>3226</v>
      </c>
      <c r="Q521" s="63">
        <v>860028947</v>
      </c>
      <c r="R521" s="63" t="s">
        <v>3227</v>
      </c>
      <c r="S521" s="63" t="s">
        <v>57</v>
      </c>
      <c r="T521" s="63">
        <v>3107700539</v>
      </c>
      <c r="U521" s="63" t="s">
        <v>3228</v>
      </c>
      <c r="V521" s="85" t="s">
        <v>2921</v>
      </c>
      <c r="W521" s="63">
        <v>4</v>
      </c>
      <c r="X521" s="63">
        <v>4</v>
      </c>
      <c r="Y521" s="63">
        <v>4</v>
      </c>
      <c r="Z521" s="63">
        <v>4</v>
      </c>
      <c r="AA521" s="63">
        <v>4</v>
      </c>
      <c r="AB521" s="63">
        <v>4</v>
      </c>
      <c r="AC521" s="63">
        <v>4</v>
      </c>
      <c r="AD521" s="63">
        <v>4</v>
      </c>
      <c r="AE521" s="63">
        <v>4</v>
      </c>
      <c r="AF521" s="63">
        <v>4</v>
      </c>
      <c r="AG521" s="63">
        <v>4</v>
      </c>
      <c r="AH521" s="63">
        <v>4</v>
      </c>
      <c r="AI521" s="63" t="s">
        <v>3229</v>
      </c>
      <c r="AJ521" s="63" t="s">
        <v>144</v>
      </c>
      <c r="AK521" s="65" t="s">
        <v>3230</v>
      </c>
    </row>
    <row r="522" spans="1:37">
      <c r="A522" s="71">
        <v>4612</v>
      </c>
      <c r="B522" s="73" t="s">
        <v>3231</v>
      </c>
      <c r="C522" s="73" t="s">
        <v>3232</v>
      </c>
      <c r="D522" s="66" t="s">
        <v>37</v>
      </c>
      <c r="E522" s="66"/>
      <c r="F522" s="73"/>
      <c r="G522" s="66" t="s">
        <v>38</v>
      </c>
      <c r="H522" s="66" t="s">
        <v>2916</v>
      </c>
      <c r="I522" s="66" t="s">
        <v>52</v>
      </c>
      <c r="J522" s="76" t="s">
        <v>2917</v>
      </c>
      <c r="K522" s="66" t="s">
        <v>3233</v>
      </c>
      <c r="L522" s="66" t="s">
        <v>3234</v>
      </c>
      <c r="M522" s="66" t="s">
        <v>43</v>
      </c>
      <c r="N522" s="66">
        <v>23779979</v>
      </c>
      <c r="O522" s="66">
        <v>23779979</v>
      </c>
      <c r="P522" s="66" t="s">
        <v>2217</v>
      </c>
      <c r="Q522" s="66">
        <v>23779979</v>
      </c>
      <c r="R522" s="66" t="s">
        <v>406</v>
      </c>
      <c r="S522" s="66" t="s">
        <v>57</v>
      </c>
      <c r="T522" s="66">
        <v>3102025036</v>
      </c>
      <c r="U522" s="66" t="s">
        <v>3235</v>
      </c>
      <c r="V522" s="86" t="s">
        <v>2921</v>
      </c>
      <c r="W522" s="66">
        <v>3</v>
      </c>
      <c r="X522" s="66">
        <v>3</v>
      </c>
      <c r="Y522" s="66">
        <v>3</v>
      </c>
      <c r="Z522" s="66">
        <v>3</v>
      </c>
      <c r="AA522" s="66">
        <v>3</v>
      </c>
      <c r="AB522" s="66">
        <v>3</v>
      </c>
      <c r="AC522" s="66">
        <v>3</v>
      </c>
      <c r="AD522" s="66">
        <v>3</v>
      </c>
      <c r="AE522" s="66">
        <v>3</v>
      </c>
      <c r="AF522" s="66">
        <v>3</v>
      </c>
      <c r="AG522" s="66">
        <v>3</v>
      </c>
      <c r="AH522" s="66">
        <v>3</v>
      </c>
      <c r="AI522" s="66" t="s">
        <v>94</v>
      </c>
      <c r="AJ522" s="66" t="s">
        <v>88</v>
      </c>
      <c r="AK522" s="68" t="s">
        <v>389</v>
      </c>
    </row>
    <row r="523" spans="1:37">
      <c r="A523" s="70">
        <v>4613</v>
      </c>
      <c r="B523" s="72" t="s">
        <v>3236</v>
      </c>
      <c r="C523" s="72" t="s">
        <v>3237</v>
      </c>
      <c r="D523" s="63" t="s">
        <v>37</v>
      </c>
      <c r="E523" s="63"/>
      <c r="F523" s="72"/>
      <c r="G523" s="63" t="s">
        <v>38</v>
      </c>
      <c r="H523" s="63" t="s">
        <v>2916</v>
      </c>
      <c r="I523" s="63" t="s">
        <v>40</v>
      </c>
      <c r="J523" s="75" t="s">
        <v>2917</v>
      </c>
      <c r="K523" s="63" t="s">
        <v>3238</v>
      </c>
      <c r="L523" s="63" t="s">
        <v>3239</v>
      </c>
      <c r="M523" s="63" t="s">
        <v>43</v>
      </c>
      <c r="N523" s="63">
        <v>24303549</v>
      </c>
      <c r="O523" s="63">
        <v>24303549</v>
      </c>
      <c r="P523" s="63" t="s">
        <v>3240</v>
      </c>
      <c r="Q523" s="63">
        <v>900514854</v>
      </c>
      <c r="R523" s="63" t="s">
        <v>262</v>
      </c>
      <c r="S523" s="63" t="s">
        <v>57</v>
      </c>
      <c r="T523" s="63">
        <v>31148220268</v>
      </c>
      <c r="U523" s="63" t="s">
        <v>3241</v>
      </c>
      <c r="V523" s="85" t="s">
        <v>2921</v>
      </c>
      <c r="W523" s="63">
        <v>4</v>
      </c>
      <c r="X523" s="63">
        <v>4</v>
      </c>
      <c r="Y523" s="63">
        <v>4</v>
      </c>
      <c r="Z523" s="63">
        <v>4</v>
      </c>
      <c r="AA523" s="63">
        <v>4</v>
      </c>
      <c r="AB523" s="63">
        <v>4</v>
      </c>
      <c r="AC523" s="63">
        <v>4</v>
      </c>
      <c r="AD523" s="63">
        <v>4</v>
      </c>
      <c r="AE523" s="63">
        <v>4</v>
      </c>
      <c r="AF523" s="63">
        <v>4</v>
      </c>
      <c r="AG523" s="63">
        <v>4</v>
      </c>
      <c r="AH523" s="63">
        <v>4</v>
      </c>
      <c r="AI523" s="63" t="s">
        <v>1745</v>
      </c>
      <c r="AJ523" s="63" t="s">
        <v>144</v>
      </c>
      <c r="AK523" s="65" t="s">
        <v>94</v>
      </c>
    </row>
    <row r="524" spans="1:37">
      <c r="A524" s="71">
        <v>4614</v>
      </c>
      <c r="B524" s="73" t="s">
        <v>3242</v>
      </c>
      <c r="C524" s="73" t="s">
        <v>3243</v>
      </c>
      <c r="D524" s="66" t="s">
        <v>37</v>
      </c>
      <c r="E524" s="66"/>
      <c r="F524" s="73"/>
      <c r="G524" s="66" t="s">
        <v>38</v>
      </c>
      <c r="H524" s="66" t="s">
        <v>2916</v>
      </c>
      <c r="I524" s="66" t="s">
        <v>40</v>
      </c>
      <c r="J524" s="76" t="s">
        <v>2917</v>
      </c>
      <c r="K524" s="66" t="s">
        <v>3244</v>
      </c>
      <c r="L524" s="66" t="s">
        <v>3245</v>
      </c>
      <c r="M524" s="66" t="s">
        <v>43</v>
      </c>
      <c r="N524" s="66">
        <v>20455954</v>
      </c>
      <c r="O524" s="66">
        <v>20455954</v>
      </c>
      <c r="P524" s="66" t="s">
        <v>3246</v>
      </c>
      <c r="Q524" s="66">
        <v>860055083</v>
      </c>
      <c r="R524" s="66" t="s">
        <v>3247</v>
      </c>
      <c r="S524" s="66" t="s">
        <v>57</v>
      </c>
      <c r="T524" s="66">
        <v>3144041694</v>
      </c>
      <c r="U524" s="66" t="s">
        <v>3248</v>
      </c>
      <c r="V524" s="86" t="s">
        <v>2921</v>
      </c>
      <c r="W524" s="66">
        <v>3</v>
      </c>
      <c r="X524" s="66">
        <v>3</v>
      </c>
      <c r="Y524" s="66">
        <v>3</v>
      </c>
      <c r="Z524" s="66">
        <v>3</v>
      </c>
      <c r="AA524" s="66">
        <v>3</v>
      </c>
      <c r="AB524" s="66">
        <v>3</v>
      </c>
      <c r="AC524" s="66">
        <v>3</v>
      </c>
      <c r="AD524" s="66">
        <v>3</v>
      </c>
      <c r="AE524" s="66">
        <v>3</v>
      </c>
      <c r="AF524" s="66">
        <v>3</v>
      </c>
      <c r="AG524" s="66">
        <v>3</v>
      </c>
      <c r="AH524" s="66">
        <v>3</v>
      </c>
      <c r="AI524" s="66" t="s">
        <v>3249</v>
      </c>
      <c r="AJ524" s="66" t="s">
        <v>95</v>
      </c>
      <c r="AK524" s="68" t="s">
        <v>1629</v>
      </c>
    </row>
    <row r="525" spans="1:37">
      <c r="A525" s="70">
        <v>4615</v>
      </c>
      <c r="B525" s="72" t="s">
        <v>3250</v>
      </c>
      <c r="C525" s="72" t="s">
        <v>3251</v>
      </c>
      <c r="D525" s="63" t="s">
        <v>37</v>
      </c>
      <c r="E525" s="63"/>
      <c r="F525" s="72"/>
      <c r="G525" s="63" t="s">
        <v>38</v>
      </c>
      <c r="H525" s="63" t="s">
        <v>2916</v>
      </c>
      <c r="I525" s="63" t="s">
        <v>40</v>
      </c>
      <c r="J525" s="75" t="s">
        <v>2917</v>
      </c>
      <c r="K525" s="63" t="s">
        <v>3252</v>
      </c>
      <c r="L525" s="63" t="s">
        <v>2647</v>
      </c>
      <c r="M525" s="63" t="s">
        <v>43</v>
      </c>
      <c r="N525" s="63">
        <v>1023929312</v>
      </c>
      <c r="O525" s="63">
        <v>1023929312</v>
      </c>
      <c r="P525" s="63" t="s">
        <v>3253</v>
      </c>
      <c r="Q525" s="63">
        <v>901057565</v>
      </c>
      <c r="R525" s="63" t="s">
        <v>2649</v>
      </c>
      <c r="S525" s="63" t="s">
        <v>57</v>
      </c>
      <c r="T525" s="63">
        <v>3239460032</v>
      </c>
      <c r="U525" s="63" t="s">
        <v>2650</v>
      </c>
      <c r="V525" s="85" t="s">
        <v>2921</v>
      </c>
      <c r="W525" s="63">
        <v>4</v>
      </c>
      <c r="X525" s="63">
        <v>4</v>
      </c>
      <c r="Y525" s="63">
        <v>4</v>
      </c>
      <c r="Z525" s="63">
        <v>4</v>
      </c>
      <c r="AA525" s="63">
        <v>4</v>
      </c>
      <c r="AB525" s="63">
        <v>4</v>
      </c>
      <c r="AC525" s="63">
        <v>4</v>
      </c>
      <c r="AD525" s="63">
        <v>4</v>
      </c>
      <c r="AE525" s="63">
        <v>4</v>
      </c>
      <c r="AF525" s="63">
        <v>4</v>
      </c>
      <c r="AG525" s="63">
        <v>4</v>
      </c>
      <c r="AH525" s="63">
        <v>4</v>
      </c>
      <c r="AI525" s="63" t="s">
        <v>1543</v>
      </c>
      <c r="AJ525" s="63" t="s">
        <v>222</v>
      </c>
      <c r="AK525" s="65" t="s">
        <v>1543</v>
      </c>
    </row>
    <row r="526" spans="1:37">
      <c r="A526" s="71">
        <v>4616</v>
      </c>
      <c r="B526" s="73" t="s">
        <v>3254</v>
      </c>
      <c r="C526" s="73" t="s">
        <v>3255</v>
      </c>
      <c r="D526" s="66" t="s">
        <v>37</v>
      </c>
      <c r="E526" s="66"/>
      <c r="F526" s="73"/>
      <c r="G526" s="66" t="s">
        <v>38</v>
      </c>
      <c r="H526" s="66" t="s">
        <v>2916</v>
      </c>
      <c r="I526" t="s">
        <v>96</v>
      </c>
      <c r="J526" s="76" t="s">
        <v>2917</v>
      </c>
      <c r="K526" s="66" t="s">
        <v>2810</v>
      </c>
      <c r="L526" s="66" t="s">
        <v>2811</v>
      </c>
      <c r="M526" s="66" t="s">
        <v>43</v>
      </c>
      <c r="N526" s="66">
        <v>1070946235</v>
      </c>
      <c r="O526" s="66">
        <v>1070946235</v>
      </c>
      <c r="P526" s="66" t="s">
        <v>2812</v>
      </c>
      <c r="Q526" s="66">
        <v>900953980</v>
      </c>
      <c r="R526" s="66" t="s">
        <v>1128</v>
      </c>
      <c r="S526" s="66" t="s">
        <v>57</v>
      </c>
      <c r="T526" s="66">
        <v>3106795890</v>
      </c>
      <c r="U526" s="66" t="s">
        <v>3256</v>
      </c>
      <c r="V526" s="86" t="s">
        <v>2921</v>
      </c>
      <c r="W526" s="66">
        <v>4</v>
      </c>
      <c r="X526" s="66">
        <v>4</v>
      </c>
      <c r="Y526" s="66">
        <v>4</v>
      </c>
      <c r="Z526" s="66">
        <v>4</v>
      </c>
      <c r="AA526" s="66">
        <v>4</v>
      </c>
      <c r="AB526" s="66">
        <v>4</v>
      </c>
      <c r="AC526" s="66">
        <v>4</v>
      </c>
      <c r="AD526" s="66">
        <v>4</v>
      </c>
      <c r="AE526" s="66">
        <v>4</v>
      </c>
      <c r="AF526" s="66">
        <v>4</v>
      </c>
      <c r="AG526" s="66">
        <v>4</v>
      </c>
      <c r="AH526" s="66">
        <v>4</v>
      </c>
      <c r="AI526" s="66" t="s">
        <v>94</v>
      </c>
      <c r="AJ526" s="66" t="s">
        <v>88</v>
      </c>
      <c r="AK526" s="68" t="s">
        <v>3257</v>
      </c>
    </row>
    <row r="527" spans="1:37">
      <c r="A527" s="70">
        <v>4617</v>
      </c>
      <c r="B527" s="72" t="s">
        <v>3258</v>
      </c>
      <c r="C527" s="72" t="s">
        <v>3259</v>
      </c>
      <c r="D527" s="63" t="s">
        <v>37</v>
      </c>
      <c r="E527" s="63"/>
      <c r="F527" s="72"/>
      <c r="G527" s="63" t="s">
        <v>38</v>
      </c>
      <c r="H527" s="63" t="s">
        <v>2916</v>
      </c>
      <c r="I527" s="63" t="s">
        <v>40</v>
      </c>
      <c r="J527" s="75" t="s">
        <v>2917</v>
      </c>
      <c r="K527" s="63" t="s">
        <v>1065</v>
      </c>
      <c r="L527" s="63" t="s">
        <v>1066</v>
      </c>
      <c r="M527" s="63" t="s">
        <v>43</v>
      </c>
      <c r="N527" s="63">
        <v>1033097756</v>
      </c>
      <c r="O527" s="63">
        <v>1033097756</v>
      </c>
      <c r="P527" s="63" t="s">
        <v>3253</v>
      </c>
      <c r="Q527" s="63">
        <v>901057565</v>
      </c>
      <c r="R527" s="63" t="s">
        <v>233</v>
      </c>
      <c r="S527" s="63" t="s">
        <v>57</v>
      </c>
      <c r="T527" s="63">
        <v>3122028400</v>
      </c>
      <c r="U527" s="63" t="s">
        <v>1068</v>
      </c>
      <c r="V527" s="85" t="s">
        <v>2921</v>
      </c>
      <c r="W527" s="63">
        <v>4</v>
      </c>
      <c r="X527" s="63">
        <v>4</v>
      </c>
      <c r="Y527" s="63">
        <v>4</v>
      </c>
      <c r="Z527" s="63">
        <v>4</v>
      </c>
      <c r="AA527" s="63">
        <v>4</v>
      </c>
      <c r="AB527" s="63">
        <v>4</v>
      </c>
      <c r="AC527" s="63">
        <v>4</v>
      </c>
      <c r="AD527" s="63">
        <v>4</v>
      </c>
      <c r="AE527" s="63">
        <v>4</v>
      </c>
      <c r="AF527" s="63">
        <v>4</v>
      </c>
      <c r="AG527" s="63">
        <v>4</v>
      </c>
      <c r="AH527" s="63">
        <v>4</v>
      </c>
      <c r="AI527" s="63" t="s">
        <v>3260</v>
      </c>
      <c r="AJ527" s="63" t="s">
        <v>222</v>
      </c>
      <c r="AK527" s="65" t="s">
        <v>94</v>
      </c>
    </row>
    <row r="528" spans="1:37">
      <c r="A528" s="71">
        <v>4618</v>
      </c>
      <c r="B528" s="73" t="s">
        <v>3261</v>
      </c>
      <c r="C528" s="73" t="s">
        <v>3262</v>
      </c>
      <c r="D528" s="66" t="s">
        <v>37</v>
      </c>
      <c r="E528" s="66"/>
      <c r="F528" s="73"/>
      <c r="G528" s="66" t="s">
        <v>38</v>
      </c>
      <c r="H528" s="66" t="s">
        <v>2916</v>
      </c>
      <c r="I528" s="66" t="s">
        <v>40</v>
      </c>
      <c r="J528" s="76" t="s">
        <v>2917</v>
      </c>
      <c r="K528" s="66" t="s">
        <v>3263</v>
      </c>
      <c r="L528" s="66" t="s">
        <v>3264</v>
      </c>
      <c r="M528" s="66" t="s">
        <v>43</v>
      </c>
      <c r="N528" s="66">
        <v>33353404</v>
      </c>
      <c r="O528" s="66">
        <v>33353404</v>
      </c>
      <c r="P528" s="66" t="s">
        <v>3265</v>
      </c>
      <c r="Q528" s="66">
        <v>814003448</v>
      </c>
      <c r="R528" s="66" t="s">
        <v>3266</v>
      </c>
      <c r="S528" s="66" t="s">
        <v>57</v>
      </c>
      <c r="T528" s="66">
        <v>3107785699</v>
      </c>
      <c r="U528" s="66" t="s">
        <v>3267</v>
      </c>
      <c r="V528" s="86" t="s">
        <v>2921</v>
      </c>
      <c r="W528" s="66">
        <v>4</v>
      </c>
      <c r="X528" s="66">
        <v>4</v>
      </c>
      <c r="Y528" s="66">
        <v>4</v>
      </c>
      <c r="Z528" s="66">
        <v>4</v>
      </c>
      <c r="AA528" s="66">
        <v>4</v>
      </c>
      <c r="AB528" s="66">
        <v>4</v>
      </c>
      <c r="AC528" s="66">
        <v>4</v>
      </c>
      <c r="AD528" s="66">
        <v>4</v>
      </c>
      <c r="AE528" s="66">
        <v>4</v>
      </c>
      <c r="AF528" s="66">
        <v>4</v>
      </c>
      <c r="AG528" s="66">
        <v>4</v>
      </c>
      <c r="AH528" s="66">
        <v>4</v>
      </c>
      <c r="AI528" s="66" t="s">
        <v>723</v>
      </c>
      <c r="AJ528" s="66" t="s">
        <v>162</v>
      </c>
      <c r="AK528" s="68" t="s">
        <v>94</v>
      </c>
    </row>
    <row r="529" spans="1:37">
      <c r="A529" s="70">
        <v>4619</v>
      </c>
      <c r="B529" s="72" t="s">
        <v>3268</v>
      </c>
      <c r="C529" s="72" t="s">
        <v>3269</v>
      </c>
      <c r="D529" s="63" t="s">
        <v>37</v>
      </c>
      <c r="E529" s="63"/>
      <c r="F529" s="72"/>
      <c r="G529" s="63" t="s">
        <v>38</v>
      </c>
      <c r="H529" s="63" t="s">
        <v>2916</v>
      </c>
      <c r="I529" s="63" t="s">
        <v>40</v>
      </c>
      <c r="J529" s="75" t="s">
        <v>2917</v>
      </c>
      <c r="K529" s="63" t="s">
        <v>2589</v>
      </c>
      <c r="L529" s="63" t="s">
        <v>2590</v>
      </c>
      <c r="M529" s="63" t="s">
        <v>43</v>
      </c>
      <c r="N529" s="63">
        <v>52260091</v>
      </c>
      <c r="O529" s="63">
        <v>52260091</v>
      </c>
      <c r="P529" s="63" t="s">
        <v>1067</v>
      </c>
      <c r="Q529" s="63">
        <v>901057565</v>
      </c>
      <c r="R529" s="63" t="s">
        <v>2591</v>
      </c>
      <c r="S529" s="63" t="s">
        <v>57</v>
      </c>
      <c r="T529" s="63">
        <v>3102107714</v>
      </c>
      <c r="U529" s="63" t="s">
        <v>2592</v>
      </c>
      <c r="V529" s="85" t="s">
        <v>2921</v>
      </c>
      <c r="W529" s="63">
        <v>4</v>
      </c>
      <c r="X529" s="63">
        <v>4</v>
      </c>
      <c r="Y529" s="63">
        <v>4</v>
      </c>
      <c r="Z529" s="63">
        <v>4</v>
      </c>
      <c r="AA529" s="63">
        <v>4</v>
      </c>
      <c r="AB529" s="63">
        <v>4</v>
      </c>
      <c r="AC529" s="63">
        <v>4</v>
      </c>
      <c r="AD529" s="63">
        <v>4</v>
      </c>
      <c r="AE529" s="63">
        <v>4</v>
      </c>
      <c r="AF529" s="63">
        <v>4</v>
      </c>
      <c r="AG529" s="63">
        <v>4</v>
      </c>
      <c r="AH529" s="63">
        <v>4</v>
      </c>
      <c r="AI529" s="63" t="s">
        <v>94</v>
      </c>
      <c r="AJ529" s="63" t="s">
        <v>176</v>
      </c>
      <c r="AK529" s="65" t="s">
        <v>94</v>
      </c>
    </row>
    <row r="530" spans="1:37">
      <c r="A530" s="71">
        <v>4620</v>
      </c>
      <c r="B530" s="73" t="s">
        <v>3270</v>
      </c>
      <c r="C530" s="73" t="s">
        <v>3271</v>
      </c>
      <c r="D530" s="66" t="s">
        <v>37</v>
      </c>
      <c r="E530" s="66"/>
      <c r="F530" s="73"/>
      <c r="G530" s="66" t="s">
        <v>38</v>
      </c>
      <c r="H530" s="66" t="s">
        <v>2916</v>
      </c>
      <c r="I530" s="66" t="s">
        <v>40</v>
      </c>
      <c r="J530" s="76" t="s">
        <v>2917</v>
      </c>
      <c r="K530" s="66" t="s">
        <v>3272</v>
      </c>
      <c r="L530" s="66" t="s">
        <v>3273</v>
      </c>
      <c r="M530" s="66" t="s">
        <v>43</v>
      </c>
      <c r="N530" s="66">
        <v>1118650350</v>
      </c>
      <c r="O530" s="66">
        <v>1118650350</v>
      </c>
      <c r="P530" s="66" t="s">
        <v>2658</v>
      </c>
      <c r="Q530" s="66">
        <v>901057565</v>
      </c>
      <c r="R530" s="66" t="s">
        <v>3274</v>
      </c>
      <c r="S530" s="66" t="s">
        <v>57</v>
      </c>
      <c r="T530" s="66">
        <v>3115508970</v>
      </c>
      <c r="U530" s="66" t="s">
        <v>3275</v>
      </c>
      <c r="V530" s="86" t="s">
        <v>2921</v>
      </c>
      <c r="W530" s="66">
        <v>4</v>
      </c>
      <c r="X530" s="66">
        <v>4</v>
      </c>
      <c r="Y530" s="66">
        <v>4</v>
      </c>
      <c r="Z530" s="66">
        <v>4</v>
      </c>
      <c r="AA530" s="66">
        <v>4</v>
      </c>
      <c r="AB530" s="66">
        <v>4</v>
      </c>
      <c r="AC530" s="66">
        <v>4</v>
      </c>
      <c r="AD530" s="66">
        <v>4</v>
      </c>
      <c r="AE530" s="66">
        <v>4</v>
      </c>
      <c r="AF530" s="66">
        <v>4</v>
      </c>
      <c r="AG530" s="66">
        <v>4</v>
      </c>
      <c r="AH530" s="66">
        <v>4</v>
      </c>
      <c r="AI530" s="66" t="s">
        <v>3276</v>
      </c>
      <c r="AJ530" s="66" t="s">
        <v>510</v>
      </c>
      <c r="AK530" s="68" t="s">
        <v>94</v>
      </c>
    </row>
    <row r="531" spans="1:37">
      <c r="A531" s="70">
        <v>4621</v>
      </c>
      <c r="B531" s="72" t="s">
        <v>3277</v>
      </c>
      <c r="C531" s="72" t="s">
        <v>3278</v>
      </c>
      <c r="D531" s="63" t="s">
        <v>37</v>
      </c>
      <c r="E531" s="63"/>
      <c r="F531" s="72"/>
      <c r="G531" s="63" t="s">
        <v>38</v>
      </c>
      <c r="H531" s="63" t="s">
        <v>2916</v>
      </c>
      <c r="I531" s="63" t="s">
        <v>40</v>
      </c>
      <c r="J531" s="75" t="s">
        <v>2917</v>
      </c>
      <c r="K531" s="63" t="s">
        <v>3279</v>
      </c>
      <c r="L531" s="63" t="s">
        <v>3280</v>
      </c>
      <c r="M531" s="63" t="s">
        <v>43</v>
      </c>
      <c r="N531" s="63">
        <v>1020794122</v>
      </c>
      <c r="O531" s="63">
        <v>1020794122</v>
      </c>
      <c r="P531" s="63" t="s">
        <v>3281</v>
      </c>
      <c r="Q531" s="63">
        <v>800065396</v>
      </c>
      <c r="R531" s="63" t="s">
        <v>3282</v>
      </c>
      <c r="S531" s="63" t="s">
        <v>57</v>
      </c>
      <c r="T531" s="63">
        <v>3172917390</v>
      </c>
      <c r="U531" s="63" t="s">
        <v>3283</v>
      </c>
      <c r="V531" s="85" t="s">
        <v>2921</v>
      </c>
      <c r="W531" s="63">
        <v>4</v>
      </c>
      <c r="X531" s="63">
        <v>4</v>
      </c>
      <c r="Y531" s="63">
        <v>4</v>
      </c>
      <c r="Z531" s="63">
        <v>4</v>
      </c>
      <c r="AA531" s="63">
        <v>4</v>
      </c>
      <c r="AB531" s="63">
        <v>4</v>
      </c>
      <c r="AC531" s="63">
        <v>4</v>
      </c>
      <c r="AD531" s="63">
        <v>4</v>
      </c>
      <c r="AE531" s="63">
        <v>4</v>
      </c>
      <c r="AF531" s="63">
        <v>4</v>
      </c>
      <c r="AG531" s="63">
        <v>4</v>
      </c>
      <c r="AH531" s="63">
        <v>4</v>
      </c>
      <c r="AI531" s="63" t="s">
        <v>94</v>
      </c>
      <c r="AJ531" s="63" t="s">
        <v>381</v>
      </c>
      <c r="AK531" s="65">
        <v>1811</v>
      </c>
    </row>
    <row r="532" spans="1:37">
      <c r="A532" s="71">
        <v>4622</v>
      </c>
      <c r="B532" s="73" t="s">
        <v>3284</v>
      </c>
      <c r="C532" s="73" t="s">
        <v>3285</v>
      </c>
      <c r="D532" s="66" t="s">
        <v>37</v>
      </c>
      <c r="E532" s="66"/>
      <c r="F532" s="73"/>
      <c r="G532" s="66" t="s">
        <v>38</v>
      </c>
      <c r="H532" s="66" t="s">
        <v>2916</v>
      </c>
      <c r="I532" t="s">
        <v>96</v>
      </c>
      <c r="J532" s="76" t="s">
        <v>2917</v>
      </c>
      <c r="K532" s="66" t="s">
        <v>3286</v>
      </c>
      <c r="L532" s="66" t="s">
        <v>3287</v>
      </c>
      <c r="M532" s="66" t="s">
        <v>43</v>
      </c>
      <c r="N532" s="66">
        <v>79715460</v>
      </c>
      <c r="O532" s="66">
        <v>79715460</v>
      </c>
      <c r="P532" s="66" t="s">
        <v>3288</v>
      </c>
      <c r="Q532" s="66">
        <v>902068410</v>
      </c>
      <c r="R532" s="66" t="s">
        <v>3289</v>
      </c>
      <c r="S532" s="66" t="s">
        <v>57</v>
      </c>
      <c r="T532" s="66">
        <v>3203033633</v>
      </c>
      <c r="U532" s="63" t="s">
        <v>3290</v>
      </c>
      <c r="V532" s="86" t="s">
        <v>2921</v>
      </c>
      <c r="W532" s="66">
        <v>4</v>
      </c>
      <c r="X532" s="66">
        <v>4</v>
      </c>
      <c r="Y532" s="66">
        <v>4</v>
      </c>
      <c r="Z532" s="66">
        <v>4</v>
      </c>
      <c r="AA532" s="66">
        <v>4</v>
      </c>
      <c r="AB532" s="66">
        <v>4</v>
      </c>
      <c r="AC532" s="66">
        <v>4</v>
      </c>
      <c r="AD532" s="66">
        <v>4</v>
      </c>
      <c r="AE532" s="66">
        <v>4</v>
      </c>
      <c r="AF532" s="66">
        <v>4</v>
      </c>
      <c r="AG532" s="66">
        <v>4</v>
      </c>
      <c r="AH532" s="66">
        <v>4</v>
      </c>
      <c r="AI532" s="66" t="s">
        <v>94</v>
      </c>
      <c r="AJ532" s="66" t="s">
        <v>381</v>
      </c>
      <c r="AK532" s="68" t="s">
        <v>3291</v>
      </c>
    </row>
    <row r="533" spans="1:37">
      <c r="A533" s="70">
        <v>4623</v>
      </c>
      <c r="B533" s="72" t="s">
        <v>3148</v>
      </c>
      <c r="C533" s="72" t="s">
        <v>3292</v>
      </c>
      <c r="D533" s="63" t="s">
        <v>37</v>
      </c>
      <c r="E533" s="63"/>
      <c r="F533" s="72"/>
      <c r="G533" s="63" t="s">
        <v>38</v>
      </c>
      <c r="H533" s="63" t="s">
        <v>2916</v>
      </c>
      <c r="I533" s="63" t="s">
        <v>52</v>
      </c>
      <c r="J533" s="75" t="s">
        <v>2917</v>
      </c>
      <c r="K533" s="63" t="s">
        <v>3293</v>
      </c>
      <c r="L533" s="63" t="s">
        <v>3294</v>
      </c>
      <c r="M533" s="63" t="s">
        <v>43</v>
      </c>
      <c r="N533" s="63">
        <v>1118547627</v>
      </c>
      <c r="O533" s="63">
        <v>1118547627</v>
      </c>
      <c r="P533" s="63" t="s">
        <v>85</v>
      </c>
      <c r="Q533" s="63">
        <v>11185476275</v>
      </c>
      <c r="R533" s="63" t="s">
        <v>609</v>
      </c>
      <c r="S533" s="63" t="s">
        <v>57</v>
      </c>
      <c r="T533" s="63">
        <v>3133072536</v>
      </c>
      <c r="U533" s="63" t="s">
        <v>3295</v>
      </c>
      <c r="V533" s="85" t="s">
        <v>2921</v>
      </c>
      <c r="W533" s="63">
        <v>4</v>
      </c>
      <c r="X533" s="63">
        <v>4</v>
      </c>
      <c r="Y533" s="63">
        <v>4</v>
      </c>
      <c r="Z533" s="63">
        <v>4</v>
      </c>
      <c r="AA533" s="63">
        <v>4</v>
      </c>
      <c r="AB533" s="63">
        <v>4</v>
      </c>
      <c r="AC533" s="63">
        <v>4</v>
      </c>
      <c r="AD533" s="63">
        <v>4</v>
      </c>
      <c r="AE533" s="63">
        <v>4</v>
      </c>
      <c r="AF533" s="63">
        <v>4</v>
      </c>
      <c r="AG533" s="63">
        <v>4</v>
      </c>
      <c r="AH533" s="63">
        <v>4</v>
      </c>
      <c r="AI533" s="63" t="s">
        <v>3296</v>
      </c>
      <c r="AJ533" s="63" t="s">
        <v>176</v>
      </c>
      <c r="AK533" s="65" t="s">
        <v>3297</v>
      </c>
    </row>
    <row r="534" spans="1:37">
      <c r="A534" s="71">
        <v>4624</v>
      </c>
      <c r="B534" s="73" t="s">
        <v>3298</v>
      </c>
      <c r="C534" s="73" t="s">
        <v>3299</v>
      </c>
      <c r="D534" s="66" t="s">
        <v>37</v>
      </c>
      <c r="E534" s="66"/>
      <c r="F534" s="73"/>
      <c r="G534" s="66" t="s">
        <v>38</v>
      </c>
      <c r="H534" s="66" t="s">
        <v>2916</v>
      </c>
      <c r="I534" t="s">
        <v>96</v>
      </c>
      <c r="J534" s="76" t="s">
        <v>2917</v>
      </c>
      <c r="K534" s="66" t="s">
        <v>2867</v>
      </c>
      <c r="L534" s="66" t="s">
        <v>2868</v>
      </c>
      <c r="M534" s="66" t="s">
        <v>43</v>
      </c>
      <c r="N534" s="66">
        <v>1012395882</v>
      </c>
      <c r="O534" s="66">
        <v>1012395882</v>
      </c>
      <c r="P534" s="66" t="s">
        <v>3300</v>
      </c>
      <c r="Q534" s="66">
        <v>1012395882</v>
      </c>
      <c r="R534" s="66" t="s">
        <v>2870</v>
      </c>
      <c r="S534" s="66" t="s">
        <v>57</v>
      </c>
      <c r="T534" s="66">
        <v>3133208666</v>
      </c>
      <c r="U534" s="66" t="s">
        <v>2871</v>
      </c>
      <c r="V534" s="86" t="s">
        <v>2921</v>
      </c>
      <c r="W534" s="66">
        <v>4</v>
      </c>
      <c r="X534" s="66">
        <v>4</v>
      </c>
      <c r="Y534" s="66">
        <v>4</v>
      </c>
      <c r="Z534" s="66">
        <v>4</v>
      </c>
      <c r="AA534" s="66">
        <v>4</v>
      </c>
      <c r="AB534" s="66">
        <v>4</v>
      </c>
      <c r="AC534" s="66">
        <v>4</v>
      </c>
      <c r="AD534" s="66">
        <v>4</v>
      </c>
      <c r="AE534" s="66">
        <v>4</v>
      </c>
      <c r="AF534" s="66">
        <v>4</v>
      </c>
      <c r="AG534" s="66">
        <v>4</v>
      </c>
      <c r="AH534" s="66">
        <v>4</v>
      </c>
      <c r="AI534" s="66" t="s">
        <v>75</v>
      </c>
      <c r="AJ534" s="66" t="s">
        <v>176</v>
      </c>
      <c r="AK534" s="68" t="s">
        <v>75</v>
      </c>
    </row>
    <row r="535" spans="1:37">
      <c r="A535" s="70">
        <v>4625</v>
      </c>
      <c r="B535" s="72" t="s">
        <v>3301</v>
      </c>
      <c r="C535" s="72" t="s">
        <v>3302</v>
      </c>
      <c r="D535" s="63" t="s">
        <v>37</v>
      </c>
      <c r="E535" s="63"/>
      <c r="F535" s="72"/>
      <c r="G535" s="63" t="s">
        <v>38</v>
      </c>
      <c r="H535" s="63" t="s">
        <v>2916</v>
      </c>
      <c r="I535" s="63" t="s">
        <v>40</v>
      </c>
      <c r="J535" s="75" t="s">
        <v>2917</v>
      </c>
      <c r="K535" s="63" t="s">
        <v>3303</v>
      </c>
      <c r="L535" s="63" t="s">
        <v>3304</v>
      </c>
      <c r="M535" s="63" t="s">
        <v>43</v>
      </c>
      <c r="N535" s="63">
        <v>45535259</v>
      </c>
      <c r="O535" s="63">
        <v>45535259</v>
      </c>
      <c r="P535" s="63" t="s">
        <v>3305</v>
      </c>
      <c r="Q535" s="63">
        <v>900352341</v>
      </c>
      <c r="R535" s="63" t="s">
        <v>654</v>
      </c>
      <c r="S535" s="63" t="s">
        <v>57</v>
      </c>
      <c r="T535" s="63">
        <v>3005797595</v>
      </c>
      <c r="U535" s="63" t="s">
        <v>3306</v>
      </c>
      <c r="V535" s="85" t="s">
        <v>2921</v>
      </c>
      <c r="W535" s="63">
        <v>3</v>
      </c>
      <c r="X535" s="63">
        <v>3</v>
      </c>
      <c r="Y535" s="63">
        <v>3</v>
      </c>
      <c r="Z535" s="63">
        <v>3</v>
      </c>
      <c r="AA535" s="63">
        <v>4</v>
      </c>
      <c r="AB535" s="63">
        <v>4</v>
      </c>
      <c r="AC535" s="63">
        <v>4</v>
      </c>
      <c r="AD535" s="63">
        <v>4</v>
      </c>
      <c r="AE535" s="63">
        <v>3</v>
      </c>
      <c r="AF535" s="63">
        <v>3</v>
      </c>
      <c r="AG535" s="63">
        <v>4</v>
      </c>
      <c r="AH535" s="63">
        <v>4</v>
      </c>
      <c r="AI535" s="63" t="s">
        <v>3307</v>
      </c>
      <c r="AJ535" s="63" t="s">
        <v>67</v>
      </c>
      <c r="AK535" s="65" t="s">
        <v>3308</v>
      </c>
    </row>
    <row r="536" spans="1:37">
      <c r="A536" s="71">
        <v>4626</v>
      </c>
      <c r="B536" s="73" t="s">
        <v>3309</v>
      </c>
      <c r="C536" s="73" t="s">
        <v>3310</v>
      </c>
      <c r="D536" s="66" t="s">
        <v>37</v>
      </c>
      <c r="E536" s="66"/>
      <c r="F536" s="73"/>
      <c r="G536" s="66" t="s">
        <v>38</v>
      </c>
      <c r="H536" s="66" t="s">
        <v>2916</v>
      </c>
      <c r="I536" s="66" t="s">
        <v>40</v>
      </c>
      <c r="J536" s="76" t="s">
        <v>2917</v>
      </c>
      <c r="K536" s="66" t="s">
        <v>3311</v>
      </c>
      <c r="L536" s="66" t="s">
        <v>3312</v>
      </c>
      <c r="M536" s="66" t="s">
        <v>43</v>
      </c>
      <c r="N536" s="66">
        <v>1233894134</v>
      </c>
      <c r="O536" s="66">
        <v>1233894134</v>
      </c>
      <c r="P536" s="66" t="s">
        <v>3313</v>
      </c>
      <c r="Q536" s="66">
        <v>901057565</v>
      </c>
      <c r="R536" s="66" t="s">
        <v>3314</v>
      </c>
      <c r="S536" s="66" t="s">
        <v>57</v>
      </c>
      <c r="T536" s="66">
        <v>3154004283</v>
      </c>
      <c r="U536" s="66" t="s">
        <v>3315</v>
      </c>
      <c r="V536" s="86" t="s">
        <v>2921</v>
      </c>
      <c r="W536" s="66">
        <v>4</v>
      </c>
      <c r="X536" s="66">
        <v>4</v>
      </c>
      <c r="Y536" s="66">
        <v>3</v>
      </c>
      <c r="Z536" s="66">
        <v>4</v>
      </c>
      <c r="AA536" s="66">
        <v>4</v>
      </c>
      <c r="AB536" s="66">
        <v>4</v>
      </c>
      <c r="AC536" s="66">
        <v>3</v>
      </c>
      <c r="AD536" s="66">
        <v>4</v>
      </c>
      <c r="AE536" s="66">
        <v>4</v>
      </c>
      <c r="AF536" s="66">
        <v>4</v>
      </c>
      <c r="AG536" s="66">
        <v>4</v>
      </c>
      <c r="AH536" s="66">
        <v>4</v>
      </c>
      <c r="AI536" s="66" t="s">
        <v>74</v>
      </c>
      <c r="AJ536" s="66" t="s">
        <v>510</v>
      </c>
      <c r="AK536" s="68" t="s">
        <v>94</v>
      </c>
    </row>
    <row r="537" spans="1:37">
      <c r="A537" s="70">
        <v>4627</v>
      </c>
      <c r="B537" s="72" t="s">
        <v>3316</v>
      </c>
      <c r="C537" s="72" t="s">
        <v>3317</v>
      </c>
      <c r="D537" s="63" t="s">
        <v>37</v>
      </c>
      <c r="E537" s="63"/>
      <c r="F537" s="72"/>
      <c r="G537" s="63" t="s">
        <v>38</v>
      </c>
      <c r="H537" s="63" t="s">
        <v>2916</v>
      </c>
      <c r="I537" s="63" t="s">
        <v>40</v>
      </c>
      <c r="J537" s="75" t="s">
        <v>2917</v>
      </c>
      <c r="K537" s="63" t="s">
        <v>3318</v>
      </c>
      <c r="L537" s="63" t="s">
        <v>3319</v>
      </c>
      <c r="M537" s="63" t="s">
        <v>43</v>
      </c>
      <c r="N537" s="63">
        <v>1013645146</v>
      </c>
      <c r="O537" s="63">
        <v>1013645146</v>
      </c>
      <c r="P537" s="63" t="s">
        <v>2791</v>
      </c>
      <c r="Q537" s="63">
        <v>813005431</v>
      </c>
      <c r="R537" s="63" t="s">
        <v>2792</v>
      </c>
      <c r="S537" s="63" t="s">
        <v>57</v>
      </c>
      <c r="T537" s="63">
        <v>3202287393</v>
      </c>
      <c r="U537" s="63" t="s">
        <v>2793</v>
      </c>
      <c r="V537" s="85" t="s">
        <v>2921</v>
      </c>
      <c r="W537" s="63">
        <v>4</v>
      </c>
      <c r="X537" s="63">
        <v>4</v>
      </c>
      <c r="Y537" s="63">
        <v>4</v>
      </c>
      <c r="Z537" s="63">
        <v>4</v>
      </c>
      <c r="AA537" s="63">
        <v>4</v>
      </c>
      <c r="AB537" s="63">
        <v>4</v>
      </c>
      <c r="AC537" s="63">
        <v>4</v>
      </c>
      <c r="AD537" s="63">
        <v>4</v>
      </c>
      <c r="AE537" s="63">
        <v>4</v>
      </c>
      <c r="AF537" s="63">
        <v>4</v>
      </c>
      <c r="AG537" s="63">
        <v>4</v>
      </c>
      <c r="AH537" s="63">
        <v>4</v>
      </c>
      <c r="AI537" s="63" t="s">
        <v>94</v>
      </c>
      <c r="AJ537" s="63" t="s">
        <v>117</v>
      </c>
      <c r="AK537" s="65" t="s">
        <v>3320</v>
      </c>
    </row>
    <row r="538" spans="1:37">
      <c r="A538" s="71">
        <v>4628</v>
      </c>
      <c r="B538" s="73" t="s">
        <v>3321</v>
      </c>
      <c r="C538" s="73" t="s">
        <v>3322</v>
      </c>
      <c r="D538" s="66" t="s">
        <v>37</v>
      </c>
      <c r="E538" s="66"/>
      <c r="F538" s="73"/>
      <c r="G538" s="66" t="s">
        <v>38</v>
      </c>
      <c r="H538" s="66" t="s">
        <v>2916</v>
      </c>
      <c r="I538" s="66" t="s">
        <v>40</v>
      </c>
      <c r="J538" s="76" t="s">
        <v>2917</v>
      </c>
      <c r="K538" s="66" t="s">
        <v>3323</v>
      </c>
      <c r="L538" s="66" t="s">
        <v>3324</v>
      </c>
      <c r="M538" s="66" t="s">
        <v>43</v>
      </c>
      <c r="N538" s="66">
        <v>1064998284</v>
      </c>
      <c r="O538" s="66">
        <v>1064998284</v>
      </c>
      <c r="P538" s="66" t="s">
        <v>843</v>
      </c>
      <c r="Q538" s="66">
        <v>901129333</v>
      </c>
      <c r="R538" s="66" t="s">
        <v>3325</v>
      </c>
      <c r="S538" s="66" t="s">
        <v>3326</v>
      </c>
      <c r="T538" s="66">
        <v>3218998636</v>
      </c>
      <c r="U538" s="66" t="s">
        <v>846</v>
      </c>
      <c r="V538" s="86" t="s">
        <v>2921</v>
      </c>
      <c r="W538" s="66">
        <v>4</v>
      </c>
      <c r="X538" s="66">
        <v>4</v>
      </c>
      <c r="Y538" s="66">
        <v>4</v>
      </c>
      <c r="Z538" s="66">
        <v>4</v>
      </c>
      <c r="AA538" s="66">
        <v>4</v>
      </c>
      <c r="AB538" s="66">
        <v>4</v>
      </c>
      <c r="AC538" s="66">
        <v>4</v>
      </c>
      <c r="AD538" s="66">
        <v>4</v>
      </c>
      <c r="AE538" s="66">
        <v>4</v>
      </c>
      <c r="AF538" s="66">
        <v>4</v>
      </c>
      <c r="AG538" s="66">
        <v>4</v>
      </c>
      <c r="AH538" s="66">
        <v>4</v>
      </c>
      <c r="AI538" s="66" t="s">
        <v>81</v>
      </c>
      <c r="AJ538" s="66" t="s">
        <v>67</v>
      </c>
      <c r="AK538" s="68" t="s">
        <v>81</v>
      </c>
    </row>
    <row r="539" spans="1:37">
      <c r="A539" s="70">
        <v>4630</v>
      </c>
      <c r="B539" s="72" t="s">
        <v>3327</v>
      </c>
      <c r="C539" s="72" t="s">
        <v>3328</v>
      </c>
      <c r="D539" s="63" t="s">
        <v>37</v>
      </c>
      <c r="E539" s="63"/>
      <c r="F539" s="72"/>
      <c r="G539" s="63" t="s">
        <v>38</v>
      </c>
      <c r="H539" s="63" t="s">
        <v>2916</v>
      </c>
      <c r="I539" s="63" t="s">
        <v>52</v>
      </c>
      <c r="J539" s="75" t="s">
        <v>2917</v>
      </c>
      <c r="K539" s="63" t="s">
        <v>1617</v>
      </c>
      <c r="L539" s="63" t="s">
        <v>835</v>
      </c>
      <c r="M539" s="63" t="s">
        <v>43</v>
      </c>
      <c r="N539" s="63">
        <v>37888778</v>
      </c>
      <c r="O539" s="63">
        <v>37888778</v>
      </c>
      <c r="P539" s="63" t="s">
        <v>3329</v>
      </c>
      <c r="Q539" s="63">
        <v>37888778</v>
      </c>
      <c r="R539" s="63" t="s">
        <v>3330</v>
      </c>
      <c r="S539" s="63" t="s">
        <v>276</v>
      </c>
      <c r="T539" s="63">
        <v>3205422269</v>
      </c>
      <c r="U539" s="63" t="s">
        <v>838</v>
      </c>
      <c r="V539" s="85" t="s">
        <v>2921</v>
      </c>
      <c r="W539" s="63">
        <v>4</v>
      </c>
      <c r="X539" s="63">
        <v>4</v>
      </c>
      <c r="Y539" s="63">
        <v>4</v>
      </c>
      <c r="Z539" s="63">
        <v>4</v>
      </c>
      <c r="AA539" s="63">
        <v>4</v>
      </c>
      <c r="AB539" s="63">
        <v>4</v>
      </c>
      <c r="AC539" s="63">
        <v>4</v>
      </c>
      <c r="AD539" s="63">
        <v>4</v>
      </c>
      <c r="AE539" s="63">
        <v>4</v>
      </c>
      <c r="AF539" s="63">
        <v>4</v>
      </c>
      <c r="AG539" s="63">
        <v>4</v>
      </c>
      <c r="AH539" s="63">
        <v>4</v>
      </c>
      <c r="AI539" s="63" t="s">
        <v>3331</v>
      </c>
      <c r="AJ539" s="63" t="s">
        <v>67</v>
      </c>
      <c r="AK539" s="65" t="s">
        <v>3332</v>
      </c>
    </row>
    <row r="540" spans="1:37">
      <c r="A540" s="71">
        <v>4631</v>
      </c>
      <c r="B540" s="73" t="s">
        <v>3333</v>
      </c>
      <c r="C540" s="73" t="s">
        <v>3334</v>
      </c>
      <c r="D540" s="66" t="s">
        <v>37</v>
      </c>
      <c r="E540" s="66"/>
      <c r="F540" s="73"/>
      <c r="G540" s="66" t="s">
        <v>38</v>
      </c>
      <c r="H540" s="66" t="s">
        <v>2916</v>
      </c>
      <c r="I540" s="66" t="s">
        <v>52</v>
      </c>
      <c r="J540" s="76" t="s">
        <v>2917</v>
      </c>
      <c r="K540" s="66" t="s">
        <v>3335</v>
      </c>
      <c r="L540" s="66" t="s">
        <v>3336</v>
      </c>
      <c r="M540" s="66" t="s">
        <v>43</v>
      </c>
      <c r="N540" s="66">
        <v>1151934519</v>
      </c>
      <c r="O540" s="66">
        <v>1151934519</v>
      </c>
      <c r="P540" s="66" t="s">
        <v>1246</v>
      </c>
      <c r="Q540" s="66">
        <v>1151934519</v>
      </c>
      <c r="R540" s="66" t="s">
        <v>2425</v>
      </c>
      <c r="S540" s="66" t="s">
        <v>154</v>
      </c>
      <c r="T540" s="66">
        <v>3164331210</v>
      </c>
      <c r="U540" s="66" t="s">
        <v>3337</v>
      </c>
      <c r="V540" s="86" t="s">
        <v>2921</v>
      </c>
      <c r="W540" s="66">
        <v>4</v>
      </c>
      <c r="X540" s="66">
        <v>4</v>
      </c>
      <c r="Y540" s="66">
        <v>4</v>
      </c>
      <c r="Z540" s="66">
        <v>4</v>
      </c>
      <c r="AA540" s="66">
        <v>4</v>
      </c>
      <c r="AB540" s="66">
        <v>4</v>
      </c>
      <c r="AC540" s="66">
        <v>4</v>
      </c>
      <c r="AD540" s="66">
        <v>4</v>
      </c>
      <c r="AE540" s="66">
        <v>4</v>
      </c>
      <c r="AF540" s="66">
        <v>4</v>
      </c>
      <c r="AG540" s="66">
        <v>4</v>
      </c>
      <c r="AH540" s="66">
        <v>4</v>
      </c>
      <c r="AI540" s="66" t="s">
        <v>59</v>
      </c>
      <c r="AJ540" s="66" t="s">
        <v>60</v>
      </c>
      <c r="AK540" s="68" t="s">
        <v>3338</v>
      </c>
    </row>
    <row r="541" spans="1:37">
      <c r="A541" s="70">
        <v>4633</v>
      </c>
      <c r="B541" s="72" t="s">
        <v>3339</v>
      </c>
      <c r="C541" s="72" t="s">
        <v>3340</v>
      </c>
      <c r="D541" s="63" t="s">
        <v>37</v>
      </c>
      <c r="E541" s="63"/>
      <c r="F541" s="72"/>
      <c r="G541" s="63" t="s">
        <v>38</v>
      </c>
      <c r="H541" s="63" t="s">
        <v>2916</v>
      </c>
      <c r="I541" s="63" t="s">
        <v>52</v>
      </c>
      <c r="J541" s="75" t="s">
        <v>2917</v>
      </c>
      <c r="K541" s="63" t="s">
        <v>3341</v>
      </c>
      <c r="L541" s="63" t="s">
        <v>500</v>
      </c>
      <c r="M541" s="63" t="s">
        <v>43</v>
      </c>
      <c r="N541" s="63">
        <v>1031150908</v>
      </c>
      <c r="O541" s="63">
        <v>1031150908</v>
      </c>
      <c r="P541" s="63" t="s">
        <v>501</v>
      </c>
      <c r="Q541" s="63">
        <v>1031150908</v>
      </c>
      <c r="R541" s="63" t="s">
        <v>502</v>
      </c>
      <c r="S541" s="63" t="s">
        <v>57</v>
      </c>
      <c r="T541" s="63">
        <v>3007403783</v>
      </c>
      <c r="U541" s="63" t="s">
        <v>503</v>
      </c>
      <c r="V541" s="85" t="s">
        <v>2921</v>
      </c>
      <c r="W541" s="63">
        <v>4</v>
      </c>
      <c r="X541" s="63">
        <v>4</v>
      </c>
      <c r="Y541" s="63">
        <v>4</v>
      </c>
      <c r="Z541" s="63">
        <v>4</v>
      </c>
      <c r="AA541" s="63">
        <v>4</v>
      </c>
      <c r="AB541" s="63">
        <v>4</v>
      </c>
      <c r="AC541" s="63">
        <v>4</v>
      </c>
      <c r="AD541" s="63">
        <v>4</v>
      </c>
      <c r="AE541" s="63">
        <v>4</v>
      </c>
      <c r="AF541" s="63">
        <v>4</v>
      </c>
      <c r="AG541" s="63">
        <v>4</v>
      </c>
      <c r="AH541" s="63">
        <v>4</v>
      </c>
      <c r="AI541" s="63" t="s">
        <v>94</v>
      </c>
      <c r="AJ541" s="63" t="s">
        <v>125</v>
      </c>
      <c r="AK541" s="65" t="s">
        <v>94</v>
      </c>
    </row>
    <row r="542" spans="1:37">
      <c r="A542" s="71">
        <v>4634</v>
      </c>
      <c r="B542" s="73" t="s">
        <v>3342</v>
      </c>
      <c r="C542" s="73" t="s">
        <v>3343</v>
      </c>
      <c r="D542" s="66" t="s">
        <v>37</v>
      </c>
      <c r="E542" s="66"/>
      <c r="F542" s="73"/>
      <c r="G542" s="66" t="s">
        <v>38</v>
      </c>
      <c r="H542" s="66" t="s">
        <v>2916</v>
      </c>
      <c r="I542" s="66" t="s">
        <v>52</v>
      </c>
      <c r="J542" s="76" t="s">
        <v>2917</v>
      </c>
      <c r="K542" s="66" t="s">
        <v>3344</v>
      </c>
      <c r="L542" s="66" t="s">
        <v>3345</v>
      </c>
      <c r="M542" s="66" t="s">
        <v>43</v>
      </c>
      <c r="N542" s="66">
        <v>79053624</v>
      </c>
      <c r="O542" s="66">
        <v>79053624</v>
      </c>
      <c r="P542" s="66" t="s">
        <v>3346</v>
      </c>
      <c r="Q542" s="66">
        <v>79053624</v>
      </c>
      <c r="R542" s="66" t="s">
        <v>597</v>
      </c>
      <c r="S542" s="66" t="s">
        <v>57</v>
      </c>
      <c r="T542" s="66">
        <v>3108061975</v>
      </c>
      <c r="U542" s="66" t="s">
        <v>3347</v>
      </c>
      <c r="V542" s="86" t="s">
        <v>2921</v>
      </c>
      <c r="W542" s="66">
        <v>4</v>
      </c>
      <c r="X542" s="66">
        <v>4</v>
      </c>
      <c r="Y542" s="66">
        <v>4</v>
      </c>
      <c r="Z542" s="66">
        <v>4</v>
      </c>
      <c r="AA542" s="66">
        <v>4</v>
      </c>
      <c r="AB542" s="66">
        <v>4</v>
      </c>
      <c r="AC542" s="66">
        <v>4</v>
      </c>
      <c r="AD542" s="66">
        <v>4</v>
      </c>
      <c r="AE542" s="66">
        <v>4</v>
      </c>
      <c r="AF542" s="66">
        <v>4</v>
      </c>
      <c r="AG542" s="66">
        <v>4</v>
      </c>
      <c r="AH542" s="66">
        <v>4</v>
      </c>
      <c r="AI542" s="66" t="s">
        <v>558</v>
      </c>
      <c r="AJ542" s="66" t="s">
        <v>176</v>
      </c>
      <c r="AK542" s="68" t="s">
        <v>1090</v>
      </c>
    </row>
    <row r="543" spans="1:37">
      <c r="A543" s="70">
        <v>4635</v>
      </c>
      <c r="B543" s="72" t="s">
        <v>3348</v>
      </c>
      <c r="C543" s="72" t="s">
        <v>3349</v>
      </c>
      <c r="D543" s="63" t="s">
        <v>37</v>
      </c>
      <c r="E543" s="63"/>
      <c r="F543" s="72"/>
      <c r="G543" s="63" t="s">
        <v>38</v>
      </c>
      <c r="H543" s="63" t="s">
        <v>2916</v>
      </c>
      <c r="I543" s="63" t="s">
        <v>52</v>
      </c>
      <c r="J543" s="75" t="s">
        <v>2917</v>
      </c>
      <c r="K543" s="63" t="s">
        <v>3350</v>
      </c>
      <c r="L543" s="63" t="s">
        <v>3351</v>
      </c>
      <c r="M543" s="63" t="s">
        <v>43</v>
      </c>
      <c r="N543" s="63">
        <v>55118270</v>
      </c>
      <c r="O543" s="63">
        <v>55118270</v>
      </c>
      <c r="P543" s="63" t="s">
        <v>3352</v>
      </c>
      <c r="Q543" s="63">
        <v>55118270</v>
      </c>
      <c r="R543" s="63" t="s">
        <v>3353</v>
      </c>
      <c r="S543" s="63" t="s">
        <v>57</v>
      </c>
      <c r="T543" s="63" t="s">
        <v>3354</v>
      </c>
      <c r="U543" s="63" t="s">
        <v>3354</v>
      </c>
      <c r="V543" s="85" t="s">
        <v>2921</v>
      </c>
      <c r="W543" s="63">
        <v>4</v>
      </c>
      <c r="X543" s="63">
        <v>4</v>
      </c>
      <c r="Y543" s="63">
        <v>4</v>
      </c>
      <c r="Z543" s="63">
        <v>4</v>
      </c>
      <c r="AA543" s="63">
        <v>4</v>
      </c>
      <c r="AB543" s="63">
        <v>4</v>
      </c>
      <c r="AC543" s="63">
        <v>4</v>
      </c>
      <c r="AD543" s="63">
        <v>4</v>
      </c>
      <c r="AE543" s="63">
        <v>4</v>
      </c>
      <c r="AF543" s="63">
        <v>4</v>
      </c>
      <c r="AG543" s="63">
        <v>4</v>
      </c>
      <c r="AH543" s="63">
        <v>4</v>
      </c>
      <c r="AI543" s="63" t="s">
        <v>75</v>
      </c>
      <c r="AJ543" s="63" t="s">
        <v>88</v>
      </c>
      <c r="AK543" s="65" t="s">
        <v>75</v>
      </c>
    </row>
    <row r="544" spans="1:37">
      <c r="A544" s="71">
        <v>4636</v>
      </c>
      <c r="B544" s="73" t="s">
        <v>3355</v>
      </c>
      <c r="C544" s="73" t="s">
        <v>3356</v>
      </c>
      <c r="D544" s="66" t="s">
        <v>37</v>
      </c>
      <c r="E544" s="66"/>
      <c r="F544" s="73"/>
      <c r="G544" s="66" t="s">
        <v>38</v>
      </c>
      <c r="H544" s="66" t="s">
        <v>2916</v>
      </c>
      <c r="I544" s="66" t="s">
        <v>40</v>
      </c>
      <c r="J544" s="76" t="s">
        <v>2917</v>
      </c>
      <c r="K544" s="66" t="s">
        <v>3357</v>
      </c>
      <c r="L544" s="66" t="s">
        <v>3358</v>
      </c>
      <c r="M544" s="66" t="s">
        <v>43</v>
      </c>
      <c r="N544" s="66">
        <v>52847335</v>
      </c>
      <c r="O544" s="66">
        <v>52847335</v>
      </c>
      <c r="P544" s="66" t="s">
        <v>3359</v>
      </c>
      <c r="Q544" s="66">
        <v>832003167</v>
      </c>
      <c r="R544" s="66" t="s">
        <v>3360</v>
      </c>
      <c r="S544" s="66" t="s">
        <v>3361</v>
      </c>
      <c r="T544" s="66">
        <v>3102589524</v>
      </c>
      <c r="U544" s="66" t="s">
        <v>3362</v>
      </c>
      <c r="V544" s="86" t="s">
        <v>2921</v>
      </c>
      <c r="W544" s="66">
        <v>4</v>
      </c>
      <c r="X544" s="66">
        <v>4</v>
      </c>
      <c r="Y544" s="66">
        <v>4</v>
      </c>
      <c r="Z544" s="66">
        <v>4</v>
      </c>
      <c r="AA544" s="66">
        <v>4</v>
      </c>
      <c r="AB544" s="66">
        <v>4</v>
      </c>
      <c r="AC544" s="66">
        <v>4</v>
      </c>
      <c r="AD544" s="66">
        <v>4</v>
      </c>
      <c r="AE544" s="66">
        <v>4</v>
      </c>
      <c r="AF544" s="66">
        <v>4</v>
      </c>
      <c r="AG544" s="66">
        <v>4</v>
      </c>
      <c r="AH544" s="66">
        <v>4</v>
      </c>
      <c r="AI544" s="66" t="s">
        <v>723</v>
      </c>
      <c r="AJ544" s="66" t="s">
        <v>207</v>
      </c>
      <c r="AK544" s="68" t="s">
        <v>3363</v>
      </c>
    </row>
    <row r="545" spans="1:37">
      <c r="A545" s="87">
        <v>4637</v>
      </c>
      <c r="B545" s="74" t="s">
        <v>3364</v>
      </c>
      <c r="C545" s="74" t="s">
        <v>3365</v>
      </c>
      <c r="D545" s="88" t="s">
        <v>37</v>
      </c>
      <c r="E545" s="88"/>
      <c r="F545" s="74"/>
      <c r="G545" s="88" t="s">
        <v>38</v>
      </c>
      <c r="H545" s="88" t="s">
        <v>2916</v>
      </c>
      <c r="I545" s="88" t="s">
        <v>40</v>
      </c>
      <c r="J545" s="89" t="s">
        <v>2917</v>
      </c>
      <c r="K545" s="88" t="s">
        <v>560</v>
      </c>
      <c r="L545" s="88" t="s">
        <v>3366</v>
      </c>
      <c r="M545" s="88" t="s">
        <v>43</v>
      </c>
      <c r="N545" s="88">
        <v>52377549</v>
      </c>
      <c r="O545" s="88">
        <v>52377549</v>
      </c>
      <c r="P545" s="88" t="s">
        <v>3367</v>
      </c>
      <c r="Q545" s="88">
        <v>899999032</v>
      </c>
      <c r="R545" s="88" t="s">
        <v>3368</v>
      </c>
      <c r="S545" s="88" t="s">
        <v>57</v>
      </c>
      <c r="T545" s="88">
        <v>3144421018</v>
      </c>
      <c r="U545" s="88" t="s">
        <v>3369</v>
      </c>
      <c r="V545" s="90" t="s">
        <v>2921</v>
      </c>
      <c r="W545" s="88">
        <v>3</v>
      </c>
      <c r="X545" s="88">
        <v>4</v>
      </c>
      <c r="Y545" s="88">
        <v>4</v>
      </c>
      <c r="Z545" s="88">
        <v>4</v>
      </c>
      <c r="AA545" s="88">
        <v>4</v>
      </c>
      <c r="AB545" s="88">
        <v>4</v>
      </c>
      <c r="AC545" s="88">
        <v>4</v>
      </c>
      <c r="AD545" s="88">
        <v>4</v>
      </c>
      <c r="AE545" s="88">
        <v>4</v>
      </c>
      <c r="AF545" s="88">
        <v>3</v>
      </c>
      <c r="AG545" s="88">
        <v>4</v>
      </c>
      <c r="AH545" s="88">
        <v>4</v>
      </c>
      <c r="AI545" s="88" t="s">
        <v>3370</v>
      </c>
      <c r="AJ545" s="88" t="s">
        <v>95</v>
      </c>
      <c r="AK545" s="91" t="s">
        <v>3371</v>
      </c>
    </row>
    <row r="546" spans="1:37">
      <c r="A546" s="70">
        <v>4638</v>
      </c>
      <c r="B546" s="72" t="s">
        <v>3372</v>
      </c>
      <c r="C546" s="72" t="s">
        <v>3373</v>
      </c>
      <c r="D546" s="63" t="s">
        <v>37</v>
      </c>
      <c r="E546" s="63"/>
      <c r="F546" s="72"/>
      <c r="G546" s="63" t="s">
        <v>38</v>
      </c>
      <c r="H546" s="63" t="s">
        <v>2230</v>
      </c>
      <c r="I546" t="s">
        <v>96</v>
      </c>
      <c r="J546" s="75" t="s">
        <v>3374</v>
      </c>
      <c r="K546" s="63" t="s">
        <v>3375</v>
      </c>
      <c r="L546" s="63" t="s">
        <v>3376</v>
      </c>
      <c r="M546" s="63" t="s">
        <v>43</v>
      </c>
      <c r="N546" s="63">
        <v>1016092514</v>
      </c>
      <c r="O546" s="63">
        <v>1016092514</v>
      </c>
      <c r="P546" s="63" t="s">
        <v>3377</v>
      </c>
      <c r="Q546" s="63">
        <v>1016092514</v>
      </c>
      <c r="R546" s="63" t="s">
        <v>3378</v>
      </c>
      <c r="S546" s="63" t="s">
        <v>57</v>
      </c>
      <c r="T546" s="63">
        <v>3223629051</v>
      </c>
      <c r="U546" s="63" t="s">
        <v>3379</v>
      </c>
      <c r="V546" s="85" t="s">
        <v>1420</v>
      </c>
      <c r="W546" s="63">
        <v>4</v>
      </c>
      <c r="X546" s="63">
        <v>4</v>
      </c>
      <c r="Y546" s="63">
        <v>4</v>
      </c>
      <c r="Z546" s="63">
        <v>4</v>
      </c>
      <c r="AA546" s="63">
        <v>4</v>
      </c>
      <c r="AB546" s="63">
        <v>4</v>
      </c>
      <c r="AC546" s="63">
        <v>4</v>
      </c>
      <c r="AD546" s="63">
        <v>4</v>
      </c>
      <c r="AE546" s="63">
        <v>4</v>
      </c>
      <c r="AF546" s="63">
        <v>4</v>
      </c>
      <c r="AG546" s="63">
        <v>4</v>
      </c>
      <c r="AH546" s="63">
        <v>4</v>
      </c>
      <c r="AI546" s="63" t="s">
        <v>3380</v>
      </c>
      <c r="AJ546" s="63" t="s">
        <v>117</v>
      </c>
      <c r="AK546" s="65" t="s">
        <v>94</v>
      </c>
    </row>
    <row r="547" spans="1:37">
      <c r="A547" s="71">
        <v>4639</v>
      </c>
      <c r="B547" s="73" t="s">
        <v>3381</v>
      </c>
      <c r="C547" s="73" t="s">
        <v>3382</v>
      </c>
      <c r="D547" s="66" t="s">
        <v>37</v>
      </c>
      <c r="E547" s="66"/>
      <c r="F547" s="73"/>
      <c r="G547" s="66" t="s">
        <v>38</v>
      </c>
      <c r="H547" s="66" t="s">
        <v>2230</v>
      </c>
      <c r="I547" s="66" t="s">
        <v>40</v>
      </c>
      <c r="J547" s="76" t="s">
        <v>3374</v>
      </c>
      <c r="K547" s="66" t="s">
        <v>2589</v>
      </c>
      <c r="L547" s="66" t="s">
        <v>3383</v>
      </c>
      <c r="M547" s="66" t="s">
        <v>43</v>
      </c>
      <c r="N547" s="66">
        <v>52260091</v>
      </c>
      <c r="O547" s="66">
        <v>52260091</v>
      </c>
      <c r="P547" s="66" t="s">
        <v>3384</v>
      </c>
      <c r="Q547" s="66">
        <v>901057565</v>
      </c>
      <c r="R547" s="66" t="s">
        <v>2591</v>
      </c>
      <c r="S547" s="66" t="s">
        <v>57</v>
      </c>
      <c r="T547" s="66">
        <v>3102107714</v>
      </c>
      <c r="U547" s="66" t="s">
        <v>2592</v>
      </c>
      <c r="V547" s="86" t="s">
        <v>1420</v>
      </c>
      <c r="W547" s="66">
        <v>4</v>
      </c>
      <c r="X547" s="66">
        <v>4</v>
      </c>
      <c r="Y547" s="66">
        <v>4</v>
      </c>
      <c r="Z547" s="66">
        <v>4</v>
      </c>
      <c r="AA547" s="66">
        <v>4</v>
      </c>
      <c r="AB547" s="66">
        <v>4</v>
      </c>
      <c r="AC547" s="66">
        <v>4</v>
      </c>
      <c r="AD547" s="66">
        <v>4</v>
      </c>
      <c r="AE547" s="66">
        <v>4</v>
      </c>
      <c r="AF547" s="66">
        <v>4</v>
      </c>
      <c r="AG547" s="66">
        <v>4</v>
      </c>
      <c r="AH547" s="66">
        <v>4</v>
      </c>
      <c r="AI547" s="66" t="s">
        <v>94</v>
      </c>
      <c r="AJ547" s="66" t="s">
        <v>222</v>
      </c>
      <c r="AK547" s="68" t="s">
        <v>94</v>
      </c>
    </row>
    <row r="548" spans="1:37">
      <c r="A548" s="70">
        <v>4640</v>
      </c>
      <c r="B548" s="72" t="s">
        <v>3385</v>
      </c>
      <c r="C548" s="72" t="s">
        <v>3386</v>
      </c>
      <c r="D548" s="63" t="s">
        <v>37</v>
      </c>
      <c r="E548" s="63"/>
      <c r="F548" s="72"/>
      <c r="G548" s="63" t="s">
        <v>38</v>
      </c>
      <c r="H548" s="63" t="s">
        <v>2230</v>
      </c>
      <c r="I548" s="63" t="s">
        <v>52</v>
      </c>
      <c r="J548" s="75" t="s">
        <v>3374</v>
      </c>
      <c r="K548" s="63" t="s">
        <v>3387</v>
      </c>
      <c r="L548" s="63" t="s">
        <v>3388</v>
      </c>
      <c r="M548" s="63" t="s">
        <v>43</v>
      </c>
      <c r="N548" s="63">
        <v>52106590</v>
      </c>
      <c r="O548" s="63">
        <v>52106590</v>
      </c>
      <c r="P548" s="63" t="s">
        <v>3389</v>
      </c>
      <c r="Q548" s="63">
        <v>19471221</v>
      </c>
      <c r="R548" s="63" t="s">
        <v>3390</v>
      </c>
      <c r="S548" s="63" t="s">
        <v>57</v>
      </c>
      <c r="T548" s="63">
        <v>3195143908</v>
      </c>
      <c r="U548" s="63" t="s">
        <v>143</v>
      </c>
      <c r="V548" s="85" t="s">
        <v>1420</v>
      </c>
      <c r="W548" s="63">
        <v>4</v>
      </c>
      <c r="X548" s="63">
        <v>4</v>
      </c>
      <c r="Y548" s="63">
        <v>4</v>
      </c>
      <c r="Z548" s="63">
        <v>4</v>
      </c>
      <c r="AA548" s="63">
        <v>4</v>
      </c>
      <c r="AB548" s="63">
        <v>4</v>
      </c>
      <c r="AC548" s="63">
        <v>4</v>
      </c>
      <c r="AD548" s="63">
        <v>4</v>
      </c>
      <c r="AE548" s="63">
        <v>4</v>
      </c>
      <c r="AF548" s="63">
        <v>4</v>
      </c>
      <c r="AG548" s="63">
        <v>4</v>
      </c>
      <c r="AH548" s="63">
        <v>4</v>
      </c>
      <c r="AI548" s="63" t="s">
        <v>81</v>
      </c>
      <c r="AJ548" s="63" t="s">
        <v>110</v>
      </c>
      <c r="AK548" s="65" t="s">
        <v>81</v>
      </c>
    </row>
    <row r="549" spans="1:37">
      <c r="A549" s="71">
        <v>4641</v>
      </c>
      <c r="B549" s="73" t="s">
        <v>3391</v>
      </c>
      <c r="C549" s="73" t="s">
        <v>3392</v>
      </c>
      <c r="D549" s="66" t="s">
        <v>37</v>
      </c>
      <c r="E549" s="66"/>
      <c r="F549" s="73"/>
      <c r="G549" s="66" t="s">
        <v>38</v>
      </c>
      <c r="H549" s="66" t="s">
        <v>2230</v>
      </c>
      <c r="I549" s="66" t="s">
        <v>52</v>
      </c>
      <c r="J549" s="76" t="s">
        <v>3374</v>
      </c>
      <c r="K549" s="66" t="s">
        <v>3393</v>
      </c>
      <c r="L549" s="66" t="s">
        <v>3394</v>
      </c>
      <c r="M549" s="66" t="s">
        <v>43</v>
      </c>
      <c r="N549" s="66">
        <v>5286464</v>
      </c>
      <c r="O549" s="66">
        <v>52864064</v>
      </c>
      <c r="P549" s="66" t="s">
        <v>1868</v>
      </c>
      <c r="Q549" s="66">
        <v>52864064</v>
      </c>
      <c r="R549" s="66" t="s">
        <v>3395</v>
      </c>
      <c r="S549" s="66" t="s">
        <v>57</v>
      </c>
      <c r="T549" s="66">
        <v>3112199082</v>
      </c>
      <c r="U549" s="66" t="s">
        <v>1870</v>
      </c>
      <c r="V549" s="86" t="s">
        <v>1420</v>
      </c>
      <c r="W549" s="66">
        <v>4</v>
      </c>
      <c r="X549" s="66">
        <v>4</v>
      </c>
      <c r="Y549" s="66">
        <v>4</v>
      </c>
      <c r="Z549" s="66">
        <v>4</v>
      </c>
      <c r="AA549" s="66">
        <v>4</v>
      </c>
      <c r="AB549" s="66">
        <v>4</v>
      </c>
      <c r="AC549" s="66">
        <v>4</v>
      </c>
      <c r="AD549" s="66">
        <v>4</v>
      </c>
      <c r="AE549" s="66">
        <v>4</v>
      </c>
      <c r="AF549" s="66">
        <v>4</v>
      </c>
      <c r="AG549" s="66">
        <v>4</v>
      </c>
      <c r="AH549" s="66">
        <v>4</v>
      </c>
      <c r="AI549" s="66" t="s">
        <v>75</v>
      </c>
      <c r="AJ549" s="66" t="s">
        <v>510</v>
      </c>
      <c r="AK549" s="68" t="s">
        <v>75</v>
      </c>
    </row>
    <row r="550" spans="1:37">
      <c r="A550" s="70">
        <v>4642</v>
      </c>
      <c r="B550" s="72" t="s">
        <v>3396</v>
      </c>
      <c r="C550" s="72" t="s">
        <v>3397</v>
      </c>
      <c r="D550" s="63" t="s">
        <v>37</v>
      </c>
      <c r="E550" s="63"/>
      <c r="F550" s="72"/>
      <c r="G550" s="63" t="s">
        <v>38</v>
      </c>
      <c r="H550" s="63" t="s">
        <v>2230</v>
      </c>
      <c r="I550" s="63" t="s">
        <v>52</v>
      </c>
      <c r="J550" s="75" t="s">
        <v>3374</v>
      </c>
      <c r="K550" s="63" t="s">
        <v>3398</v>
      </c>
      <c r="L550" s="63" t="s">
        <v>3399</v>
      </c>
      <c r="M550" s="63" t="s">
        <v>43</v>
      </c>
      <c r="N550" s="63">
        <v>79408312</v>
      </c>
      <c r="O550" s="63">
        <v>79408312</v>
      </c>
      <c r="P550" s="63" t="s">
        <v>3400</v>
      </c>
      <c r="Q550" s="63">
        <v>79408312</v>
      </c>
      <c r="R550" s="63" t="s">
        <v>3401</v>
      </c>
      <c r="S550" s="63" t="s">
        <v>57</v>
      </c>
      <c r="T550" s="63">
        <v>3152155863</v>
      </c>
      <c r="U550" s="63" t="s">
        <v>3402</v>
      </c>
      <c r="V550" s="85" t="s">
        <v>1420</v>
      </c>
      <c r="W550" s="63">
        <v>3</v>
      </c>
      <c r="X550" s="63">
        <v>3</v>
      </c>
      <c r="Y550" s="63">
        <v>3</v>
      </c>
      <c r="Z550" s="63">
        <v>3</v>
      </c>
      <c r="AA550" s="63">
        <v>3</v>
      </c>
      <c r="AB550" s="63">
        <v>3</v>
      </c>
      <c r="AC550" s="63">
        <v>3</v>
      </c>
      <c r="AD550" s="63">
        <v>3</v>
      </c>
      <c r="AE550" s="63">
        <v>3</v>
      </c>
      <c r="AF550" s="63">
        <v>3</v>
      </c>
      <c r="AG550" s="63">
        <v>3</v>
      </c>
      <c r="AH550" s="63">
        <v>3</v>
      </c>
      <c r="AI550" s="63" t="s">
        <v>81</v>
      </c>
      <c r="AJ550" s="63" t="s">
        <v>88</v>
      </c>
      <c r="AK550" s="65" t="s">
        <v>81</v>
      </c>
    </row>
    <row r="551" spans="1:37">
      <c r="A551" s="71">
        <v>4643</v>
      </c>
      <c r="B551" s="73" t="s">
        <v>3403</v>
      </c>
      <c r="C551" s="73" t="s">
        <v>3404</v>
      </c>
      <c r="D551" s="66" t="s">
        <v>37</v>
      </c>
      <c r="E551" s="66"/>
      <c r="F551" s="73"/>
      <c r="G551" s="66" t="s">
        <v>38</v>
      </c>
      <c r="H551" s="66" t="s">
        <v>2230</v>
      </c>
      <c r="I551" s="66" t="s">
        <v>40</v>
      </c>
      <c r="J551" s="76" t="s">
        <v>3374</v>
      </c>
      <c r="K551" s="66" t="s">
        <v>3405</v>
      </c>
      <c r="L551" s="66" t="s">
        <v>3406</v>
      </c>
      <c r="M551" s="66" t="s">
        <v>43</v>
      </c>
      <c r="N551" s="66">
        <v>1024548787</v>
      </c>
      <c r="O551" s="66">
        <v>1024548787</v>
      </c>
      <c r="P551" s="66" t="s">
        <v>2776</v>
      </c>
      <c r="Q551" s="66">
        <v>900306609</v>
      </c>
      <c r="R551" s="66" t="s">
        <v>1061</v>
      </c>
      <c r="S551" s="66" t="s">
        <v>57</v>
      </c>
      <c r="T551" s="66">
        <v>3005219742</v>
      </c>
      <c r="U551" s="66" t="s">
        <v>3028</v>
      </c>
      <c r="V551" s="86" t="s">
        <v>1420</v>
      </c>
      <c r="W551" s="66">
        <v>4</v>
      </c>
      <c r="X551" s="66">
        <v>4</v>
      </c>
      <c r="Y551" s="66">
        <v>4</v>
      </c>
      <c r="Z551" s="66">
        <v>4</v>
      </c>
      <c r="AA551" s="66">
        <v>4</v>
      </c>
      <c r="AB551" s="66">
        <v>4</v>
      </c>
      <c r="AC551" s="66">
        <v>4</v>
      </c>
      <c r="AD551" s="66">
        <v>4</v>
      </c>
      <c r="AE551" s="66">
        <v>4</v>
      </c>
      <c r="AF551" s="66">
        <v>4</v>
      </c>
      <c r="AG551" s="66">
        <v>4</v>
      </c>
      <c r="AH551" s="66">
        <v>4</v>
      </c>
      <c r="AI551" s="66" t="s">
        <v>75</v>
      </c>
      <c r="AJ551" s="66" t="s">
        <v>88</v>
      </c>
      <c r="AK551" s="68" t="s">
        <v>75</v>
      </c>
    </row>
    <row r="552" spans="1:37">
      <c r="A552" s="70">
        <v>4644</v>
      </c>
      <c r="B552" s="72" t="s">
        <v>3407</v>
      </c>
      <c r="C552" s="72" t="s">
        <v>3408</v>
      </c>
      <c r="D552" s="63" t="s">
        <v>37</v>
      </c>
      <c r="E552" s="63"/>
      <c r="F552" s="72"/>
      <c r="G552" s="63" t="s">
        <v>38</v>
      </c>
      <c r="H552" s="63" t="s">
        <v>2230</v>
      </c>
      <c r="I552" s="63" t="s">
        <v>52</v>
      </c>
      <c r="J552" s="75" t="s">
        <v>3374</v>
      </c>
      <c r="K552" s="63" t="s">
        <v>3409</v>
      </c>
      <c r="L552" s="63" t="s">
        <v>3410</v>
      </c>
      <c r="M552" s="63" t="s">
        <v>43</v>
      </c>
      <c r="N552" s="63">
        <v>1013610663</v>
      </c>
      <c r="O552" s="63">
        <v>1013610663</v>
      </c>
      <c r="P552" s="63" t="s">
        <v>3411</v>
      </c>
      <c r="Q552" s="63">
        <v>1013610663</v>
      </c>
      <c r="R552" s="63" t="s">
        <v>609</v>
      </c>
      <c r="S552" s="63" t="s">
        <v>57</v>
      </c>
      <c r="T552" s="63">
        <v>3232876308</v>
      </c>
      <c r="U552" s="63" t="s">
        <v>3412</v>
      </c>
      <c r="V552" s="85" t="s">
        <v>1420</v>
      </c>
      <c r="W552" s="63">
        <v>4</v>
      </c>
      <c r="X552" s="63">
        <v>4</v>
      </c>
      <c r="Y552" s="63">
        <v>4</v>
      </c>
      <c r="Z552" s="63">
        <v>4</v>
      </c>
      <c r="AA552" s="63">
        <v>4</v>
      </c>
      <c r="AB552" s="63">
        <v>4</v>
      </c>
      <c r="AC552" s="63">
        <v>4</v>
      </c>
      <c r="AD552" s="63">
        <v>4</v>
      </c>
      <c r="AE552" s="63">
        <v>4</v>
      </c>
      <c r="AF552" s="63">
        <v>4</v>
      </c>
      <c r="AG552" s="63">
        <v>4</v>
      </c>
      <c r="AH552" s="63">
        <v>4</v>
      </c>
      <c r="AI552" s="63" t="s">
        <v>94</v>
      </c>
      <c r="AJ552" s="63" t="s">
        <v>381</v>
      </c>
      <c r="AK552" s="65" t="s">
        <v>94</v>
      </c>
    </row>
    <row r="553" spans="1:37">
      <c r="A553" s="71">
        <v>4645</v>
      </c>
      <c r="B553" s="73" t="s">
        <v>3413</v>
      </c>
      <c r="C553" s="73" t="s">
        <v>3414</v>
      </c>
      <c r="D553" s="66" t="s">
        <v>37</v>
      </c>
      <c r="E553" s="66"/>
      <c r="F553" s="73"/>
      <c r="G553" s="66" t="s">
        <v>38</v>
      </c>
      <c r="H553" s="66" t="s">
        <v>2230</v>
      </c>
      <c r="I553" s="66" t="s">
        <v>40</v>
      </c>
      <c r="J553" s="76" t="s">
        <v>3374</v>
      </c>
      <c r="K553" s="66" t="s">
        <v>3415</v>
      </c>
      <c r="L553" s="66" t="s">
        <v>3416</v>
      </c>
      <c r="M553" s="66" t="s">
        <v>43</v>
      </c>
      <c r="N553" s="66">
        <v>1013613315</v>
      </c>
      <c r="O553" s="66">
        <v>1013613315</v>
      </c>
      <c r="P553" s="66" t="s">
        <v>3417</v>
      </c>
      <c r="Q553" s="66">
        <v>900583166</v>
      </c>
      <c r="R553" s="66" t="s">
        <v>353</v>
      </c>
      <c r="S553" s="66" t="s">
        <v>57</v>
      </c>
      <c r="T553" s="66">
        <v>3209060935</v>
      </c>
      <c r="U553" s="66" t="s">
        <v>3418</v>
      </c>
      <c r="V553" s="86" t="s">
        <v>1420</v>
      </c>
      <c r="W553" s="66">
        <v>4</v>
      </c>
      <c r="X553" s="66">
        <v>4</v>
      </c>
      <c r="Y553" s="66">
        <v>4</v>
      </c>
      <c r="Z553" s="66">
        <v>4</v>
      </c>
      <c r="AA553" s="66">
        <v>4</v>
      </c>
      <c r="AB553" s="66">
        <v>4</v>
      </c>
      <c r="AC553" s="66">
        <v>4</v>
      </c>
      <c r="AD553" s="66">
        <v>4</v>
      </c>
      <c r="AE553" s="66">
        <v>4</v>
      </c>
      <c r="AF553" s="66">
        <v>4</v>
      </c>
      <c r="AG553" s="66">
        <v>4</v>
      </c>
      <c r="AH553" s="66">
        <v>4</v>
      </c>
      <c r="AI553" s="66" t="s">
        <v>1446</v>
      </c>
      <c r="AJ553" s="66" t="s">
        <v>381</v>
      </c>
      <c r="AK553" s="68" t="s">
        <v>3419</v>
      </c>
    </row>
    <row r="554" spans="1:37">
      <c r="A554" s="70">
        <v>4646</v>
      </c>
      <c r="B554" s="72" t="s">
        <v>3420</v>
      </c>
      <c r="C554" s="72" t="s">
        <v>3421</v>
      </c>
      <c r="D554" s="63" t="s">
        <v>37</v>
      </c>
      <c r="E554" s="63"/>
      <c r="F554" s="72"/>
      <c r="G554" s="63" t="s">
        <v>38</v>
      </c>
      <c r="H554" s="63" t="s">
        <v>2230</v>
      </c>
      <c r="I554" s="63" t="s">
        <v>52</v>
      </c>
      <c r="J554" s="75" t="s">
        <v>3374</v>
      </c>
      <c r="K554" s="63" t="s">
        <v>3422</v>
      </c>
      <c r="L554" s="63" t="s">
        <v>3423</v>
      </c>
      <c r="M554" s="63" t="s">
        <v>43</v>
      </c>
      <c r="N554" s="63">
        <v>1018421377</v>
      </c>
      <c r="O554" s="63">
        <v>1018421377</v>
      </c>
      <c r="P554" s="63" t="s">
        <v>3424</v>
      </c>
      <c r="Q554" s="63">
        <v>1018421377</v>
      </c>
      <c r="R554" s="63" t="s">
        <v>2875</v>
      </c>
      <c r="S554" s="63" t="s">
        <v>57</v>
      </c>
      <c r="T554" s="63">
        <v>3017046187</v>
      </c>
      <c r="U554" s="63" t="s">
        <v>3425</v>
      </c>
      <c r="V554" s="85" t="s">
        <v>1420</v>
      </c>
      <c r="W554" s="63">
        <v>4</v>
      </c>
      <c r="X554" s="63">
        <v>4</v>
      </c>
      <c r="Y554" s="63">
        <v>4</v>
      </c>
      <c r="Z554" s="63">
        <v>4</v>
      </c>
      <c r="AA554" s="63">
        <v>4</v>
      </c>
      <c r="AB554" s="63">
        <v>4</v>
      </c>
      <c r="AC554" s="63">
        <v>4</v>
      </c>
      <c r="AD554" s="63">
        <v>4</v>
      </c>
      <c r="AE554" s="63">
        <v>4</v>
      </c>
      <c r="AF554" s="63">
        <v>4</v>
      </c>
      <c r="AG554" s="63">
        <v>4</v>
      </c>
      <c r="AH554" s="63">
        <v>4</v>
      </c>
      <c r="AI554" s="63" t="s">
        <v>94</v>
      </c>
      <c r="AJ554" s="63" t="s">
        <v>50</v>
      </c>
      <c r="AK554" s="65" t="s">
        <v>94</v>
      </c>
    </row>
    <row r="555" spans="1:37">
      <c r="A555" s="71">
        <v>4647</v>
      </c>
      <c r="B555" s="73" t="s">
        <v>3426</v>
      </c>
      <c r="C555" s="73" t="s">
        <v>3427</v>
      </c>
      <c r="D555" s="66" t="s">
        <v>37</v>
      </c>
      <c r="E555" s="66"/>
      <c r="F555" s="73"/>
      <c r="G555" s="66" t="s">
        <v>38</v>
      </c>
      <c r="H555" s="66" t="s">
        <v>2230</v>
      </c>
      <c r="I555" s="66" t="s">
        <v>40</v>
      </c>
      <c r="J555" s="76" t="s">
        <v>3374</v>
      </c>
      <c r="K555" s="66" t="s">
        <v>3428</v>
      </c>
      <c r="L555" s="66" t="s">
        <v>3429</v>
      </c>
      <c r="M555" s="66" t="s">
        <v>43</v>
      </c>
      <c r="N555" s="66">
        <v>53045393</v>
      </c>
      <c r="O555" s="66">
        <v>53045393</v>
      </c>
      <c r="P555" s="66" t="s">
        <v>3430</v>
      </c>
      <c r="Q555" s="66">
        <v>900544688</v>
      </c>
      <c r="R555" s="66" t="s">
        <v>3431</v>
      </c>
      <c r="S555" s="66" t="s">
        <v>57</v>
      </c>
      <c r="T555" s="66">
        <v>3134097800</v>
      </c>
      <c r="U555" s="66" t="s">
        <v>3432</v>
      </c>
      <c r="V555" s="86" t="s">
        <v>1420</v>
      </c>
      <c r="W555" s="66">
        <v>4</v>
      </c>
      <c r="X555" s="66">
        <v>4</v>
      </c>
      <c r="Y555" s="66">
        <v>4</v>
      </c>
      <c r="Z555" s="66">
        <v>4</v>
      </c>
      <c r="AA555" s="66">
        <v>4</v>
      </c>
      <c r="AB555" s="66">
        <v>4</v>
      </c>
      <c r="AC555" s="66">
        <v>4</v>
      </c>
      <c r="AD555" s="66">
        <v>4</v>
      </c>
      <c r="AE555" s="66">
        <v>4</v>
      </c>
      <c r="AF555" s="66">
        <v>4</v>
      </c>
      <c r="AG555" s="66">
        <v>4</v>
      </c>
      <c r="AH555" s="66">
        <v>4</v>
      </c>
      <c r="AI555" s="66" t="s">
        <v>3433</v>
      </c>
      <c r="AJ555" s="66" t="s">
        <v>67</v>
      </c>
      <c r="AK555" s="68" t="s">
        <v>196</v>
      </c>
    </row>
    <row r="556" spans="1:37">
      <c r="A556" s="70">
        <v>4648</v>
      </c>
      <c r="B556" s="72" t="s">
        <v>3434</v>
      </c>
      <c r="C556" s="72" t="s">
        <v>3435</v>
      </c>
      <c r="D556" s="63" t="s">
        <v>37</v>
      </c>
      <c r="E556" s="63"/>
      <c r="F556" s="72"/>
      <c r="G556" s="63" t="s">
        <v>38</v>
      </c>
      <c r="H556" s="63" t="s">
        <v>2230</v>
      </c>
      <c r="I556" s="63" t="s">
        <v>40</v>
      </c>
      <c r="J556" s="75" t="s">
        <v>3374</v>
      </c>
      <c r="K556" s="63" t="s">
        <v>1065</v>
      </c>
      <c r="L556" s="63" t="s">
        <v>1066</v>
      </c>
      <c r="M556" s="63" t="s">
        <v>43</v>
      </c>
      <c r="N556" s="63">
        <v>1033097756</v>
      </c>
      <c r="O556" s="63">
        <v>1033097756</v>
      </c>
      <c r="P556" s="63" t="s">
        <v>2648</v>
      </c>
      <c r="Q556" s="63">
        <v>901057565</v>
      </c>
      <c r="R556" s="63" t="s">
        <v>233</v>
      </c>
      <c r="S556" s="63" t="s">
        <v>57</v>
      </c>
      <c r="T556" s="63">
        <v>3122028400</v>
      </c>
      <c r="U556" s="63" t="s">
        <v>1068</v>
      </c>
      <c r="V556" s="85" t="s">
        <v>1420</v>
      </c>
      <c r="W556" s="63">
        <v>4</v>
      </c>
      <c r="X556" s="63">
        <v>4</v>
      </c>
      <c r="Y556" s="63">
        <v>4</v>
      </c>
      <c r="Z556" s="63">
        <v>4</v>
      </c>
      <c r="AA556" s="63">
        <v>4</v>
      </c>
      <c r="AB556" s="63">
        <v>4</v>
      </c>
      <c r="AC556" s="63">
        <v>4</v>
      </c>
      <c r="AD556" s="63">
        <v>4</v>
      </c>
      <c r="AE556" s="63">
        <v>4</v>
      </c>
      <c r="AF556" s="63">
        <v>4</v>
      </c>
      <c r="AG556" s="63">
        <v>4</v>
      </c>
      <c r="AH556" s="63">
        <v>4</v>
      </c>
      <c r="AI556" s="63" t="s">
        <v>94</v>
      </c>
      <c r="AJ556" s="63" t="s">
        <v>138</v>
      </c>
      <c r="AK556" s="65" t="s">
        <v>94</v>
      </c>
    </row>
    <row r="557" spans="1:37">
      <c r="A557" s="71">
        <v>4649</v>
      </c>
      <c r="B557" s="73" t="s">
        <v>3436</v>
      </c>
      <c r="C557" s="73" t="s">
        <v>3437</v>
      </c>
      <c r="D557" s="66" t="s">
        <v>37</v>
      </c>
      <c r="E557" s="66"/>
      <c r="F557" s="73"/>
      <c r="G557" s="66" t="s">
        <v>38</v>
      </c>
      <c r="H557" s="66" t="s">
        <v>2230</v>
      </c>
      <c r="I557" s="66" t="s">
        <v>40</v>
      </c>
      <c r="J557" s="76" t="s">
        <v>3374</v>
      </c>
      <c r="K557" s="66" t="s">
        <v>2925</v>
      </c>
      <c r="L557" s="66" t="s">
        <v>2926</v>
      </c>
      <c r="M557" s="66" t="s">
        <v>43</v>
      </c>
      <c r="N557" s="66">
        <v>1019150544</v>
      </c>
      <c r="O557" s="66">
        <v>1019150544</v>
      </c>
      <c r="P557" s="66" t="s">
        <v>2927</v>
      </c>
      <c r="Q557" s="66">
        <v>901057565</v>
      </c>
      <c r="R557" s="66" t="s">
        <v>3438</v>
      </c>
      <c r="S557" s="66" t="s">
        <v>57</v>
      </c>
      <c r="T557" s="66">
        <v>3204049306</v>
      </c>
      <c r="U557" s="66" t="s">
        <v>3439</v>
      </c>
      <c r="V557" s="86" t="s">
        <v>1420</v>
      </c>
      <c r="W557" s="66">
        <v>3</v>
      </c>
      <c r="X557" s="66">
        <v>4</v>
      </c>
      <c r="Y557" s="66">
        <v>4</v>
      </c>
      <c r="Z557" s="66">
        <v>4</v>
      </c>
      <c r="AA557" s="66">
        <v>3</v>
      </c>
      <c r="AB557" s="66">
        <v>4</v>
      </c>
      <c r="AC557" s="66">
        <v>4</v>
      </c>
      <c r="AD557" s="66">
        <v>4</v>
      </c>
      <c r="AE557" s="66">
        <v>3</v>
      </c>
      <c r="AF557" s="66">
        <v>4</v>
      </c>
      <c r="AG557" s="66">
        <v>3</v>
      </c>
      <c r="AH557" s="66">
        <v>3</v>
      </c>
      <c r="AI557" s="66" t="s">
        <v>94</v>
      </c>
      <c r="AJ557" s="66" t="s">
        <v>138</v>
      </c>
      <c r="AK557" s="68" t="s">
        <v>94</v>
      </c>
    </row>
    <row r="558" spans="1:37">
      <c r="A558" s="70">
        <v>4650</v>
      </c>
      <c r="B558" s="72" t="s">
        <v>3440</v>
      </c>
      <c r="C558" s="72" t="s">
        <v>3441</v>
      </c>
      <c r="D558" s="63" t="s">
        <v>37</v>
      </c>
      <c r="E558" s="63"/>
      <c r="F558" s="72"/>
      <c r="G558" s="63" t="s">
        <v>38</v>
      </c>
      <c r="H558" s="63" t="s">
        <v>2230</v>
      </c>
      <c r="I558" s="63" t="s">
        <v>52</v>
      </c>
      <c r="J558" s="75" t="s">
        <v>3374</v>
      </c>
      <c r="K558" s="63" t="s">
        <v>3442</v>
      </c>
      <c r="L558" s="63" t="s">
        <v>3443</v>
      </c>
      <c r="M558" s="63" t="s">
        <v>43</v>
      </c>
      <c r="N558" s="63">
        <v>35414402</v>
      </c>
      <c r="O558" s="63">
        <v>35414402</v>
      </c>
      <c r="P558" s="63" t="s">
        <v>2217</v>
      </c>
      <c r="Q558" s="63">
        <v>35414402</v>
      </c>
      <c r="R558" s="63" t="s">
        <v>406</v>
      </c>
      <c r="S558" s="63" t="s">
        <v>219</v>
      </c>
      <c r="T558" s="63">
        <v>3105660468</v>
      </c>
      <c r="U558" s="63" t="s">
        <v>969</v>
      </c>
      <c r="V558" s="85" t="s">
        <v>1420</v>
      </c>
      <c r="W558" s="63">
        <v>4</v>
      </c>
      <c r="X558" s="63">
        <v>4</v>
      </c>
      <c r="Y558" s="63">
        <v>4</v>
      </c>
      <c r="Z558" s="63">
        <v>4</v>
      </c>
      <c r="AA558" s="63">
        <v>4</v>
      </c>
      <c r="AB558" s="63">
        <v>4</v>
      </c>
      <c r="AC558" s="63">
        <v>4</v>
      </c>
      <c r="AD558" s="63">
        <v>4</v>
      </c>
      <c r="AE558" s="63">
        <v>4</v>
      </c>
      <c r="AF558" s="63">
        <v>4</v>
      </c>
      <c r="AG558" s="63">
        <v>4</v>
      </c>
      <c r="AH558" s="63">
        <v>4</v>
      </c>
      <c r="AI558" s="63" t="s">
        <v>970</v>
      </c>
      <c r="AJ558" s="63" t="s">
        <v>222</v>
      </c>
      <c r="AK558" s="65" t="s">
        <v>368</v>
      </c>
    </row>
    <row r="559" spans="1:37">
      <c r="A559" s="71">
        <v>4651</v>
      </c>
      <c r="B559" s="73" t="s">
        <v>3381</v>
      </c>
      <c r="C559" s="73" t="s">
        <v>3444</v>
      </c>
      <c r="D559" s="66" t="s">
        <v>37</v>
      </c>
      <c r="E559" s="66"/>
      <c r="F559" s="73"/>
      <c r="G559" s="66" t="s">
        <v>38</v>
      </c>
      <c r="H559" s="66" t="s">
        <v>2230</v>
      </c>
      <c r="I559" s="66" t="s">
        <v>52</v>
      </c>
      <c r="J559" s="76" t="s">
        <v>3374</v>
      </c>
      <c r="K559" s="66" t="s">
        <v>197</v>
      </c>
      <c r="L559" s="66" t="s">
        <v>2574</v>
      </c>
      <c r="M559" s="66" t="s">
        <v>43</v>
      </c>
      <c r="N559" s="66">
        <v>22738202</v>
      </c>
      <c r="O559" s="66">
        <v>22738202</v>
      </c>
      <c r="P559" s="66" t="s">
        <v>3445</v>
      </c>
      <c r="Q559" s="66">
        <v>22738202</v>
      </c>
      <c r="R559" s="66" t="s">
        <v>245</v>
      </c>
      <c r="S559" s="66" t="s">
        <v>57</v>
      </c>
      <c r="T559" s="66" t="s">
        <v>3446</v>
      </c>
      <c r="U559" s="66" t="s">
        <v>2576</v>
      </c>
      <c r="V559" s="86" t="s">
        <v>1420</v>
      </c>
      <c r="W559" s="66">
        <v>4</v>
      </c>
      <c r="X559" s="66">
        <v>4</v>
      </c>
      <c r="Y559" s="66">
        <v>4</v>
      </c>
      <c r="Z559" s="66">
        <v>4</v>
      </c>
      <c r="AA559" s="66">
        <v>4</v>
      </c>
      <c r="AB559" s="66">
        <v>4</v>
      </c>
      <c r="AC559" s="66">
        <v>4</v>
      </c>
      <c r="AD559" s="66">
        <v>4</v>
      </c>
      <c r="AE559" s="66">
        <v>4</v>
      </c>
      <c r="AF559" s="66">
        <v>4</v>
      </c>
      <c r="AG559" s="66">
        <v>4</v>
      </c>
      <c r="AH559" s="66">
        <v>4</v>
      </c>
      <c r="AI559" s="66" t="s">
        <v>74</v>
      </c>
      <c r="AJ559" s="66" t="s">
        <v>138</v>
      </c>
      <c r="AK559" s="68" t="s">
        <v>95</v>
      </c>
    </row>
    <row r="560" spans="1:37">
      <c r="A560" s="70">
        <v>4652</v>
      </c>
      <c r="B560" s="72" t="s">
        <v>3447</v>
      </c>
      <c r="C560" s="72" t="s">
        <v>3448</v>
      </c>
      <c r="D560" s="63" t="s">
        <v>37</v>
      </c>
      <c r="E560" s="63"/>
      <c r="F560" s="72"/>
      <c r="G560" s="63" t="s">
        <v>38</v>
      </c>
      <c r="H560" s="63" t="s">
        <v>2230</v>
      </c>
      <c r="I560" s="63" t="s">
        <v>52</v>
      </c>
      <c r="J560" s="75" t="s">
        <v>3374</v>
      </c>
      <c r="K560" s="63" t="s">
        <v>3449</v>
      </c>
      <c r="L560" s="63" t="s">
        <v>3450</v>
      </c>
      <c r="M560" s="63" t="s">
        <v>43</v>
      </c>
      <c r="N560" s="63">
        <v>1017270516</v>
      </c>
      <c r="O560" s="63">
        <v>1017270516</v>
      </c>
      <c r="P560" s="63" t="s">
        <v>3451</v>
      </c>
      <c r="Q560" s="63">
        <v>73187829</v>
      </c>
      <c r="R560" s="63" t="s">
        <v>3452</v>
      </c>
      <c r="S560" s="63" t="s">
        <v>57</v>
      </c>
      <c r="T560" s="63" t="s">
        <v>3453</v>
      </c>
      <c r="U560" s="63" t="s">
        <v>3454</v>
      </c>
      <c r="V560" s="85" t="s">
        <v>1420</v>
      </c>
      <c r="W560" s="63">
        <v>4</v>
      </c>
      <c r="X560" s="63">
        <v>4</v>
      </c>
      <c r="Y560" s="63">
        <v>4</v>
      </c>
      <c r="Z560" s="63">
        <v>4</v>
      </c>
      <c r="AA560" s="63">
        <v>4</v>
      </c>
      <c r="AB560" s="63">
        <v>4</v>
      </c>
      <c r="AC560" s="63">
        <v>4</v>
      </c>
      <c r="AD560" s="63">
        <v>4</v>
      </c>
      <c r="AE560" s="63">
        <v>4</v>
      </c>
      <c r="AF560" s="63">
        <v>4</v>
      </c>
      <c r="AG560" s="63">
        <v>4</v>
      </c>
      <c r="AH560" s="63">
        <v>4</v>
      </c>
      <c r="AI560" s="63" t="s">
        <v>1263</v>
      </c>
      <c r="AJ560" s="63" t="s">
        <v>50</v>
      </c>
      <c r="AK560" s="65" t="s">
        <v>3455</v>
      </c>
    </row>
    <row r="561" spans="1:37">
      <c r="A561" s="71">
        <v>4653</v>
      </c>
      <c r="B561" s="73" t="s">
        <v>3456</v>
      </c>
      <c r="C561" s="73" t="s">
        <v>3457</v>
      </c>
      <c r="D561" s="66" t="s">
        <v>37</v>
      </c>
      <c r="E561" s="66"/>
      <c r="F561" s="73"/>
      <c r="G561" s="66" t="s">
        <v>38</v>
      </c>
      <c r="H561" s="66" t="s">
        <v>2230</v>
      </c>
      <c r="I561" s="66" t="s">
        <v>40</v>
      </c>
      <c r="J561" s="76" t="s">
        <v>3374</v>
      </c>
      <c r="K561" s="66" t="s">
        <v>3458</v>
      </c>
      <c r="L561" s="66" t="s">
        <v>3459</v>
      </c>
      <c r="M561" s="66" t="s">
        <v>43</v>
      </c>
      <c r="N561" s="66">
        <v>1022391488</v>
      </c>
      <c r="O561" s="66">
        <v>1022391488</v>
      </c>
      <c r="P561" s="66" t="s">
        <v>1361</v>
      </c>
      <c r="Q561" s="66">
        <v>900006808</v>
      </c>
      <c r="R561" s="66" t="s">
        <v>200</v>
      </c>
      <c r="S561" s="66" t="s">
        <v>57</v>
      </c>
      <c r="T561" s="66">
        <v>3046367658</v>
      </c>
      <c r="U561" s="66" t="s">
        <v>3460</v>
      </c>
      <c r="V561" s="86" t="s">
        <v>1420</v>
      </c>
      <c r="W561" s="66">
        <v>4</v>
      </c>
      <c r="X561" s="66">
        <v>4</v>
      </c>
      <c r="Y561" s="66">
        <v>4</v>
      </c>
      <c r="Z561" s="66">
        <v>4</v>
      </c>
      <c r="AA561" s="66">
        <v>4</v>
      </c>
      <c r="AB561" s="66">
        <v>4</v>
      </c>
      <c r="AC561" s="66">
        <v>4</v>
      </c>
      <c r="AD561" s="66">
        <v>4</v>
      </c>
      <c r="AE561" s="66">
        <v>4</v>
      </c>
      <c r="AF561" s="66">
        <v>4</v>
      </c>
      <c r="AG561" s="66">
        <v>4</v>
      </c>
      <c r="AH561" s="66">
        <v>4</v>
      </c>
      <c r="AI561" s="66" t="s">
        <v>94</v>
      </c>
      <c r="AJ561" s="66" t="s">
        <v>162</v>
      </c>
      <c r="AK561" s="68" t="s">
        <v>94</v>
      </c>
    </row>
    <row r="562" spans="1:37">
      <c r="A562" s="70">
        <v>4654</v>
      </c>
      <c r="B562" s="72" t="s">
        <v>3461</v>
      </c>
      <c r="C562" s="72" t="s">
        <v>3462</v>
      </c>
      <c r="D562" s="63" t="s">
        <v>37</v>
      </c>
      <c r="E562" s="63"/>
      <c r="F562" s="72"/>
      <c r="G562" s="63" t="s">
        <v>38</v>
      </c>
      <c r="H562" s="63" t="s">
        <v>2230</v>
      </c>
      <c r="I562" s="63" t="s">
        <v>52</v>
      </c>
      <c r="J562" s="75" t="s">
        <v>3374</v>
      </c>
      <c r="K562" s="63" t="s">
        <v>3463</v>
      </c>
      <c r="L562" s="63" t="s">
        <v>3464</v>
      </c>
      <c r="M562" s="63" t="s">
        <v>43</v>
      </c>
      <c r="N562" s="63">
        <v>52741518</v>
      </c>
      <c r="O562" s="63">
        <v>52741518</v>
      </c>
      <c r="P562" s="63" t="s">
        <v>3465</v>
      </c>
      <c r="Q562" s="63">
        <v>52310626</v>
      </c>
      <c r="R562" s="63" t="s">
        <v>2734</v>
      </c>
      <c r="S562" s="63" t="s">
        <v>57</v>
      </c>
      <c r="T562" s="63">
        <v>3138524865</v>
      </c>
      <c r="U562" s="63" t="s">
        <v>3466</v>
      </c>
      <c r="V562" s="85" t="s">
        <v>1420</v>
      </c>
      <c r="W562" s="63">
        <v>3</v>
      </c>
      <c r="X562" s="63">
        <v>3</v>
      </c>
      <c r="Y562" s="63">
        <v>3</v>
      </c>
      <c r="Z562" s="63">
        <v>3</v>
      </c>
      <c r="AA562" s="63">
        <v>3</v>
      </c>
      <c r="AB562" s="63">
        <v>3</v>
      </c>
      <c r="AC562" s="63">
        <v>3</v>
      </c>
      <c r="AD562" s="63">
        <v>3</v>
      </c>
      <c r="AE562" s="63">
        <v>3</v>
      </c>
      <c r="AF562" s="63">
        <v>3</v>
      </c>
      <c r="AG562" s="63">
        <v>3</v>
      </c>
      <c r="AH562" s="63">
        <v>3</v>
      </c>
      <c r="AI562" s="63" t="s">
        <v>3467</v>
      </c>
      <c r="AJ562" s="63" t="s">
        <v>60</v>
      </c>
      <c r="AK562" s="65" t="s">
        <v>3467</v>
      </c>
    </row>
    <row r="563" spans="1:37">
      <c r="A563" s="71">
        <v>4655</v>
      </c>
      <c r="B563" s="73" t="s">
        <v>3468</v>
      </c>
      <c r="C563" s="73" t="s">
        <v>3469</v>
      </c>
      <c r="D563" s="66" t="s">
        <v>37</v>
      </c>
      <c r="E563" s="66"/>
      <c r="F563" s="73"/>
      <c r="G563" s="66" t="s">
        <v>38</v>
      </c>
      <c r="H563" s="66" t="s">
        <v>2230</v>
      </c>
      <c r="I563" s="66" t="s">
        <v>40</v>
      </c>
      <c r="J563" s="76" t="s">
        <v>3374</v>
      </c>
      <c r="K563" s="66" t="s">
        <v>3470</v>
      </c>
      <c r="L563" s="66" t="s">
        <v>3471</v>
      </c>
      <c r="M563" s="66" t="s">
        <v>43</v>
      </c>
      <c r="N563" s="66">
        <v>1031146315</v>
      </c>
      <c r="O563" s="66">
        <v>1031146315</v>
      </c>
      <c r="P563" s="66" t="s">
        <v>3472</v>
      </c>
      <c r="Q563" s="66">
        <v>900793968</v>
      </c>
      <c r="R563" s="66" t="s">
        <v>2677</v>
      </c>
      <c r="S563" s="66" t="s">
        <v>57</v>
      </c>
      <c r="T563" s="66">
        <v>3236812740</v>
      </c>
      <c r="U563" s="66" t="s">
        <v>3473</v>
      </c>
      <c r="V563" s="86" t="s">
        <v>1420</v>
      </c>
      <c r="W563" s="66">
        <v>4</v>
      </c>
      <c r="X563" s="66">
        <v>4</v>
      </c>
      <c r="Y563" s="66">
        <v>4</v>
      </c>
      <c r="Z563" s="66">
        <v>4</v>
      </c>
      <c r="AA563" s="66">
        <v>4</v>
      </c>
      <c r="AB563" s="66">
        <v>4</v>
      </c>
      <c r="AC563" s="66">
        <v>4</v>
      </c>
      <c r="AD563" s="66">
        <v>4</v>
      </c>
      <c r="AE563" s="66">
        <v>4</v>
      </c>
      <c r="AF563" s="66">
        <v>4</v>
      </c>
      <c r="AG563" s="66">
        <v>4</v>
      </c>
      <c r="AH563" s="66">
        <v>4</v>
      </c>
      <c r="AI563" s="66" t="s">
        <v>3474</v>
      </c>
      <c r="AJ563" s="66" t="s">
        <v>88</v>
      </c>
      <c r="AK563" s="68" t="s">
        <v>75</v>
      </c>
    </row>
    <row r="564" spans="1:37">
      <c r="A564" s="70">
        <v>4656</v>
      </c>
      <c r="B564" s="72" t="s">
        <v>3475</v>
      </c>
      <c r="C564" s="72" t="s">
        <v>3476</v>
      </c>
      <c r="D564" s="63" t="s">
        <v>37</v>
      </c>
      <c r="E564" s="63"/>
      <c r="F564" s="72"/>
      <c r="G564" s="63" t="s">
        <v>38</v>
      </c>
      <c r="H564" s="63" t="s">
        <v>2230</v>
      </c>
      <c r="I564" t="s">
        <v>96</v>
      </c>
      <c r="J564" s="75" t="s">
        <v>3374</v>
      </c>
      <c r="K564" s="63" t="s">
        <v>3477</v>
      </c>
      <c r="L564" s="63" t="s">
        <v>2977</v>
      </c>
      <c r="M564" s="63" t="s">
        <v>43</v>
      </c>
      <c r="N564" s="63">
        <v>39548035</v>
      </c>
      <c r="O564" s="63">
        <v>39548035</v>
      </c>
      <c r="P564" s="63" t="s">
        <v>3478</v>
      </c>
      <c r="Q564" s="63">
        <v>39548035</v>
      </c>
      <c r="R564" s="63" t="s">
        <v>976</v>
      </c>
      <c r="S564" s="63" t="s">
        <v>57</v>
      </c>
      <c r="T564" s="63">
        <v>3204518818</v>
      </c>
      <c r="U564" s="63" t="s">
        <v>3479</v>
      </c>
      <c r="V564" s="85" t="s">
        <v>1420</v>
      </c>
      <c r="W564" s="63">
        <v>4</v>
      </c>
      <c r="X564" s="63">
        <v>4</v>
      </c>
      <c r="Y564" s="63">
        <v>4</v>
      </c>
      <c r="Z564" s="63">
        <v>4</v>
      </c>
      <c r="AA564" s="63">
        <v>4</v>
      </c>
      <c r="AB564" s="63">
        <v>4</v>
      </c>
      <c r="AC564" s="63">
        <v>4</v>
      </c>
      <c r="AD564" s="63">
        <v>4</v>
      </c>
      <c r="AE564" s="63">
        <v>4</v>
      </c>
      <c r="AF564" s="63">
        <v>4</v>
      </c>
      <c r="AG564" s="63">
        <v>4</v>
      </c>
      <c r="AH564" s="63">
        <v>4</v>
      </c>
      <c r="AI564" s="63" t="s">
        <v>94</v>
      </c>
      <c r="AJ564" s="63" t="s">
        <v>95</v>
      </c>
      <c r="AK564" s="65" t="s">
        <v>94</v>
      </c>
    </row>
    <row r="565" spans="1:37">
      <c r="A565" s="71">
        <v>4657</v>
      </c>
      <c r="B565" s="73" t="s">
        <v>3480</v>
      </c>
      <c r="C565" s="73" t="s">
        <v>3481</v>
      </c>
      <c r="D565" s="66" t="s">
        <v>37</v>
      </c>
      <c r="E565" s="66"/>
      <c r="F565" s="73"/>
      <c r="G565" s="66" t="s">
        <v>38</v>
      </c>
      <c r="H565" s="66" t="s">
        <v>2230</v>
      </c>
      <c r="I565" s="66" t="s">
        <v>52</v>
      </c>
      <c r="J565" s="76" t="s">
        <v>3374</v>
      </c>
      <c r="K565" s="66" t="s">
        <v>3482</v>
      </c>
      <c r="L565" s="66" t="s">
        <v>3483</v>
      </c>
      <c r="M565" s="66" t="s">
        <v>43</v>
      </c>
      <c r="N565" s="66">
        <v>37864365</v>
      </c>
      <c r="O565" s="66">
        <v>37864365</v>
      </c>
      <c r="P565" s="66" t="s">
        <v>3484</v>
      </c>
      <c r="Q565" s="66">
        <v>37864365</v>
      </c>
      <c r="R565" s="66" t="s">
        <v>3485</v>
      </c>
      <c r="S565" s="66" t="s">
        <v>3486</v>
      </c>
      <c r="T565" s="66">
        <v>3144117697</v>
      </c>
      <c r="U565" s="66" t="s">
        <v>3487</v>
      </c>
      <c r="V565" s="86" t="s">
        <v>1420</v>
      </c>
      <c r="W565" s="66">
        <v>4</v>
      </c>
      <c r="X565" s="66">
        <v>4</v>
      </c>
      <c r="Y565" s="66">
        <v>4</v>
      </c>
      <c r="Z565" s="66">
        <v>4</v>
      </c>
      <c r="AA565" s="66">
        <v>4</v>
      </c>
      <c r="AB565" s="66">
        <v>4</v>
      </c>
      <c r="AC565" s="66">
        <v>4</v>
      </c>
      <c r="AD565" s="66">
        <v>4</v>
      </c>
      <c r="AE565" s="66">
        <v>4</v>
      </c>
      <c r="AF565" s="66">
        <v>4</v>
      </c>
      <c r="AG565" s="66">
        <v>4</v>
      </c>
      <c r="AH565" s="66">
        <v>4</v>
      </c>
      <c r="AI565" s="66" t="s">
        <v>3488</v>
      </c>
      <c r="AJ565" s="66" t="s">
        <v>222</v>
      </c>
      <c r="AK565" s="68" t="s">
        <v>3489</v>
      </c>
    </row>
    <row r="566" spans="1:37">
      <c r="A566" s="70">
        <v>4658</v>
      </c>
      <c r="B566" s="72" t="s">
        <v>3490</v>
      </c>
      <c r="C566" s="72" t="s">
        <v>3491</v>
      </c>
      <c r="D566" s="63" t="s">
        <v>37</v>
      </c>
      <c r="E566" s="63"/>
      <c r="F566" s="72"/>
      <c r="G566" s="63" t="s">
        <v>38</v>
      </c>
      <c r="H566" s="63" t="s">
        <v>2230</v>
      </c>
      <c r="I566" s="63" t="s">
        <v>52</v>
      </c>
      <c r="J566" s="75" t="s">
        <v>3374</v>
      </c>
      <c r="K566" s="63" t="s">
        <v>3048</v>
      </c>
      <c r="L566" s="63" t="s">
        <v>3049</v>
      </c>
      <c r="M566" s="63" t="s">
        <v>43</v>
      </c>
      <c r="N566" s="63">
        <v>52153600</v>
      </c>
      <c r="O566" s="63">
        <v>52153600</v>
      </c>
      <c r="P566" s="63" t="s">
        <v>461</v>
      </c>
      <c r="Q566" s="63">
        <v>52153600</v>
      </c>
      <c r="R566" s="63" t="s">
        <v>245</v>
      </c>
      <c r="S566" s="63" t="s">
        <v>57</v>
      </c>
      <c r="T566" s="63">
        <v>3204308182</v>
      </c>
      <c r="U566" s="63" t="s">
        <v>3492</v>
      </c>
      <c r="V566" s="85" t="s">
        <v>1420</v>
      </c>
      <c r="W566" s="63">
        <v>4</v>
      </c>
      <c r="X566" s="63">
        <v>4</v>
      </c>
      <c r="Y566" s="63">
        <v>3</v>
      </c>
      <c r="Z566" s="63">
        <v>3</v>
      </c>
      <c r="AA566" s="63">
        <v>3</v>
      </c>
      <c r="AB566" s="63">
        <v>4</v>
      </c>
      <c r="AC566" s="63">
        <v>3</v>
      </c>
      <c r="AD566" s="63">
        <v>3</v>
      </c>
      <c r="AE566" s="63">
        <v>3</v>
      </c>
      <c r="AF566" s="63">
        <v>3</v>
      </c>
      <c r="AG566" s="63">
        <v>3</v>
      </c>
      <c r="AH566" s="63">
        <v>3</v>
      </c>
      <c r="AI566" s="63" t="s">
        <v>81</v>
      </c>
      <c r="AJ566" s="63" t="s">
        <v>222</v>
      </c>
      <c r="AK566" s="65" t="s">
        <v>94</v>
      </c>
    </row>
    <row r="567" spans="1:37">
      <c r="A567" s="71">
        <v>4659</v>
      </c>
      <c r="B567" s="73" t="s">
        <v>3493</v>
      </c>
      <c r="C567" s="73" t="s">
        <v>3494</v>
      </c>
      <c r="D567" s="66" t="s">
        <v>37</v>
      </c>
      <c r="E567" s="66"/>
      <c r="F567" s="73"/>
      <c r="G567" s="66" t="s">
        <v>38</v>
      </c>
      <c r="H567" s="66" t="s">
        <v>2230</v>
      </c>
      <c r="I567" s="66" t="s">
        <v>40</v>
      </c>
      <c r="J567" s="76" t="s">
        <v>3374</v>
      </c>
      <c r="K567" s="66" t="s">
        <v>3495</v>
      </c>
      <c r="L567" s="66" t="s">
        <v>3496</v>
      </c>
      <c r="M567" s="66" t="s">
        <v>43</v>
      </c>
      <c r="N567" s="66">
        <v>24176840</v>
      </c>
      <c r="O567" s="66">
        <v>24176840</v>
      </c>
      <c r="P567" s="66" t="s">
        <v>3497</v>
      </c>
      <c r="Q567" s="66">
        <v>900006808</v>
      </c>
      <c r="R567" s="66" t="s">
        <v>1362</v>
      </c>
      <c r="S567" s="66" t="s">
        <v>57</v>
      </c>
      <c r="T567" s="66">
        <v>3156435523</v>
      </c>
      <c r="U567" s="66" t="s">
        <v>522</v>
      </c>
      <c r="V567" s="86" t="s">
        <v>1420</v>
      </c>
      <c r="W567" s="66">
        <v>4</v>
      </c>
      <c r="X567" s="66">
        <v>4</v>
      </c>
      <c r="Y567" s="66">
        <v>4</v>
      </c>
      <c r="Z567" s="66">
        <v>4</v>
      </c>
      <c r="AA567" s="66">
        <v>4</v>
      </c>
      <c r="AB567" s="66">
        <v>4</v>
      </c>
      <c r="AC567" s="66">
        <v>4</v>
      </c>
      <c r="AD567" s="66">
        <v>4</v>
      </c>
      <c r="AE567" s="66">
        <v>4</v>
      </c>
      <c r="AF567" s="66">
        <v>4</v>
      </c>
      <c r="AG567" s="66">
        <v>4</v>
      </c>
      <c r="AH567" s="66">
        <v>4</v>
      </c>
      <c r="AI567" s="66" t="s">
        <v>3498</v>
      </c>
      <c r="AJ567" s="66" t="s">
        <v>169</v>
      </c>
      <c r="AK567" s="68" t="s">
        <v>3499</v>
      </c>
    </row>
    <row r="568" spans="1:37">
      <c r="A568" s="70">
        <v>4660</v>
      </c>
      <c r="B568" s="72" t="s">
        <v>3500</v>
      </c>
      <c r="C568" s="72" t="s">
        <v>3501</v>
      </c>
      <c r="D568" s="63" t="s">
        <v>37</v>
      </c>
      <c r="E568" s="63"/>
      <c r="F568" s="72"/>
      <c r="G568" s="63" t="s">
        <v>38</v>
      </c>
      <c r="H568" s="63" t="s">
        <v>2230</v>
      </c>
      <c r="I568" s="63" t="s">
        <v>40</v>
      </c>
      <c r="J568" s="75" t="s">
        <v>3374</v>
      </c>
      <c r="K568" s="63" t="s">
        <v>2646</v>
      </c>
      <c r="L568" s="63" t="s">
        <v>2647</v>
      </c>
      <c r="M568" s="63" t="s">
        <v>43</v>
      </c>
      <c r="N568" s="63">
        <v>1023929312</v>
      </c>
      <c r="O568" s="63">
        <v>1023929312</v>
      </c>
      <c r="P568" s="63" t="s">
        <v>2648</v>
      </c>
      <c r="Q568" s="63">
        <v>901057565</v>
      </c>
      <c r="R568" s="63" t="s">
        <v>2649</v>
      </c>
      <c r="S568" s="63" t="s">
        <v>57</v>
      </c>
      <c r="T568" s="63">
        <v>3239460032</v>
      </c>
      <c r="U568" s="63" t="s">
        <v>2650</v>
      </c>
      <c r="V568" s="85" t="s">
        <v>1420</v>
      </c>
      <c r="W568" s="63">
        <v>4</v>
      </c>
      <c r="X568" s="63">
        <v>4</v>
      </c>
      <c r="Y568" s="63">
        <v>4</v>
      </c>
      <c r="Z568" s="63">
        <v>4</v>
      </c>
      <c r="AA568" s="63">
        <v>4</v>
      </c>
      <c r="AB568" s="63">
        <v>4</v>
      </c>
      <c r="AC568" s="63">
        <v>4</v>
      </c>
      <c r="AD568" s="63">
        <v>4</v>
      </c>
      <c r="AE568" s="63">
        <v>4</v>
      </c>
      <c r="AF568" s="63">
        <v>4</v>
      </c>
      <c r="AG568" s="63">
        <v>4</v>
      </c>
      <c r="AH568" s="63">
        <v>4</v>
      </c>
      <c r="AI568" s="63" t="s">
        <v>1543</v>
      </c>
      <c r="AJ568" s="63" t="s">
        <v>222</v>
      </c>
      <c r="AK568" s="65" t="s">
        <v>1543</v>
      </c>
    </row>
    <row r="569" spans="1:37">
      <c r="A569" s="71">
        <v>4661</v>
      </c>
      <c r="B569" s="73" t="s">
        <v>3502</v>
      </c>
      <c r="C569" s="73" t="s">
        <v>3503</v>
      </c>
      <c r="D569" s="66" t="s">
        <v>37</v>
      </c>
      <c r="E569" s="66"/>
      <c r="F569" s="73"/>
      <c r="G569" s="66" t="s">
        <v>38</v>
      </c>
      <c r="H569" s="66" t="s">
        <v>2230</v>
      </c>
      <c r="I569" s="66" t="s">
        <v>40</v>
      </c>
      <c r="J569" s="76" t="s">
        <v>3374</v>
      </c>
      <c r="K569" s="66" t="s">
        <v>3504</v>
      </c>
      <c r="L569" s="66" t="s">
        <v>3505</v>
      </c>
      <c r="M569" s="66" t="s">
        <v>43</v>
      </c>
      <c r="N569" s="66">
        <v>1015392087</v>
      </c>
      <c r="O569" s="66">
        <v>1015392087</v>
      </c>
      <c r="P569" s="66" t="s">
        <v>3506</v>
      </c>
      <c r="Q569" s="66">
        <v>900793968</v>
      </c>
      <c r="R569" s="66" t="s">
        <v>2677</v>
      </c>
      <c r="S569" s="66" t="s">
        <v>57</v>
      </c>
      <c r="T569" s="66">
        <v>3213407521</v>
      </c>
      <c r="U569" s="66" t="s">
        <v>3507</v>
      </c>
      <c r="V569" s="86" t="s">
        <v>1420</v>
      </c>
      <c r="W569" s="66">
        <v>4</v>
      </c>
      <c r="X569" s="66">
        <v>4</v>
      </c>
      <c r="Y569" s="66">
        <v>4</v>
      </c>
      <c r="Z569" s="66">
        <v>4</v>
      </c>
      <c r="AA569" s="66">
        <v>4</v>
      </c>
      <c r="AB569" s="66">
        <v>4</v>
      </c>
      <c r="AC569" s="66">
        <v>4</v>
      </c>
      <c r="AD569" s="66">
        <v>4</v>
      </c>
      <c r="AE569" s="66">
        <v>4</v>
      </c>
      <c r="AF569" s="66">
        <v>4</v>
      </c>
      <c r="AG569" s="66">
        <v>4</v>
      </c>
      <c r="AH569" s="66">
        <v>4</v>
      </c>
      <c r="AI569" s="66" t="s">
        <v>94</v>
      </c>
      <c r="AJ569" s="66" t="s">
        <v>176</v>
      </c>
      <c r="AK569" s="68" t="s">
        <v>94</v>
      </c>
    </row>
    <row r="570" spans="1:37">
      <c r="A570" s="70">
        <v>4662</v>
      </c>
      <c r="B570" s="72" t="s">
        <v>3413</v>
      </c>
      <c r="C570" s="72" t="s">
        <v>3508</v>
      </c>
      <c r="D570" s="63" t="s">
        <v>37</v>
      </c>
      <c r="E570" s="63"/>
      <c r="F570" s="72"/>
      <c r="G570" s="63" t="s">
        <v>38</v>
      </c>
      <c r="H570" s="63" t="s">
        <v>2230</v>
      </c>
      <c r="I570" s="63" t="s">
        <v>40</v>
      </c>
      <c r="J570" s="75" t="s">
        <v>3374</v>
      </c>
      <c r="K570" s="63" t="s">
        <v>2992</v>
      </c>
      <c r="L570" s="63" t="s">
        <v>2652</v>
      </c>
      <c r="M570" s="63" t="s">
        <v>43</v>
      </c>
      <c r="N570" s="63">
        <v>1010186335</v>
      </c>
      <c r="O570" s="63">
        <v>1010186635</v>
      </c>
      <c r="P570" s="63" t="s">
        <v>2648</v>
      </c>
      <c r="Q570" s="63">
        <v>901057565</v>
      </c>
      <c r="R570" s="63" t="s">
        <v>2994</v>
      </c>
      <c r="S570" s="63" t="s">
        <v>57</v>
      </c>
      <c r="T570" s="63">
        <v>3184480286</v>
      </c>
      <c r="U570" s="63" t="s">
        <v>3509</v>
      </c>
      <c r="V570" s="85" t="s">
        <v>1420</v>
      </c>
      <c r="W570" s="63">
        <v>4</v>
      </c>
      <c r="X570" s="63">
        <v>4</v>
      </c>
      <c r="Y570" s="63">
        <v>4</v>
      </c>
      <c r="Z570" s="63">
        <v>4</v>
      </c>
      <c r="AA570" s="63">
        <v>4</v>
      </c>
      <c r="AB570" s="63">
        <v>4</v>
      </c>
      <c r="AC570" s="63">
        <v>4</v>
      </c>
      <c r="AD570" s="63">
        <v>4</v>
      </c>
      <c r="AE570" s="63">
        <v>4</v>
      </c>
      <c r="AF570" s="63">
        <v>4</v>
      </c>
      <c r="AG570" s="63">
        <v>4</v>
      </c>
      <c r="AH570" s="63">
        <v>4</v>
      </c>
      <c r="AI570" s="63" t="s">
        <v>94</v>
      </c>
      <c r="AJ570" s="63" t="s">
        <v>510</v>
      </c>
      <c r="AK570" s="65" t="s">
        <v>765</v>
      </c>
    </row>
    <row r="571" spans="1:37">
      <c r="A571" s="71">
        <v>4664</v>
      </c>
      <c r="B571" s="73" t="s">
        <v>3510</v>
      </c>
      <c r="C571" s="73" t="s">
        <v>3511</v>
      </c>
      <c r="D571" s="66" t="s">
        <v>37</v>
      </c>
      <c r="E571" s="66"/>
      <c r="F571" s="73"/>
      <c r="G571" s="66" t="s">
        <v>38</v>
      </c>
      <c r="H571" s="66" t="s">
        <v>2230</v>
      </c>
      <c r="I571" s="66" t="s">
        <v>52</v>
      </c>
      <c r="J571" s="76" t="s">
        <v>3374</v>
      </c>
      <c r="K571" s="66" t="s">
        <v>3512</v>
      </c>
      <c r="L571" s="66" t="s">
        <v>3513</v>
      </c>
      <c r="M571" s="66" t="s">
        <v>43</v>
      </c>
      <c r="N571" s="66">
        <v>53046299</v>
      </c>
      <c r="O571" s="66">
        <v>53046299</v>
      </c>
      <c r="P571" s="66" t="s">
        <v>3514</v>
      </c>
      <c r="Q571" s="66">
        <v>53046299</v>
      </c>
      <c r="R571" s="66" t="s">
        <v>449</v>
      </c>
      <c r="S571" s="66" t="s">
        <v>57</v>
      </c>
      <c r="T571" s="66">
        <v>3144111508</v>
      </c>
      <c r="U571" s="66" t="s">
        <v>3515</v>
      </c>
      <c r="V571" s="86" t="s">
        <v>1420</v>
      </c>
      <c r="W571" s="66">
        <v>4</v>
      </c>
      <c r="X571" s="66">
        <v>4</v>
      </c>
      <c r="Y571" s="66">
        <v>4</v>
      </c>
      <c r="Z571" s="66">
        <v>4</v>
      </c>
      <c r="AA571" s="66">
        <v>4</v>
      </c>
      <c r="AB571" s="66">
        <v>4</v>
      </c>
      <c r="AC571" s="66">
        <v>4</v>
      </c>
      <c r="AD571" s="66">
        <v>4</v>
      </c>
      <c r="AE571" s="66">
        <v>4</v>
      </c>
      <c r="AF571" s="66">
        <v>4</v>
      </c>
      <c r="AG571" s="66">
        <v>4</v>
      </c>
      <c r="AH571" s="66">
        <v>4</v>
      </c>
      <c r="AI571" s="66" t="s">
        <v>1263</v>
      </c>
      <c r="AJ571" s="66" t="s">
        <v>125</v>
      </c>
      <c r="AK571" s="68" t="s">
        <v>3516</v>
      </c>
    </row>
    <row r="572" spans="1:37">
      <c r="A572" s="70">
        <v>4665</v>
      </c>
      <c r="B572" s="72" t="s">
        <v>3517</v>
      </c>
      <c r="C572" s="72" t="s">
        <v>3518</v>
      </c>
      <c r="D572" s="63" t="s">
        <v>37</v>
      </c>
      <c r="E572" s="63"/>
      <c r="F572" s="72"/>
      <c r="G572" s="63" t="s">
        <v>38</v>
      </c>
      <c r="H572" s="63" t="s">
        <v>2230</v>
      </c>
      <c r="I572" t="s">
        <v>96</v>
      </c>
      <c r="J572" s="75" t="s">
        <v>3374</v>
      </c>
      <c r="K572" s="63" t="s">
        <v>2696</v>
      </c>
      <c r="L572" s="63" t="s">
        <v>2697</v>
      </c>
      <c r="M572" s="63" t="s">
        <v>43</v>
      </c>
      <c r="N572" s="63">
        <v>1027400618</v>
      </c>
      <c r="O572" s="63">
        <v>1037400618</v>
      </c>
      <c r="P572" s="63" t="s">
        <v>3519</v>
      </c>
      <c r="Q572" s="63">
        <v>1027400618</v>
      </c>
      <c r="R572" s="63" t="s">
        <v>2699</v>
      </c>
      <c r="S572" s="63" t="s">
        <v>57</v>
      </c>
      <c r="T572" s="63">
        <v>3242475725</v>
      </c>
      <c r="U572" s="63" t="s">
        <v>2700</v>
      </c>
      <c r="V572" s="85" t="s">
        <v>1420</v>
      </c>
      <c r="W572" s="63">
        <v>4</v>
      </c>
      <c r="X572" s="63">
        <v>4</v>
      </c>
      <c r="Y572" s="63">
        <v>4</v>
      </c>
      <c r="Z572" s="63">
        <v>4</v>
      </c>
      <c r="AA572" s="63">
        <v>4</v>
      </c>
      <c r="AB572" s="63">
        <v>4</v>
      </c>
      <c r="AC572" s="63">
        <v>4</v>
      </c>
      <c r="AD572" s="63">
        <v>4</v>
      </c>
      <c r="AE572" s="63">
        <v>4</v>
      </c>
      <c r="AF572" s="63">
        <v>4</v>
      </c>
      <c r="AG572" s="63">
        <v>4</v>
      </c>
      <c r="AH572" s="63">
        <v>4</v>
      </c>
      <c r="AI572" s="63" t="s">
        <v>75</v>
      </c>
      <c r="AJ572" s="63" t="s">
        <v>169</v>
      </c>
      <c r="AK572" s="65" t="s">
        <v>75</v>
      </c>
    </row>
    <row r="573" spans="1:37">
      <c r="A573" s="71">
        <v>4666</v>
      </c>
      <c r="B573" s="73" t="s">
        <v>3520</v>
      </c>
      <c r="C573" s="73" t="s">
        <v>3518</v>
      </c>
      <c r="D573" s="66" t="s">
        <v>37</v>
      </c>
      <c r="E573" s="66"/>
      <c r="F573" s="73"/>
      <c r="G573" s="66" t="s">
        <v>38</v>
      </c>
      <c r="H573" s="66" t="s">
        <v>2230</v>
      </c>
      <c r="I573" s="66" t="s">
        <v>52</v>
      </c>
      <c r="J573" s="76" t="s">
        <v>3374</v>
      </c>
      <c r="K573" s="66" t="s">
        <v>3521</v>
      </c>
      <c r="L573" s="66" t="s">
        <v>3522</v>
      </c>
      <c r="M573" s="66" t="s">
        <v>43</v>
      </c>
      <c r="N573" s="66">
        <v>1023007650</v>
      </c>
      <c r="O573" s="66">
        <v>1023007650</v>
      </c>
      <c r="P573" s="66" t="s">
        <v>3400</v>
      </c>
      <c r="Q573" s="66">
        <v>79408312</v>
      </c>
      <c r="R573" s="66" t="s">
        <v>984</v>
      </c>
      <c r="S573" s="66" t="s">
        <v>57</v>
      </c>
      <c r="T573" s="66">
        <v>3152155863</v>
      </c>
      <c r="U573" s="66" t="s">
        <v>3523</v>
      </c>
      <c r="V573" s="86" t="s">
        <v>1420</v>
      </c>
      <c r="W573" s="66">
        <v>3</v>
      </c>
      <c r="X573" s="66">
        <v>3</v>
      </c>
      <c r="Y573" s="66">
        <v>3</v>
      </c>
      <c r="Z573" s="66">
        <v>3</v>
      </c>
      <c r="AA573" s="66">
        <v>3</v>
      </c>
      <c r="AB573" s="66">
        <v>3</v>
      </c>
      <c r="AC573" s="66">
        <v>3</v>
      </c>
      <c r="AD573" s="66">
        <v>3</v>
      </c>
      <c r="AE573" s="66">
        <v>3</v>
      </c>
      <c r="AF573" s="66">
        <v>3</v>
      </c>
      <c r="AG573" s="66">
        <v>3</v>
      </c>
      <c r="AH573" s="66">
        <v>3</v>
      </c>
      <c r="AI573" s="66" t="s">
        <v>195</v>
      </c>
      <c r="AJ573" s="66" t="s">
        <v>88</v>
      </c>
      <c r="AK573" s="68" t="s">
        <v>3524</v>
      </c>
    </row>
    <row r="574" spans="1:37">
      <c r="A574" s="70">
        <v>4667</v>
      </c>
      <c r="B574" s="72" t="s">
        <v>3525</v>
      </c>
      <c r="C574" s="72" t="s">
        <v>3526</v>
      </c>
      <c r="D574" s="63" t="s">
        <v>37</v>
      </c>
      <c r="E574" s="63"/>
      <c r="F574" s="72"/>
      <c r="G574" s="63" t="s">
        <v>38</v>
      </c>
      <c r="H574" s="63" t="s">
        <v>2230</v>
      </c>
      <c r="I574" s="63" t="s">
        <v>40</v>
      </c>
      <c r="J574" s="75" t="s">
        <v>3374</v>
      </c>
      <c r="K574" s="63" t="s">
        <v>3527</v>
      </c>
      <c r="L574" s="63" t="s">
        <v>3528</v>
      </c>
      <c r="M574" s="63" t="s">
        <v>43</v>
      </c>
      <c r="N574" s="63">
        <v>1032503766</v>
      </c>
      <c r="O574" s="63">
        <v>1032503766</v>
      </c>
      <c r="P574" s="63" t="s">
        <v>3529</v>
      </c>
      <c r="Q574" s="63">
        <v>823005326</v>
      </c>
      <c r="R574" s="63" t="s">
        <v>3530</v>
      </c>
      <c r="S574" s="63" t="s">
        <v>57</v>
      </c>
      <c r="T574" s="63">
        <v>3206647497</v>
      </c>
      <c r="U574" s="63" t="s">
        <v>3531</v>
      </c>
      <c r="V574" s="85" t="s">
        <v>1420</v>
      </c>
      <c r="W574" s="63">
        <v>4</v>
      </c>
      <c r="X574" s="63">
        <v>4</v>
      </c>
      <c r="Y574" s="63">
        <v>4</v>
      </c>
      <c r="Z574" s="63">
        <v>4</v>
      </c>
      <c r="AA574" s="63">
        <v>4</v>
      </c>
      <c r="AB574" s="63">
        <v>4</v>
      </c>
      <c r="AC574" s="63">
        <v>4</v>
      </c>
      <c r="AD574" s="63">
        <v>4</v>
      </c>
      <c r="AE574" s="63">
        <v>4</v>
      </c>
      <c r="AF574" s="63">
        <v>4</v>
      </c>
      <c r="AG574" s="63">
        <v>4</v>
      </c>
      <c r="AH574" s="63">
        <v>4</v>
      </c>
      <c r="AI574" s="63" t="s">
        <v>3532</v>
      </c>
      <c r="AJ574" s="63" t="s">
        <v>381</v>
      </c>
      <c r="AK574" s="65" t="s">
        <v>3533</v>
      </c>
    </row>
    <row r="575" spans="1:37">
      <c r="A575" s="71">
        <v>4668</v>
      </c>
      <c r="B575" s="73" t="s">
        <v>3534</v>
      </c>
      <c r="C575" s="73" t="s">
        <v>3535</v>
      </c>
      <c r="D575" s="66" t="s">
        <v>37</v>
      </c>
      <c r="E575" s="66"/>
      <c r="F575" s="73"/>
      <c r="G575" s="66" t="s">
        <v>38</v>
      </c>
      <c r="H575" s="66" t="s">
        <v>2230</v>
      </c>
      <c r="I575" s="66" t="s">
        <v>163</v>
      </c>
      <c r="J575" s="76" t="s">
        <v>3374</v>
      </c>
      <c r="K575" s="66" t="s">
        <v>3536</v>
      </c>
      <c r="L575" s="66" t="s">
        <v>3537</v>
      </c>
      <c r="M575" s="66" t="s">
        <v>43</v>
      </c>
      <c r="N575" s="66">
        <v>52872467</v>
      </c>
      <c r="O575" s="66">
        <v>52872467</v>
      </c>
      <c r="P575" s="66" t="s">
        <v>3538</v>
      </c>
      <c r="Q575" s="66">
        <v>89999990830</v>
      </c>
      <c r="R575" s="66" t="s">
        <v>2899</v>
      </c>
      <c r="S575" s="66" t="s">
        <v>57</v>
      </c>
      <c r="T575" s="66">
        <v>3390</v>
      </c>
      <c r="U575" s="66" t="s">
        <v>3539</v>
      </c>
      <c r="V575" s="86" t="s">
        <v>1420</v>
      </c>
      <c r="W575" s="66">
        <v>4</v>
      </c>
      <c r="X575" s="66">
        <v>4</v>
      </c>
      <c r="Y575" s="66">
        <v>4</v>
      </c>
      <c r="Z575" s="66">
        <v>4</v>
      </c>
      <c r="AA575" s="66">
        <v>4</v>
      </c>
      <c r="AB575" s="66">
        <v>4</v>
      </c>
      <c r="AC575" s="66">
        <v>4</v>
      </c>
      <c r="AD575" s="66">
        <v>4</v>
      </c>
      <c r="AE575" s="66">
        <v>4</v>
      </c>
      <c r="AF575" s="66">
        <v>4</v>
      </c>
      <c r="AG575" s="66">
        <v>4</v>
      </c>
      <c r="AH575" s="66">
        <v>4</v>
      </c>
      <c r="AI575" s="66" t="s">
        <v>3540</v>
      </c>
      <c r="AJ575" s="66" t="s">
        <v>60</v>
      </c>
      <c r="AK575" s="68" t="s">
        <v>60</v>
      </c>
    </row>
    <row r="576" spans="1:37">
      <c r="A576" s="70">
        <v>4669</v>
      </c>
      <c r="B576" s="72" t="s">
        <v>3480</v>
      </c>
      <c r="C576" s="72" t="s">
        <v>3541</v>
      </c>
      <c r="D576" s="63" t="s">
        <v>37</v>
      </c>
      <c r="E576" s="63"/>
      <c r="F576" s="72"/>
      <c r="G576" s="63" t="s">
        <v>38</v>
      </c>
      <c r="H576" s="63" t="s">
        <v>2230</v>
      </c>
      <c r="I576" s="63" t="s">
        <v>52</v>
      </c>
      <c r="J576" s="75" t="s">
        <v>3374</v>
      </c>
      <c r="K576" s="63" t="s">
        <v>3542</v>
      </c>
      <c r="L576" s="63" t="s">
        <v>3543</v>
      </c>
      <c r="M576" s="63" t="s">
        <v>43</v>
      </c>
      <c r="N576" s="63">
        <v>1001218810</v>
      </c>
      <c r="O576" s="63">
        <v>1001218810</v>
      </c>
      <c r="P576" s="63" t="s">
        <v>3544</v>
      </c>
      <c r="Q576" s="63">
        <v>79324039</v>
      </c>
      <c r="R576" s="63" t="s">
        <v>3545</v>
      </c>
      <c r="S576" s="63" t="s">
        <v>57</v>
      </c>
      <c r="T576" s="63" t="s">
        <v>3546</v>
      </c>
      <c r="U576" s="63" t="s">
        <v>3547</v>
      </c>
      <c r="V576" s="85" t="s">
        <v>1420</v>
      </c>
      <c r="W576" s="63">
        <v>4</v>
      </c>
      <c r="X576" s="63">
        <v>4</v>
      </c>
      <c r="Y576" s="63">
        <v>4</v>
      </c>
      <c r="Z576" s="63">
        <v>4</v>
      </c>
      <c r="AA576" s="63">
        <v>4</v>
      </c>
      <c r="AB576" s="63">
        <v>4</v>
      </c>
      <c r="AC576" s="63">
        <v>4</v>
      </c>
      <c r="AD576" s="63">
        <v>4</v>
      </c>
      <c r="AE576" s="63">
        <v>4</v>
      </c>
      <c r="AF576" s="63">
        <v>4</v>
      </c>
      <c r="AG576" s="63">
        <v>4</v>
      </c>
      <c r="AH576" s="63">
        <v>4</v>
      </c>
      <c r="AI576" s="63" t="s">
        <v>3548</v>
      </c>
      <c r="AJ576" s="63" t="s">
        <v>381</v>
      </c>
      <c r="AK576" s="65" t="s">
        <v>3549</v>
      </c>
    </row>
    <row r="577" spans="1:37">
      <c r="A577" s="71">
        <v>4670</v>
      </c>
      <c r="B577" s="73" t="s">
        <v>3490</v>
      </c>
      <c r="C577" s="73" t="s">
        <v>3550</v>
      </c>
      <c r="D577" s="66" t="s">
        <v>37</v>
      </c>
      <c r="E577" s="66"/>
      <c r="F577" s="73"/>
      <c r="G577" s="66" t="s">
        <v>38</v>
      </c>
      <c r="H577" s="66" t="s">
        <v>2230</v>
      </c>
      <c r="I577" s="66" t="s">
        <v>52</v>
      </c>
      <c r="J577" s="76" t="s">
        <v>3374</v>
      </c>
      <c r="K577" s="66" t="s">
        <v>3551</v>
      </c>
      <c r="L577" s="66" t="s">
        <v>3552</v>
      </c>
      <c r="M577" s="66" t="s">
        <v>43</v>
      </c>
      <c r="N577" s="66">
        <v>51868727</v>
      </c>
      <c r="O577" s="66">
        <v>51868727</v>
      </c>
      <c r="P577" s="66" t="s">
        <v>2304</v>
      </c>
      <c r="Q577" s="66">
        <v>51868727</v>
      </c>
      <c r="R577" s="66" t="s">
        <v>462</v>
      </c>
      <c r="S577" s="66" t="s">
        <v>57</v>
      </c>
      <c r="T577" s="66">
        <v>3153343403</v>
      </c>
      <c r="U577" s="66" t="s">
        <v>3553</v>
      </c>
      <c r="V577" s="86" t="s">
        <v>1420</v>
      </c>
      <c r="W577" s="66">
        <v>4</v>
      </c>
      <c r="X577" s="66">
        <v>4</v>
      </c>
      <c r="Y577" s="66">
        <v>4</v>
      </c>
      <c r="Z577" s="66">
        <v>4</v>
      </c>
      <c r="AA577" s="66">
        <v>4</v>
      </c>
      <c r="AB577" s="66">
        <v>4</v>
      </c>
      <c r="AC577" s="66">
        <v>4</v>
      </c>
      <c r="AD577" s="66">
        <v>4</v>
      </c>
      <c r="AE577" s="66">
        <v>4</v>
      </c>
      <c r="AF577" s="66">
        <v>4</v>
      </c>
      <c r="AG577" s="66">
        <v>4</v>
      </c>
      <c r="AH577" s="66">
        <v>4</v>
      </c>
      <c r="AI577" s="66" t="s">
        <v>558</v>
      </c>
      <c r="AJ577" s="66" t="s">
        <v>144</v>
      </c>
      <c r="AK577" s="68" t="s">
        <v>3554</v>
      </c>
    </row>
    <row r="578" spans="1:37">
      <c r="A578" s="70">
        <v>4671</v>
      </c>
      <c r="B578" s="72" t="s">
        <v>3555</v>
      </c>
      <c r="C578" s="72" t="s">
        <v>3556</v>
      </c>
      <c r="D578" s="63" t="s">
        <v>37</v>
      </c>
      <c r="E578" s="63"/>
      <c r="F578" s="72"/>
      <c r="G578" s="63" t="s">
        <v>38</v>
      </c>
      <c r="H578" s="63" t="s">
        <v>2230</v>
      </c>
      <c r="I578" s="63" t="s">
        <v>40</v>
      </c>
      <c r="J578" s="75" t="s">
        <v>3374</v>
      </c>
      <c r="K578" s="63" t="s">
        <v>3557</v>
      </c>
      <c r="L578" s="63" t="s">
        <v>3558</v>
      </c>
      <c r="M578" s="63" t="s">
        <v>43</v>
      </c>
      <c r="N578" s="63">
        <v>1067893126</v>
      </c>
      <c r="O578" s="63">
        <v>1067893126</v>
      </c>
      <c r="P578" s="63" t="s">
        <v>3559</v>
      </c>
      <c r="Q578" s="63">
        <v>830002272</v>
      </c>
      <c r="R578" s="63" t="s">
        <v>475</v>
      </c>
      <c r="S578" s="63" t="s">
        <v>57</v>
      </c>
      <c r="T578" s="63">
        <v>3235861002</v>
      </c>
      <c r="U578" s="63" t="s">
        <v>3560</v>
      </c>
      <c r="V578" s="85" t="s">
        <v>1420</v>
      </c>
      <c r="W578" s="63">
        <v>4</v>
      </c>
      <c r="X578" s="63">
        <v>4</v>
      </c>
      <c r="Y578" s="63">
        <v>4</v>
      </c>
      <c r="Z578" s="63">
        <v>4</v>
      </c>
      <c r="AA578" s="63">
        <v>4</v>
      </c>
      <c r="AB578" s="63">
        <v>4</v>
      </c>
      <c r="AC578" s="63">
        <v>4</v>
      </c>
      <c r="AD578" s="63">
        <v>4</v>
      </c>
      <c r="AE578" s="63">
        <v>4</v>
      </c>
      <c r="AF578" s="63">
        <v>4</v>
      </c>
      <c r="AG578" s="63">
        <v>4</v>
      </c>
      <c r="AH578" s="63">
        <v>4</v>
      </c>
      <c r="AI578" s="63" t="s">
        <v>1945</v>
      </c>
      <c r="AJ578" s="63" t="s">
        <v>138</v>
      </c>
      <c r="AK578" s="65" t="s">
        <v>3561</v>
      </c>
    </row>
    <row r="579" spans="1:37">
      <c r="A579" s="71">
        <v>4672</v>
      </c>
      <c r="B579" s="73" t="s">
        <v>3562</v>
      </c>
      <c r="C579" s="73" t="s">
        <v>3563</v>
      </c>
      <c r="D579" s="66" t="s">
        <v>37</v>
      </c>
      <c r="E579" s="66"/>
      <c r="F579" s="73"/>
      <c r="G579" s="66" t="s">
        <v>38</v>
      </c>
      <c r="H579" s="66" t="s">
        <v>2230</v>
      </c>
      <c r="I579" s="66" t="s">
        <v>52</v>
      </c>
      <c r="J579" s="76" t="s">
        <v>3374</v>
      </c>
      <c r="K579" s="66" t="s">
        <v>3564</v>
      </c>
      <c r="L579" s="66" t="s">
        <v>3031</v>
      </c>
      <c r="M579" s="66" t="s">
        <v>43</v>
      </c>
      <c r="N579" s="66">
        <v>51881094</v>
      </c>
      <c r="O579" s="66">
        <v>51881094</v>
      </c>
      <c r="P579" s="66" t="s">
        <v>3032</v>
      </c>
      <c r="Q579" s="66">
        <v>51881094</v>
      </c>
      <c r="R579" s="66" t="s">
        <v>406</v>
      </c>
      <c r="S579" s="66" t="s">
        <v>57</v>
      </c>
      <c r="T579" s="66">
        <v>3005549438</v>
      </c>
      <c r="U579" s="66" t="s">
        <v>3033</v>
      </c>
      <c r="V579" s="86" t="s">
        <v>1420</v>
      </c>
      <c r="W579" s="66">
        <v>4</v>
      </c>
      <c r="X579" s="66">
        <v>4</v>
      </c>
      <c r="Y579" s="66">
        <v>4</v>
      </c>
      <c r="Z579" s="66">
        <v>4</v>
      </c>
      <c r="AA579" s="66">
        <v>4</v>
      </c>
      <c r="AB579" s="66">
        <v>4</v>
      </c>
      <c r="AC579" s="66">
        <v>4</v>
      </c>
      <c r="AD579" s="66">
        <v>4</v>
      </c>
      <c r="AE579" s="66">
        <v>4</v>
      </c>
      <c r="AF579" s="66">
        <v>4</v>
      </c>
      <c r="AG579" s="66">
        <v>4</v>
      </c>
      <c r="AH579" s="66">
        <v>4</v>
      </c>
      <c r="AI579" s="66" t="s">
        <v>723</v>
      </c>
      <c r="AJ579" s="66" t="s">
        <v>95</v>
      </c>
      <c r="AK579" s="68" t="s">
        <v>94</v>
      </c>
    </row>
    <row r="580" spans="1:37">
      <c r="A580" s="70">
        <v>4673</v>
      </c>
      <c r="B580" s="72" t="s">
        <v>3372</v>
      </c>
      <c r="C580" s="72" t="s">
        <v>3565</v>
      </c>
      <c r="D580" s="63" t="s">
        <v>37</v>
      </c>
      <c r="E580" s="63"/>
      <c r="F580" s="72"/>
      <c r="G580" s="63" t="s">
        <v>38</v>
      </c>
      <c r="H580" s="63" t="s">
        <v>2230</v>
      </c>
      <c r="I580" s="63" t="s">
        <v>52</v>
      </c>
      <c r="J580" s="75" t="s">
        <v>3374</v>
      </c>
      <c r="K580" s="63" t="s">
        <v>3566</v>
      </c>
      <c r="L580" s="63" t="s">
        <v>3567</v>
      </c>
      <c r="M580" s="63" t="s">
        <v>43</v>
      </c>
      <c r="N580" s="63">
        <v>53107751</v>
      </c>
      <c r="O580" s="63">
        <v>53107751</v>
      </c>
      <c r="P580" s="63" t="s">
        <v>3568</v>
      </c>
      <c r="Q580" s="63">
        <v>51655422</v>
      </c>
      <c r="R580" s="63" t="s">
        <v>3569</v>
      </c>
      <c r="S580" s="63" t="s">
        <v>57</v>
      </c>
      <c r="T580" s="63">
        <v>3203424177</v>
      </c>
      <c r="U580" s="63" t="s">
        <v>3570</v>
      </c>
      <c r="V580" s="85" t="s">
        <v>1420</v>
      </c>
      <c r="W580" s="63">
        <v>3</v>
      </c>
      <c r="X580" s="63">
        <v>3</v>
      </c>
      <c r="Y580" s="63">
        <v>3</v>
      </c>
      <c r="Z580" s="63">
        <v>3</v>
      </c>
      <c r="AA580" s="63">
        <v>3</v>
      </c>
      <c r="AB580" s="63">
        <v>3</v>
      </c>
      <c r="AC580" s="63">
        <v>3</v>
      </c>
      <c r="AD580" s="63">
        <v>3</v>
      </c>
      <c r="AE580" s="63">
        <v>3</v>
      </c>
      <c r="AF580" s="63">
        <v>3</v>
      </c>
      <c r="AG580" s="63">
        <v>3</v>
      </c>
      <c r="AH580" s="63">
        <v>3</v>
      </c>
      <c r="AI580" s="63" t="s">
        <v>3571</v>
      </c>
      <c r="AJ580" s="63" t="s">
        <v>162</v>
      </c>
      <c r="AK580" s="65" t="s">
        <v>3572</v>
      </c>
    </row>
    <row r="581" spans="1:37">
      <c r="A581" s="71">
        <v>4674</v>
      </c>
      <c r="B581" s="73" t="s">
        <v>3573</v>
      </c>
      <c r="C581" s="73" t="s">
        <v>3574</v>
      </c>
      <c r="D581" s="66" t="s">
        <v>37</v>
      </c>
      <c r="E581" s="66"/>
      <c r="F581" s="73"/>
      <c r="G581" s="66" t="s">
        <v>38</v>
      </c>
      <c r="H581" s="66" t="s">
        <v>2230</v>
      </c>
      <c r="I581" s="66" t="s">
        <v>40</v>
      </c>
      <c r="J581" s="76" t="s">
        <v>3374</v>
      </c>
      <c r="K581" s="66" t="s">
        <v>3575</v>
      </c>
      <c r="L581" s="66" t="s">
        <v>3576</v>
      </c>
      <c r="M581" s="66" t="s">
        <v>43</v>
      </c>
      <c r="N581" s="66">
        <v>80015565</v>
      </c>
      <c r="O581" s="66">
        <v>80015565</v>
      </c>
      <c r="P581" s="66" t="s">
        <v>3577</v>
      </c>
      <c r="Q581" s="66">
        <v>830002272</v>
      </c>
      <c r="R581" s="66" t="s">
        <v>3578</v>
      </c>
      <c r="S581" s="66" t="s">
        <v>57</v>
      </c>
      <c r="T581" s="66">
        <v>3133550369</v>
      </c>
      <c r="U581" s="66" t="s">
        <v>3579</v>
      </c>
      <c r="V581" s="86" t="s">
        <v>1420</v>
      </c>
      <c r="W581" s="66">
        <v>3</v>
      </c>
      <c r="X581" s="66">
        <v>3</v>
      </c>
      <c r="Y581" s="66">
        <v>3</v>
      </c>
      <c r="Z581" s="66">
        <v>3</v>
      </c>
      <c r="AA581" s="66">
        <v>3</v>
      </c>
      <c r="AB581" s="66">
        <v>3</v>
      </c>
      <c r="AC581" s="66">
        <v>3</v>
      </c>
      <c r="AD581" s="66">
        <v>3</v>
      </c>
      <c r="AE581" s="66">
        <v>3</v>
      </c>
      <c r="AF581" s="66">
        <v>3</v>
      </c>
      <c r="AG581" s="66">
        <v>3</v>
      </c>
      <c r="AH581" s="66">
        <v>3</v>
      </c>
      <c r="AI581" s="66" t="s">
        <v>285</v>
      </c>
      <c r="AJ581" s="66" t="s">
        <v>162</v>
      </c>
      <c r="AK581" s="68" t="s">
        <v>94</v>
      </c>
    </row>
    <row r="582" spans="1:37">
      <c r="A582" s="70">
        <v>4675</v>
      </c>
      <c r="B582" s="72" t="s">
        <v>3580</v>
      </c>
      <c r="C582" s="72" t="s">
        <v>3581</v>
      </c>
      <c r="D582" s="63" t="s">
        <v>37</v>
      </c>
      <c r="E582" s="63"/>
      <c r="F582" s="72"/>
      <c r="G582" s="63" t="s">
        <v>38</v>
      </c>
      <c r="H582" s="63" t="s">
        <v>2230</v>
      </c>
      <c r="I582" s="63" t="s">
        <v>40</v>
      </c>
      <c r="J582" s="75" t="s">
        <v>3374</v>
      </c>
      <c r="K582" s="63" t="s">
        <v>3582</v>
      </c>
      <c r="L582" s="63" t="s">
        <v>3583</v>
      </c>
      <c r="M582" s="63" t="s">
        <v>43</v>
      </c>
      <c r="N582" s="63">
        <v>1094508669</v>
      </c>
      <c r="O582" s="63">
        <v>1094508669</v>
      </c>
      <c r="P582" s="63" t="s">
        <v>392</v>
      </c>
      <c r="Q582" s="63">
        <v>860028947</v>
      </c>
      <c r="R582" s="63" t="s">
        <v>3584</v>
      </c>
      <c r="S582" s="63" t="s">
        <v>57</v>
      </c>
      <c r="T582" s="63">
        <v>3212264280</v>
      </c>
      <c r="U582" s="63" t="s">
        <v>3585</v>
      </c>
      <c r="V582" s="85" t="s">
        <v>1420</v>
      </c>
      <c r="W582" s="63">
        <v>4</v>
      </c>
      <c r="X582" s="63">
        <v>4</v>
      </c>
      <c r="Y582" s="63">
        <v>4</v>
      </c>
      <c r="Z582" s="63">
        <v>4</v>
      </c>
      <c r="AA582" s="63">
        <v>4</v>
      </c>
      <c r="AB582" s="63">
        <v>4</v>
      </c>
      <c r="AC582" s="63">
        <v>4</v>
      </c>
      <c r="AD582" s="63">
        <v>4</v>
      </c>
      <c r="AE582" s="63">
        <v>4</v>
      </c>
      <c r="AF582" s="63">
        <v>4</v>
      </c>
      <c r="AG582" s="63">
        <v>4</v>
      </c>
      <c r="AH582" s="63">
        <v>4</v>
      </c>
      <c r="AI582" s="63" t="s">
        <v>3586</v>
      </c>
      <c r="AJ582" s="63" t="s">
        <v>95</v>
      </c>
      <c r="AK582" s="65" t="s">
        <v>3587</v>
      </c>
    </row>
    <row r="583" spans="1:37">
      <c r="A583" s="71">
        <v>4676</v>
      </c>
      <c r="B583" s="73" t="s">
        <v>3588</v>
      </c>
      <c r="C583" s="73" t="s">
        <v>3589</v>
      </c>
      <c r="D583" s="66" t="s">
        <v>37</v>
      </c>
      <c r="E583" s="66"/>
      <c r="F583" s="73"/>
      <c r="G583" s="66" t="s">
        <v>38</v>
      </c>
      <c r="H583" s="66" t="s">
        <v>2230</v>
      </c>
      <c r="I583" s="66" t="s">
        <v>52</v>
      </c>
      <c r="J583" s="76" t="s">
        <v>3374</v>
      </c>
      <c r="K583" s="66" t="s">
        <v>3150</v>
      </c>
      <c r="L583" s="66" t="s">
        <v>3151</v>
      </c>
      <c r="M583" s="66" t="s">
        <v>43</v>
      </c>
      <c r="N583" s="66">
        <v>79378789</v>
      </c>
      <c r="O583" s="66">
        <v>79378789</v>
      </c>
      <c r="P583" s="66" t="s">
        <v>3590</v>
      </c>
      <c r="Q583" s="66">
        <v>79378789</v>
      </c>
      <c r="R583" s="66" t="s">
        <v>597</v>
      </c>
      <c r="S583" s="66" t="s">
        <v>57</v>
      </c>
      <c r="T583" s="66">
        <v>3132357365</v>
      </c>
      <c r="U583" s="66" t="s">
        <v>3153</v>
      </c>
      <c r="V583" s="86" t="s">
        <v>1420</v>
      </c>
      <c r="W583" s="66">
        <v>4</v>
      </c>
      <c r="X583" s="66">
        <v>4</v>
      </c>
      <c r="Y583" s="66">
        <v>4</v>
      </c>
      <c r="Z583" s="66">
        <v>4</v>
      </c>
      <c r="AA583" s="66">
        <v>4</v>
      </c>
      <c r="AB583" s="66">
        <v>4</v>
      </c>
      <c r="AC583" s="66">
        <v>4</v>
      </c>
      <c r="AD583" s="66">
        <v>4</v>
      </c>
      <c r="AE583" s="66">
        <v>4</v>
      </c>
      <c r="AF583" s="66">
        <v>4</v>
      </c>
      <c r="AG583" s="66">
        <v>4</v>
      </c>
      <c r="AH583" s="66">
        <v>4</v>
      </c>
      <c r="AI583" s="66" t="s">
        <v>3591</v>
      </c>
      <c r="AJ583" s="66" t="s">
        <v>381</v>
      </c>
      <c r="AK583" s="68" t="s">
        <v>3592</v>
      </c>
    </row>
    <row r="584" spans="1:37">
      <c r="A584" s="70">
        <v>4677</v>
      </c>
      <c r="B584" s="72" t="s">
        <v>3593</v>
      </c>
      <c r="C584" s="72" t="s">
        <v>3594</v>
      </c>
      <c r="D584" s="63" t="s">
        <v>37</v>
      </c>
      <c r="E584" s="63"/>
      <c r="F584" s="72"/>
      <c r="G584" s="63" t="s">
        <v>38</v>
      </c>
      <c r="H584" s="63" t="s">
        <v>2230</v>
      </c>
      <c r="I584" s="63" t="s">
        <v>40</v>
      </c>
      <c r="J584" s="75" t="s">
        <v>3374</v>
      </c>
      <c r="K584" s="63" t="s">
        <v>3595</v>
      </c>
      <c r="L584" s="63" t="s">
        <v>3596</v>
      </c>
      <c r="M584" s="63" t="s">
        <v>43</v>
      </c>
      <c r="N584" s="63">
        <v>40051856</v>
      </c>
      <c r="O584" s="63">
        <v>40051856</v>
      </c>
      <c r="P584" s="63" t="s">
        <v>3597</v>
      </c>
      <c r="Q584" s="63">
        <v>900793968</v>
      </c>
      <c r="R584" s="63" t="s">
        <v>3598</v>
      </c>
      <c r="S584" s="63" t="s">
        <v>57</v>
      </c>
      <c r="T584" s="63">
        <v>3183470107</v>
      </c>
      <c r="U584" s="63" t="s">
        <v>3599</v>
      </c>
      <c r="V584" s="85" t="s">
        <v>1420</v>
      </c>
      <c r="W584" s="63">
        <v>4</v>
      </c>
      <c r="X584" s="63">
        <v>4</v>
      </c>
      <c r="Y584" s="63">
        <v>4</v>
      </c>
      <c r="Z584" s="63">
        <v>4</v>
      </c>
      <c r="AA584" s="63">
        <v>4</v>
      </c>
      <c r="AB584" s="63">
        <v>4</v>
      </c>
      <c r="AC584" s="63">
        <v>4</v>
      </c>
      <c r="AD584" s="63">
        <v>4</v>
      </c>
      <c r="AE584" s="63">
        <v>4</v>
      </c>
      <c r="AF584" s="63">
        <v>4</v>
      </c>
      <c r="AG584" s="63">
        <v>4</v>
      </c>
      <c r="AH584" s="63">
        <v>4</v>
      </c>
      <c r="AI584" s="63" t="s">
        <v>196</v>
      </c>
      <c r="AJ584" s="63" t="s">
        <v>176</v>
      </c>
      <c r="AK584" s="65" t="s">
        <v>196</v>
      </c>
    </row>
    <row r="585" spans="1:37">
      <c r="A585" s="71">
        <v>4678</v>
      </c>
      <c r="B585" s="73" t="s">
        <v>3600</v>
      </c>
      <c r="C585" s="73" t="s">
        <v>3601</v>
      </c>
      <c r="D585" s="66" t="s">
        <v>37</v>
      </c>
      <c r="E585" s="66"/>
      <c r="F585" s="73"/>
      <c r="G585" s="66" t="s">
        <v>38</v>
      </c>
      <c r="H585" s="66" t="s">
        <v>2230</v>
      </c>
      <c r="I585" s="66" t="s">
        <v>52</v>
      </c>
      <c r="J585" s="76" t="s">
        <v>3374</v>
      </c>
      <c r="K585" s="66" t="s">
        <v>872</v>
      </c>
      <c r="L585" s="66" t="s">
        <v>3602</v>
      </c>
      <c r="M585" s="66" t="s">
        <v>43</v>
      </c>
      <c r="N585" s="66">
        <v>52796275</v>
      </c>
      <c r="O585" s="66">
        <v>52796275</v>
      </c>
      <c r="P585" s="66" t="s">
        <v>3603</v>
      </c>
      <c r="Q585" s="66">
        <v>527962753</v>
      </c>
      <c r="R585" s="66" t="s">
        <v>461</v>
      </c>
      <c r="S585" s="66" t="s">
        <v>57</v>
      </c>
      <c r="T585" s="66">
        <v>3014449256</v>
      </c>
      <c r="U585" s="66" t="s">
        <v>3604</v>
      </c>
      <c r="V585" s="86" t="s">
        <v>1420</v>
      </c>
      <c r="W585" s="66">
        <v>4</v>
      </c>
      <c r="X585" s="66">
        <v>4</v>
      </c>
      <c r="Y585" s="66">
        <v>4</v>
      </c>
      <c r="Z585" s="66">
        <v>4</v>
      </c>
      <c r="AA585" s="66">
        <v>4</v>
      </c>
      <c r="AB585" s="66">
        <v>4</v>
      </c>
      <c r="AC585" s="66">
        <v>4</v>
      </c>
      <c r="AD585" s="66">
        <v>4</v>
      </c>
      <c r="AE585" s="66">
        <v>4</v>
      </c>
      <c r="AF585" s="66">
        <v>4</v>
      </c>
      <c r="AG585" s="66">
        <v>4</v>
      </c>
      <c r="AH585" s="66">
        <v>4</v>
      </c>
      <c r="AI585" s="66" t="s">
        <v>558</v>
      </c>
      <c r="AJ585" s="66" t="s">
        <v>144</v>
      </c>
      <c r="AK585" s="68" t="s">
        <v>3605</v>
      </c>
    </row>
    <row r="586" spans="1:37">
      <c r="A586" s="70">
        <v>4679</v>
      </c>
      <c r="B586" s="72" t="s">
        <v>3606</v>
      </c>
      <c r="C586" s="72" t="s">
        <v>3607</v>
      </c>
      <c r="D586" s="63" t="s">
        <v>37</v>
      </c>
      <c r="E586" s="63"/>
      <c r="F586" s="72"/>
      <c r="G586" s="63" t="s">
        <v>38</v>
      </c>
      <c r="H586" s="63" t="s">
        <v>2230</v>
      </c>
      <c r="I586" s="63" t="s">
        <v>40</v>
      </c>
      <c r="J586" s="75" t="s">
        <v>3374</v>
      </c>
      <c r="K586" s="63" t="s">
        <v>3608</v>
      </c>
      <c r="L586" s="63" t="s">
        <v>3609</v>
      </c>
      <c r="M586" s="63" t="s">
        <v>43</v>
      </c>
      <c r="N586" s="63">
        <v>1232891463</v>
      </c>
      <c r="O586" s="63">
        <v>1232891463</v>
      </c>
      <c r="P586" s="63" t="s">
        <v>3610</v>
      </c>
      <c r="Q586" s="63">
        <v>900578072</v>
      </c>
      <c r="R586" s="63" t="s">
        <v>3545</v>
      </c>
      <c r="S586" s="63" t="s">
        <v>3611</v>
      </c>
      <c r="T586" s="63">
        <v>3174328792</v>
      </c>
      <c r="U586" s="63" t="s">
        <v>3612</v>
      </c>
      <c r="V586" s="85" t="s">
        <v>1420</v>
      </c>
      <c r="W586" s="63">
        <v>3</v>
      </c>
      <c r="X586" s="63">
        <v>3</v>
      </c>
      <c r="Y586" s="63">
        <v>4</v>
      </c>
      <c r="Z586" s="63">
        <v>4</v>
      </c>
      <c r="AA586" s="63">
        <v>4</v>
      </c>
      <c r="AB586" s="63">
        <v>4</v>
      </c>
      <c r="AC586" s="63">
        <v>3</v>
      </c>
      <c r="AD586" s="63">
        <v>3</v>
      </c>
      <c r="AE586" s="63">
        <v>3</v>
      </c>
      <c r="AF586" s="63">
        <v>4</v>
      </c>
      <c r="AG586" s="63">
        <v>4</v>
      </c>
      <c r="AH586" s="63">
        <v>4</v>
      </c>
      <c r="AI586" s="63" t="s">
        <v>3613</v>
      </c>
      <c r="AJ586" s="63" t="s">
        <v>67</v>
      </c>
      <c r="AK586" s="65" t="s">
        <v>207</v>
      </c>
    </row>
    <row r="587" spans="1:37">
      <c r="A587" s="71">
        <v>4680</v>
      </c>
      <c r="B587" s="73" t="s">
        <v>3614</v>
      </c>
      <c r="C587" s="73" t="s">
        <v>3615</v>
      </c>
      <c r="D587" s="66" t="s">
        <v>37</v>
      </c>
      <c r="E587" s="66"/>
      <c r="F587" s="73"/>
      <c r="G587" s="66" t="s">
        <v>38</v>
      </c>
      <c r="H587" s="66" t="s">
        <v>2230</v>
      </c>
      <c r="I587" s="66" t="s">
        <v>40</v>
      </c>
      <c r="J587" s="76" t="s">
        <v>3374</v>
      </c>
      <c r="K587" s="66" t="s">
        <v>3616</v>
      </c>
      <c r="L587" s="66" t="s">
        <v>3617</v>
      </c>
      <c r="M587" s="66" t="s">
        <v>43</v>
      </c>
      <c r="N587" s="66">
        <v>1000836502</v>
      </c>
      <c r="O587" s="66">
        <v>1000836502</v>
      </c>
      <c r="P587" s="66" t="s">
        <v>3618</v>
      </c>
      <c r="Q587" s="66">
        <v>830002272</v>
      </c>
      <c r="R587" s="66" t="s">
        <v>3619</v>
      </c>
      <c r="S587" s="66" t="s">
        <v>57</v>
      </c>
      <c r="T587" s="66">
        <v>3007509224</v>
      </c>
      <c r="U587" s="66" t="s">
        <v>3620</v>
      </c>
      <c r="V587" s="86" t="s">
        <v>1420</v>
      </c>
      <c r="W587" s="66">
        <v>4</v>
      </c>
      <c r="X587" s="66">
        <v>4</v>
      </c>
      <c r="Y587" s="66">
        <v>4</v>
      </c>
      <c r="Z587" s="66">
        <v>4</v>
      </c>
      <c r="AA587" s="66">
        <v>4</v>
      </c>
      <c r="AB587" s="66">
        <v>4</v>
      </c>
      <c r="AC587" s="66">
        <v>4</v>
      </c>
      <c r="AD587" s="66">
        <v>4</v>
      </c>
      <c r="AE587" s="66">
        <v>4</v>
      </c>
      <c r="AF587" s="66">
        <v>4</v>
      </c>
      <c r="AG587" s="66">
        <v>4</v>
      </c>
      <c r="AH587" s="66">
        <v>4</v>
      </c>
      <c r="AI587" s="66" t="s">
        <v>3621</v>
      </c>
      <c r="AJ587" s="66" t="s">
        <v>144</v>
      </c>
      <c r="AK587" s="68" t="s">
        <v>3622</v>
      </c>
    </row>
    <row r="588" spans="1:37">
      <c r="A588" s="70">
        <v>4681</v>
      </c>
      <c r="B588" s="72" t="s">
        <v>3623</v>
      </c>
      <c r="C588" s="72" t="s">
        <v>3624</v>
      </c>
      <c r="D588" s="63" t="s">
        <v>37</v>
      </c>
      <c r="E588" s="63"/>
      <c r="F588" s="72"/>
      <c r="G588" s="63" t="s">
        <v>38</v>
      </c>
      <c r="H588" s="63" t="s">
        <v>2230</v>
      </c>
      <c r="I588" s="63" t="s">
        <v>52</v>
      </c>
      <c r="J588" s="75" t="s">
        <v>3374</v>
      </c>
      <c r="K588" s="63" t="s">
        <v>3625</v>
      </c>
      <c r="L588" s="63" t="s">
        <v>3626</v>
      </c>
      <c r="M588" s="63" t="s">
        <v>43</v>
      </c>
      <c r="N588" s="63">
        <v>52079010</v>
      </c>
      <c r="O588" s="63">
        <v>52079010</v>
      </c>
      <c r="P588" s="63" t="s">
        <v>3627</v>
      </c>
      <c r="Q588" s="63">
        <v>52079010</v>
      </c>
      <c r="R588" s="63" t="s">
        <v>449</v>
      </c>
      <c r="S588" s="63" t="s">
        <v>57</v>
      </c>
      <c r="T588" s="63">
        <v>3114935877</v>
      </c>
      <c r="U588" s="63" t="s">
        <v>3628</v>
      </c>
      <c r="V588" s="85" t="s">
        <v>1420</v>
      </c>
      <c r="W588" s="63">
        <v>4</v>
      </c>
      <c r="X588" s="63">
        <v>4</v>
      </c>
      <c r="Y588" s="63">
        <v>4</v>
      </c>
      <c r="Z588" s="63">
        <v>4</v>
      </c>
      <c r="AA588" s="63">
        <v>4</v>
      </c>
      <c r="AB588" s="63">
        <v>4</v>
      </c>
      <c r="AC588" s="63">
        <v>4</v>
      </c>
      <c r="AD588" s="63">
        <v>4</v>
      </c>
      <c r="AE588" s="63">
        <v>4</v>
      </c>
      <c r="AF588" s="63">
        <v>4</v>
      </c>
      <c r="AG588" s="63">
        <v>4</v>
      </c>
      <c r="AH588" s="63">
        <v>4</v>
      </c>
      <c r="AI588" s="63" t="s">
        <v>1263</v>
      </c>
      <c r="AJ588" s="63" t="s">
        <v>60</v>
      </c>
      <c r="AK588" s="65" t="s">
        <v>74</v>
      </c>
    </row>
    <row r="589" spans="1:37">
      <c r="A589" s="71">
        <v>4682</v>
      </c>
      <c r="B589" s="73" t="s">
        <v>3629</v>
      </c>
      <c r="C589" s="73" t="s">
        <v>3624</v>
      </c>
      <c r="D589" s="66" t="s">
        <v>37</v>
      </c>
      <c r="E589" s="66"/>
      <c r="F589" s="73"/>
      <c r="G589" s="66" t="s">
        <v>38</v>
      </c>
      <c r="H589" s="66" t="s">
        <v>2230</v>
      </c>
      <c r="I589" s="66" t="s">
        <v>40</v>
      </c>
      <c r="J589" s="76" t="s">
        <v>3374</v>
      </c>
      <c r="K589" s="66" t="s">
        <v>2982</v>
      </c>
      <c r="L589" s="66" t="s">
        <v>2983</v>
      </c>
      <c r="M589" s="66" t="s">
        <v>43</v>
      </c>
      <c r="N589" s="66">
        <v>1233503896</v>
      </c>
      <c r="O589" s="66">
        <v>1233503896</v>
      </c>
      <c r="P589" s="66" t="s">
        <v>2984</v>
      </c>
      <c r="Q589" s="66">
        <v>900892571</v>
      </c>
      <c r="R589" s="66" t="s">
        <v>2985</v>
      </c>
      <c r="S589" s="66" t="s">
        <v>57</v>
      </c>
      <c r="T589" s="66">
        <v>3195974774</v>
      </c>
      <c r="U589" s="66" t="s">
        <v>2715</v>
      </c>
      <c r="V589" s="86" t="s">
        <v>1420</v>
      </c>
      <c r="W589" s="66">
        <v>3</v>
      </c>
      <c r="X589" s="66">
        <v>3</v>
      </c>
      <c r="Y589" s="66">
        <v>3</v>
      </c>
      <c r="Z589" s="66">
        <v>3</v>
      </c>
      <c r="AA589" s="66">
        <v>3</v>
      </c>
      <c r="AB589" s="66">
        <v>3</v>
      </c>
      <c r="AC589" s="66">
        <v>3</v>
      </c>
      <c r="AD589" s="66">
        <v>3</v>
      </c>
      <c r="AE589" s="66">
        <v>3</v>
      </c>
      <c r="AF589" s="66">
        <v>3</v>
      </c>
      <c r="AG589" s="66">
        <v>3</v>
      </c>
      <c r="AH589" s="66">
        <v>3</v>
      </c>
      <c r="AI589" s="66" t="s">
        <v>94</v>
      </c>
      <c r="AJ589" s="66" t="s">
        <v>510</v>
      </c>
      <c r="AK589" s="68" t="s">
        <v>2986</v>
      </c>
    </row>
    <row r="590" spans="1:37">
      <c r="A590" s="70">
        <v>4683</v>
      </c>
      <c r="B590" s="72" t="s">
        <v>3630</v>
      </c>
      <c r="C590" s="72" t="s">
        <v>3631</v>
      </c>
      <c r="D590" s="63" t="s">
        <v>37</v>
      </c>
      <c r="E590" s="63"/>
      <c r="F590" s="72"/>
      <c r="G590" s="63" t="s">
        <v>38</v>
      </c>
      <c r="H590" s="63" t="s">
        <v>2230</v>
      </c>
      <c r="I590" s="63" t="s">
        <v>52</v>
      </c>
      <c r="J590" s="75" t="s">
        <v>3374</v>
      </c>
      <c r="K590" s="63" t="s">
        <v>3632</v>
      </c>
      <c r="L590" s="63" t="s">
        <v>3633</v>
      </c>
      <c r="M590" s="63" t="s">
        <v>43</v>
      </c>
      <c r="N590" s="63">
        <v>52783196</v>
      </c>
      <c r="O590" s="63">
        <v>52783196</v>
      </c>
      <c r="P590" s="63" t="s">
        <v>3634</v>
      </c>
      <c r="Q590" s="63">
        <v>52045348</v>
      </c>
      <c r="R590" s="63" t="s">
        <v>148</v>
      </c>
      <c r="S590" s="63" t="s">
        <v>57</v>
      </c>
      <c r="T590" s="63">
        <v>3053974627</v>
      </c>
      <c r="U590" s="63" t="s">
        <v>3635</v>
      </c>
      <c r="V590" s="85" t="s">
        <v>1420</v>
      </c>
      <c r="W590" s="63">
        <v>4</v>
      </c>
      <c r="X590" s="63">
        <v>3</v>
      </c>
      <c r="Y590" s="63">
        <v>4</v>
      </c>
      <c r="Z590" s="63">
        <v>3</v>
      </c>
      <c r="AA590" s="63">
        <v>4</v>
      </c>
      <c r="AB590" s="63">
        <v>4</v>
      </c>
      <c r="AC590" s="63">
        <v>3</v>
      </c>
      <c r="AD590" s="63">
        <v>4</v>
      </c>
      <c r="AE590" s="63">
        <v>3</v>
      </c>
      <c r="AF590" s="63">
        <v>4</v>
      </c>
      <c r="AG590" s="63">
        <v>4</v>
      </c>
      <c r="AH590" s="63">
        <v>4</v>
      </c>
      <c r="AI590" s="63" t="s">
        <v>94</v>
      </c>
      <c r="AJ590" s="63" t="s">
        <v>131</v>
      </c>
      <c r="AK590" s="65" t="s">
        <v>3636</v>
      </c>
    </row>
    <row r="591" spans="1:37">
      <c r="A591" s="71">
        <v>4684</v>
      </c>
      <c r="B591" s="73" t="s">
        <v>3637</v>
      </c>
      <c r="C591" s="73" t="s">
        <v>3638</v>
      </c>
      <c r="D591" s="66" t="s">
        <v>37</v>
      </c>
      <c r="E591" s="66"/>
      <c r="F591" s="73"/>
      <c r="G591" s="66" t="s">
        <v>38</v>
      </c>
      <c r="H591" s="66" t="s">
        <v>2230</v>
      </c>
      <c r="I591" s="66" t="s">
        <v>40</v>
      </c>
      <c r="J591" s="76" t="s">
        <v>3374</v>
      </c>
      <c r="K591" s="66" t="s">
        <v>3639</v>
      </c>
      <c r="L591" s="66" t="s">
        <v>3640</v>
      </c>
      <c r="M591" s="66" t="s">
        <v>43</v>
      </c>
      <c r="N591" s="66">
        <v>53140451</v>
      </c>
      <c r="O591" s="66">
        <v>53140451</v>
      </c>
      <c r="P591" s="66" t="s">
        <v>3641</v>
      </c>
      <c r="Q591" s="66">
        <v>901625769</v>
      </c>
      <c r="R591" s="66" t="s">
        <v>3642</v>
      </c>
      <c r="S591" s="66" t="s">
        <v>57</v>
      </c>
      <c r="T591" s="66">
        <v>3017593941</v>
      </c>
      <c r="U591" s="66" t="s">
        <v>3643</v>
      </c>
      <c r="V591" s="86" t="s">
        <v>1420</v>
      </c>
      <c r="W591" s="66">
        <v>4</v>
      </c>
      <c r="X591" s="66">
        <v>4</v>
      </c>
      <c r="Y591" s="66">
        <v>4</v>
      </c>
      <c r="Z591" s="66">
        <v>4</v>
      </c>
      <c r="AA591" s="66">
        <v>4</v>
      </c>
      <c r="AB591" s="66">
        <v>4</v>
      </c>
      <c r="AC591" s="66">
        <v>4</v>
      </c>
      <c r="AD591" s="66">
        <v>4</v>
      </c>
      <c r="AE591" s="66">
        <v>4</v>
      </c>
      <c r="AF591" s="66">
        <v>4</v>
      </c>
      <c r="AG591" s="66">
        <v>4</v>
      </c>
      <c r="AH591" s="66">
        <v>4</v>
      </c>
      <c r="AI591" s="66" t="s">
        <v>3644</v>
      </c>
      <c r="AJ591" s="66" t="s">
        <v>222</v>
      </c>
      <c r="AK591" s="68" t="s">
        <v>3645</v>
      </c>
    </row>
    <row r="592" spans="1:37">
      <c r="A592" s="70">
        <v>4685</v>
      </c>
      <c r="B592" s="72" t="s">
        <v>3518</v>
      </c>
      <c r="C592" s="72" t="s">
        <v>3646</v>
      </c>
      <c r="D592" s="63" t="s">
        <v>37</v>
      </c>
      <c r="E592" s="63"/>
      <c r="F592" s="72"/>
      <c r="G592" s="63" t="s">
        <v>38</v>
      </c>
      <c r="H592" s="63" t="s">
        <v>2230</v>
      </c>
      <c r="I592" s="63" t="s">
        <v>52</v>
      </c>
      <c r="J592" s="75" t="s">
        <v>3374</v>
      </c>
      <c r="K592" s="63" t="s">
        <v>3647</v>
      </c>
      <c r="L592" s="63" t="s">
        <v>3648</v>
      </c>
      <c r="M592" s="63" t="s">
        <v>43</v>
      </c>
      <c r="N592" s="63">
        <v>32795605</v>
      </c>
      <c r="O592" s="63">
        <v>32795605</v>
      </c>
      <c r="P592" s="63" t="s">
        <v>3649</v>
      </c>
      <c r="Q592" s="63">
        <v>1136880387</v>
      </c>
      <c r="R592" s="63" t="s">
        <v>437</v>
      </c>
      <c r="S592" s="63" t="s">
        <v>57</v>
      </c>
      <c r="T592" s="63">
        <v>3105626113</v>
      </c>
      <c r="U592" s="63" t="s">
        <v>3650</v>
      </c>
      <c r="V592" s="85" t="s">
        <v>1420</v>
      </c>
      <c r="W592" s="63">
        <v>4</v>
      </c>
      <c r="X592" s="63">
        <v>4</v>
      </c>
      <c r="Y592" s="63">
        <v>4</v>
      </c>
      <c r="Z592" s="63">
        <v>4</v>
      </c>
      <c r="AA592" s="63">
        <v>4</v>
      </c>
      <c r="AB592" s="63">
        <v>4</v>
      </c>
      <c r="AC592" s="63">
        <v>4</v>
      </c>
      <c r="AD592" s="63">
        <v>4</v>
      </c>
      <c r="AE592" s="63">
        <v>4</v>
      </c>
      <c r="AF592" s="63">
        <v>4</v>
      </c>
      <c r="AG592" s="63">
        <v>4</v>
      </c>
      <c r="AH592" s="63">
        <v>4</v>
      </c>
      <c r="AI592" s="63" t="s">
        <v>94</v>
      </c>
      <c r="AJ592" s="63" t="s">
        <v>60</v>
      </c>
      <c r="AK592" s="65" t="s">
        <v>94</v>
      </c>
    </row>
    <row r="593" spans="1:37">
      <c r="A593" s="71">
        <v>4686</v>
      </c>
      <c r="B593" s="73" t="s">
        <v>3651</v>
      </c>
      <c r="C593" s="73" t="s">
        <v>3652</v>
      </c>
      <c r="D593" s="66" t="s">
        <v>37</v>
      </c>
      <c r="E593" s="66"/>
      <c r="F593" s="73"/>
      <c r="G593" s="66" t="s">
        <v>38</v>
      </c>
      <c r="H593" s="66" t="s">
        <v>2230</v>
      </c>
      <c r="I593" s="66" t="s">
        <v>52</v>
      </c>
      <c r="J593" s="76" t="s">
        <v>3374</v>
      </c>
      <c r="K593" s="66" t="s">
        <v>1132</v>
      </c>
      <c r="L593" s="66" t="s">
        <v>1133</v>
      </c>
      <c r="M593" s="66" t="s">
        <v>43</v>
      </c>
      <c r="N593" s="66">
        <v>35409981</v>
      </c>
      <c r="O593" s="66">
        <v>35409981</v>
      </c>
      <c r="P593" s="66" t="s">
        <v>1134</v>
      </c>
      <c r="Q593" s="66">
        <v>35409981</v>
      </c>
      <c r="R593" s="66" t="s">
        <v>3653</v>
      </c>
      <c r="S593" s="66" t="s">
        <v>1135</v>
      </c>
      <c r="T593" s="66">
        <v>3108091613</v>
      </c>
      <c r="U593" s="66" t="s">
        <v>366</v>
      </c>
      <c r="V593" s="86" t="s">
        <v>1420</v>
      </c>
      <c r="W593" s="66">
        <v>4</v>
      </c>
      <c r="X593" s="66">
        <v>4</v>
      </c>
      <c r="Y593" s="66">
        <v>4</v>
      </c>
      <c r="Z593" s="66">
        <v>4</v>
      </c>
      <c r="AA593" s="66">
        <v>4</v>
      </c>
      <c r="AB593" s="66">
        <v>4</v>
      </c>
      <c r="AC593" s="66">
        <v>4</v>
      </c>
      <c r="AD593" s="66">
        <v>4</v>
      </c>
      <c r="AE593" s="66">
        <v>4</v>
      </c>
      <c r="AF593" s="66">
        <v>4</v>
      </c>
      <c r="AG593" s="66">
        <v>4</v>
      </c>
      <c r="AH593" s="66">
        <v>4</v>
      </c>
      <c r="AI593" s="66" t="s">
        <v>970</v>
      </c>
      <c r="AJ593" s="66" t="s">
        <v>222</v>
      </c>
      <c r="AK593" s="68" t="s">
        <v>368</v>
      </c>
    </row>
    <row r="594" spans="1:37">
      <c r="A594" s="70">
        <v>4687</v>
      </c>
      <c r="B594" s="72" t="s">
        <v>3654</v>
      </c>
      <c r="C594" s="72" t="s">
        <v>3655</v>
      </c>
      <c r="D594" s="63" t="s">
        <v>37</v>
      </c>
      <c r="E594" s="63"/>
      <c r="F594" s="72"/>
      <c r="G594" s="63" t="s">
        <v>38</v>
      </c>
      <c r="H594" s="63" t="s">
        <v>2230</v>
      </c>
      <c r="I594" s="63" t="s">
        <v>52</v>
      </c>
      <c r="J594" s="75" t="s">
        <v>3374</v>
      </c>
      <c r="K594" s="63" t="s">
        <v>3656</v>
      </c>
      <c r="L594" s="63" t="s">
        <v>3657</v>
      </c>
      <c r="M594" s="63" t="s">
        <v>43</v>
      </c>
      <c r="N594" s="63">
        <v>55305425</v>
      </c>
      <c r="O594" s="63">
        <v>55305425</v>
      </c>
      <c r="P594" s="63" t="s">
        <v>3658</v>
      </c>
      <c r="Q594" s="63">
        <v>553054257</v>
      </c>
      <c r="R594" s="63" t="s">
        <v>462</v>
      </c>
      <c r="S594" s="63" t="s">
        <v>57</v>
      </c>
      <c r="T594" s="63">
        <v>3197605041</v>
      </c>
      <c r="U594" s="63" t="s">
        <v>3659</v>
      </c>
      <c r="V594" s="85" t="s">
        <v>1420</v>
      </c>
      <c r="W594" s="63">
        <v>4</v>
      </c>
      <c r="X594" s="63">
        <v>4</v>
      </c>
      <c r="Y594" s="63">
        <v>4</v>
      </c>
      <c r="Z594" s="63">
        <v>4</v>
      </c>
      <c r="AA594" s="63">
        <v>4</v>
      </c>
      <c r="AB594" s="63">
        <v>4</v>
      </c>
      <c r="AC594" s="63">
        <v>4</v>
      </c>
      <c r="AD594" s="63">
        <v>4</v>
      </c>
      <c r="AE594" s="63">
        <v>4</v>
      </c>
      <c r="AF594" s="63">
        <v>4</v>
      </c>
      <c r="AG594" s="63">
        <v>4</v>
      </c>
      <c r="AH594" s="63">
        <v>4</v>
      </c>
      <c r="AI594" s="63" t="s">
        <v>74</v>
      </c>
      <c r="AJ594" s="63" t="s">
        <v>60</v>
      </c>
      <c r="AK594" s="65" t="s">
        <v>3660</v>
      </c>
    </row>
    <row r="595" spans="1:37">
      <c r="A595" s="71">
        <v>4688</v>
      </c>
      <c r="B595" s="73" t="s">
        <v>3661</v>
      </c>
      <c r="C595" s="73" t="s">
        <v>3662</v>
      </c>
      <c r="D595" s="66" t="s">
        <v>37</v>
      </c>
      <c r="E595" s="66"/>
      <c r="F595" s="73"/>
      <c r="G595" s="66" t="s">
        <v>38</v>
      </c>
      <c r="H595" s="66" t="s">
        <v>2230</v>
      </c>
      <c r="I595" s="66" t="s">
        <v>52</v>
      </c>
      <c r="J595" s="76" t="s">
        <v>3374</v>
      </c>
      <c r="K595" s="66" t="s">
        <v>2989</v>
      </c>
      <c r="L595" s="66" t="s">
        <v>2631</v>
      </c>
      <c r="M595" s="66" t="s">
        <v>43</v>
      </c>
      <c r="N595" s="66">
        <v>1022999459</v>
      </c>
      <c r="O595" s="66">
        <v>1022999459</v>
      </c>
      <c r="P595" s="66" t="s">
        <v>3663</v>
      </c>
      <c r="Q595" s="66">
        <v>79321599</v>
      </c>
      <c r="R595" s="66" t="s">
        <v>3664</v>
      </c>
      <c r="S595" s="66" t="s">
        <v>57</v>
      </c>
      <c r="T595" s="66">
        <v>3118637302</v>
      </c>
      <c r="U595" s="66" t="s">
        <v>3665</v>
      </c>
      <c r="V595" s="86" t="s">
        <v>1420</v>
      </c>
      <c r="W595" s="66">
        <v>4</v>
      </c>
      <c r="X595" s="66">
        <v>4</v>
      </c>
      <c r="Y595" s="66">
        <v>4</v>
      </c>
      <c r="Z595" s="66">
        <v>4</v>
      </c>
      <c r="AA595" s="66">
        <v>4</v>
      </c>
      <c r="AB595" s="66">
        <v>4</v>
      </c>
      <c r="AC595" s="66">
        <v>4</v>
      </c>
      <c r="AD595" s="66">
        <v>4</v>
      </c>
      <c r="AE595" s="66">
        <v>4</v>
      </c>
      <c r="AF595" s="66">
        <v>4</v>
      </c>
      <c r="AG595" s="66">
        <v>4</v>
      </c>
      <c r="AH595" s="66">
        <v>4</v>
      </c>
      <c r="AI595" s="66" t="s">
        <v>75</v>
      </c>
      <c r="AJ595" s="66" t="s">
        <v>176</v>
      </c>
      <c r="AK595" s="68" t="s">
        <v>75</v>
      </c>
    </row>
    <row r="596" spans="1:37">
      <c r="A596" s="70">
        <v>4689</v>
      </c>
      <c r="B596" s="72" t="s">
        <v>3666</v>
      </c>
      <c r="C596" s="72" t="s">
        <v>3667</v>
      </c>
      <c r="D596" s="63" t="s">
        <v>37</v>
      </c>
      <c r="E596" s="63"/>
      <c r="F596" s="72"/>
      <c r="G596" s="63" t="s">
        <v>38</v>
      </c>
      <c r="H596" s="63" t="s">
        <v>2230</v>
      </c>
      <c r="I596" s="63" t="s">
        <v>52</v>
      </c>
      <c r="J596" s="75" t="s">
        <v>3374</v>
      </c>
      <c r="K596" s="63" t="s">
        <v>111</v>
      </c>
      <c r="L596" s="63" t="s">
        <v>3668</v>
      </c>
      <c r="M596" s="63" t="s">
        <v>43</v>
      </c>
      <c r="N596" s="63">
        <v>1019099093</v>
      </c>
      <c r="O596" s="63">
        <v>1019099093</v>
      </c>
      <c r="P596" s="63" t="s">
        <v>3669</v>
      </c>
      <c r="Q596" s="63">
        <v>1136880387</v>
      </c>
      <c r="R596" s="63" t="s">
        <v>999</v>
      </c>
      <c r="S596" s="63" t="s">
        <v>57</v>
      </c>
      <c r="T596" s="63">
        <v>3108098961</v>
      </c>
      <c r="U596" s="63" t="s">
        <v>3670</v>
      </c>
      <c r="V596" s="85" t="s">
        <v>1420</v>
      </c>
      <c r="W596" s="63">
        <v>4</v>
      </c>
      <c r="X596" s="63">
        <v>4</v>
      </c>
      <c r="Y596" s="63">
        <v>4</v>
      </c>
      <c r="Z596" s="63">
        <v>4</v>
      </c>
      <c r="AA596" s="63">
        <v>4</v>
      </c>
      <c r="AB596" s="63">
        <v>4</v>
      </c>
      <c r="AC596" s="63">
        <v>4</v>
      </c>
      <c r="AD596" s="63">
        <v>4</v>
      </c>
      <c r="AE596" s="63">
        <v>4</v>
      </c>
      <c r="AF596" s="63">
        <v>4</v>
      </c>
      <c r="AG596" s="63">
        <v>4</v>
      </c>
      <c r="AH596" s="63">
        <v>4</v>
      </c>
      <c r="AI596" s="63" t="s">
        <v>681</v>
      </c>
      <c r="AJ596" s="63" t="s">
        <v>144</v>
      </c>
      <c r="AK596" s="65" t="s">
        <v>3671</v>
      </c>
    </row>
    <row r="597" spans="1:37">
      <c r="A597" s="71">
        <v>4690</v>
      </c>
      <c r="B597" s="73" t="s">
        <v>3672</v>
      </c>
      <c r="C597" s="73" t="s">
        <v>3673</v>
      </c>
      <c r="D597" s="66" t="s">
        <v>37</v>
      </c>
      <c r="E597" s="66"/>
      <c r="F597" s="73"/>
      <c r="G597" s="66" t="s">
        <v>38</v>
      </c>
      <c r="H597" s="66" t="s">
        <v>2230</v>
      </c>
      <c r="I597" s="66" t="s">
        <v>40</v>
      </c>
      <c r="J597" s="76" t="s">
        <v>3374</v>
      </c>
      <c r="K597" s="66" t="s">
        <v>3674</v>
      </c>
      <c r="L597" s="66" t="s">
        <v>3675</v>
      </c>
      <c r="M597" s="66" t="s">
        <v>43</v>
      </c>
      <c r="N597" s="66">
        <v>1032436756</v>
      </c>
      <c r="O597" s="66">
        <v>1032436756</v>
      </c>
      <c r="P597" s="66" t="s">
        <v>3676</v>
      </c>
      <c r="Q597" s="66">
        <v>900726935</v>
      </c>
      <c r="R597" s="66" t="s">
        <v>3677</v>
      </c>
      <c r="S597" s="66" t="s">
        <v>57</v>
      </c>
      <c r="T597" s="66">
        <v>3114723343</v>
      </c>
      <c r="U597" s="66" t="s">
        <v>3678</v>
      </c>
      <c r="V597" s="86" t="s">
        <v>1420</v>
      </c>
      <c r="W597" s="66">
        <v>4</v>
      </c>
      <c r="X597" s="66">
        <v>4</v>
      </c>
      <c r="Y597" s="66">
        <v>4</v>
      </c>
      <c r="Z597" s="66">
        <v>4</v>
      </c>
      <c r="AA597" s="66">
        <v>4</v>
      </c>
      <c r="AB597" s="66">
        <v>4</v>
      </c>
      <c r="AC597" s="66">
        <v>4</v>
      </c>
      <c r="AD597" s="66">
        <v>4</v>
      </c>
      <c r="AE597" s="66">
        <v>4</v>
      </c>
      <c r="AF597" s="66">
        <v>4</v>
      </c>
      <c r="AG597" s="66">
        <v>4</v>
      </c>
      <c r="AH597" s="66">
        <v>4</v>
      </c>
      <c r="AI597" s="66" t="s">
        <v>94</v>
      </c>
      <c r="AJ597" s="66" t="s">
        <v>95</v>
      </c>
      <c r="AK597" s="68" t="s">
        <v>94</v>
      </c>
    </row>
    <row r="598" spans="1:37">
      <c r="A598" s="70">
        <v>4691</v>
      </c>
      <c r="B598" s="72" t="s">
        <v>3679</v>
      </c>
      <c r="C598" s="72" t="s">
        <v>3680</v>
      </c>
      <c r="D598" s="63" t="s">
        <v>37</v>
      </c>
      <c r="E598" s="63"/>
      <c r="F598" s="72"/>
      <c r="G598" s="63" t="s">
        <v>38</v>
      </c>
      <c r="H598" s="63" t="s">
        <v>2230</v>
      </c>
      <c r="I598" s="63" t="s">
        <v>40</v>
      </c>
      <c r="J598" s="75" t="s">
        <v>3374</v>
      </c>
      <c r="K598" s="63" t="s">
        <v>2943</v>
      </c>
      <c r="L598" s="63" t="s">
        <v>2944</v>
      </c>
      <c r="M598" s="63" t="s">
        <v>43</v>
      </c>
      <c r="N598" s="63">
        <v>51814087</v>
      </c>
      <c r="O598" s="63">
        <v>51814087</v>
      </c>
      <c r="P598" s="63" t="s">
        <v>2945</v>
      </c>
      <c r="Q598" s="63">
        <v>830071938</v>
      </c>
      <c r="R598" s="63" t="s">
        <v>2946</v>
      </c>
      <c r="S598" s="63" t="s">
        <v>57</v>
      </c>
      <c r="T598" s="63">
        <v>3214323205</v>
      </c>
      <c r="U598" s="63" t="s">
        <v>2947</v>
      </c>
      <c r="V598" s="85" t="s">
        <v>1420</v>
      </c>
      <c r="W598" s="63">
        <v>4</v>
      </c>
      <c r="X598" s="63">
        <v>4</v>
      </c>
      <c r="Y598" s="63">
        <v>4</v>
      </c>
      <c r="Z598" s="63">
        <v>4</v>
      </c>
      <c r="AA598" s="63">
        <v>4</v>
      </c>
      <c r="AB598" s="63">
        <v>4</v>
      </c>
      <c r="AC598" s="63">
        <v>4</v>
      </c>
      <c r="AD598" s="63">
        <v>4</v>
      </c>
      <c r="AE598" s="63">
        <v>4</v>
      </c>
      <c r="AF598" s="63">
        <v>4</v>
      </c>
      <c r="AG598" s="63">
        <v>4</v>
      </c>
      <c r="AH598" s="63">
        <v>4</v>
      </c>
      <c r="AI598" s="63" t="s">
        <v>3681</v>
      </c>
      <c r="AJ598" s="63" t="s">
        <v>381</v>
      </c>
      <c r="AK598" s="65" t="s">
        <v>82</v>
      </c>
    </row>
    <row r="599" spans="1:37">
      <c r="A599" s="71">
        <v>4692</v>
      </c>
      <c r="B599" s="73" t="s">
        <v>3682</v>
      </c>
      <c r="C599" s="73" t="s">
        <v>3683</v>
      </c>
      <c r="D599" s="66" t="s">
        <v>37</v>
      </c>
      <c r="E599" s="66"/>
      <c r="F599" s="73"/>
      <c r="G599" s="66" t="s">
        <v>38</v>
      </c>
      <c r="H599" s="66" t="s">
        <v>2230</v>
      </c>
      <c r="I599" s="66" t="s">
        <v>40</v>
      </c>
      <c r="J599" s="76" t="s">
        <v>3374</v>
      </c>
      <c r="K599" s="66" t="s">
        <v>3684</v>
      </c>
      <c r="L599" s="66" t="s">
        <v>3685</v>
      </c>
      <c r="M599" s="66" t="s">
        <v>43</v>
      </c>
      <c r="N599" s="66">
        <v>36066168</v>
      </c>
      <c r="O599" s="66">
        <v>36066168</v>
      </c>
      <c r="P599" s="66" t="s">
        <v>3686</v>
      </c>
      <c r="Q599" s="66">
        <v>813010145</v>
      </c>
      <c r="R599" s="66" t="s">
        <v>3687</v>
      </c>
      <c r="S599" s="66" t="s">
        <v>3688</v>
      </c>
      <c r="T599" s="66">
        <v>3164427915</v>
      </c>
      <c r="U599" s="66" t="s">
        <v>3085</v>
      </c>
      <c r="V599" s="86" t="s">
        <v>1420</v>
      </c>
      <c r="W599" s="66">
        <v>4</v>
      </c>
      <c r="X599" s="66">
        <v>4</v>
      </c>
      <c r="Y599" s="66">
        <v>4</v>
      </c>
      <c r="Z599" s="66">
        <v>4</v>
      </c>
      <c r="AA599" s="66">
        <v>4</v>
      </c>
      <c r="AB599" s="66">
        <v>4</v>
      </c>
      <c r="AC599" s="66">
        <v>4</v>
      </c>
      <c r="AD599" s="66">
        <v>4</v>
      </c>
      <c r="AE599" s="66">
        <v>4</v>
      </c>
      <c r="AF599" s="66">
        <v>4</v>
      </c>
      <c r="AG599" s="66">
        <v>4</v>
      </c>
      <c r="AH599" s="66">
        <v>4</v>
      </c>
      <c r="AI599" s="66" t="s">
        <v>558</v>
      </c>
      <c r="AJ599" s="66" t="s">
        <v>131</v>
      </c>
      <c r="AK599" s="68" t="s">
        <v>3689</v>
      </c>
    </row>
    <row r="600" spans="1:37">
      <c r="A600" s="70">
        <v>4693</v>
      </c>
      <c r="B600" s="72" t="s">
        <v>3690</v>
      </c>
      <c r="C600" s="72" t="s">
        <v>3691</v>
      </c>
      <c r="D600" s="63" t="s">
        <v>37</v>
      </c>
      <c r="E600" s="63"/>
      <c r="F600" s="72"/>
      <c r="G600" s="63" t="s">
        <v>38</v>
      </c>
      <c r="H600" s="63" t="s">
        <v>2230</v>
      </c>
      <c r="I600" s="63" t="s">
        <v>52</v>
      </c>
      <c r="J600" s="75" t="s">
        <v>3374</v>
      </c>
      <c r="K600" s="63" t="s">
        <v>3692</v>
      </c>
      <c r="L600" s="63" t="s">
        <v>3693</v>
      </c>
      <c r="M600" s="63" t="s">
        <v>43</v>
      </c>
      <c r="N600" s="63">
        <v>1125548946</v>
      </c>
      <c r="O600" s="63">
        <v>1125548946</v>
      </c>
      <c r="P600" s="63" t="s">
        <v>3694</v>
      </c>
      <c r="Q600" s="63">
        <v>1140876604</v>
      </c>
      <c r="R600" s="63" t="s">
        <v>1444</v>
      </c>
      <c r="S600" s="63" t="s">
        <v>3695</v>
      </c>
      <c r="T600" s="63">
        <v>3014695093</v>
      </c>
      <c r="U600" s="63" t="s">
        <v>3696</v>
      </c>
      <c r="V600" s="85" t="s">
        <v>1420</v>
      </c>
      <c r="W600" s="63">
        <v>3</v>
      </c>
      <c r="X600" s="63">
        <v>3</v>
      </c>
      <c r="Y600" s="63">
        <v>4</v>
      </c>
      <c r="Z600" s="63">
        <v>4</v>
      </c>
      <c r="AA600" s="63">
        <v>4</v>
      </c>
      <c r="AB600" s="63">
        <v>4</v>
      </c>
      <c r="AC600" s="63">
        <v>4</v>
      </c>
      <c r="AD600" s="63">
        <v>4</v>
      </c>
      <c r="AE600" s="63">
        <v>4</v>
      </c>
      <c r="AF600" s="63">
        <v>4</v>
      </c>
      <c r="AG600" s="63">
        <v>4</v>
      </c>
      <c r="AH600" s="63">
        <v>4</v>
      </c>
      <c r="AI600" s="63" t="s">
        <v>94</v>
      </c>
      <c r="AJ600" s="63" t="s">
        <v>144</v>
      </c>
      <c r="AK600" s="65" t="s">
        <v>94</v>
      </c>
    </row>
    <row r="601" spans="1:37">
      <c r="A601" s="71">
        <v>4694</v>
      </c>
      <c r="B601" s="73" t="s">
        <v>3697</v>
      </c>
      <c r="C601" s="73" t="s">
        <v>3698</v>
      </c>
      <c r="D601" s="66" t="s">
        <v>37</v>
      </c>
      <c r="E601" s="66"/>
      <c r="F601" s="73"/>
      <c r="G601" s="66" t="s">
        <v>38</v>
      </c>
      <c r="H601" s="66" t="s">
        <v>2230</v>
      </c>
      <c r="I601" s="66" t="s">
        <v>52</v>
      </c>
      <c r="J601" s="76" t="s">
        <v>3374</v>
      </c>
      <c r="K601" s="66" t="s">
        <v>3699</v>
      </c>
      <c r="L601" s="66" t="s">
        <v>3700</v>
      </c>
      <c r="M601" s="66" t="s">
        <v>43</v>
      </c>
      <c r="N601" s="66">
        <v>52466817</v>
      </c>
      <c r="O601" s="66">
        <v>52466817</v>
      </c>
      <c r="P601" s="66" t="s">
        <v>3701</v>
      </c>
      <c r="Q601" s="66">
        <v>59832637</v>
      </c>
      <c r="R601" s="66" t="s">
        <v>3702</v>
      </c>
      <c r="S601" s="66" t="s">
        <v>57</v>
      </c>
      <c r="T601" s="66">
        <v>3125092102</v>
      </c>
      <c r="U601" s="66" t="s">
        <v>3703</v>
      </c>
      <c r="V601" s="86" t="s">
        <v>1420</v>
      </c>
      <c r="W601" s="66">
        <v>4</v>
      </c>
      <c r="X601" s="66">
        <v>4</v>
      </c>
      <c r="Y601" s="66">
        <v>4</v>
      </c>
      <c r="Z601" s="66">
        <v>4</v>
      </c>
      <c r="AA601" s="66">
        <v>4</v>
      </c>
      <c r="AB601" s="66">
        <v>4</v>
      </c>
      <c r="AC601" s="66">
        <v>4</v>
      </c>
      <c r="AD601" s="66">
        <v>4</v>
      </c>
      <c r="AE601" s="66">
        <v>4</v>
      </c>
      <c r="AF601" s="66">
        <v>4</v>
      </c>
      <c r="AG601" s="66">
        <v>4</v>
      </c>
      <c r="AH601" s="66">
        <v>4</v>
      </c>
      <c r="AI601" s="66" t="s">
        <v>2978</v>
      </c>
      <c r="AJ601" s="66" t="s">
        <v>60</v>
      </c>
      <c r="AK601" s="68" t="s">
        <v>3704</v>
      </c>
    </row>
    <row r="602" spans="1:37">
      <c r="A602" s="70">
        <v>4695</v>
      </c>
      <c r="B602" s="72" t="s">
        <v>3705</v>
      </c>
      <c r="C602" s="72" t="s">
        <v>3706</v>
      </c>
      <c r="D602" s="63" t="s">
        <v>37</v>
      </c>
      <c r="E602" s="63"/>
      <c r="F602" s="72"/>
      <c r="G602" s="63" t="s">
        <v>38</v>
      </c>
      <c r="H602" s="63" t="s">
        <v>2230</v>
      </c>
      <c r="I602" s="63" t="s">
        <v>52</v>
      </c>
      <c r="J602" s="75" t="s">
        <v>3374</v>
      </c>
      <c r="K602" s="63" t="s">
        <v>3707</v>
      </c>
      <c r="L602" s="63" t="s">
        <v>3708</v>
      </c>
      <c r="M602" s="63" t="s">
        <v>43</v>
      </c>
      <c r="N602" s="63">
        <v>1118547627</v>
      </c>
      <c r="O602" s="63">
        <v>1118547627</v>
      </c>
      <c r="P602" s="63" t="s">
        <v>3709</v>
      </c>
      <c r="Q602" s="63">
        <v>1118547627</v>
      </c>
      <c r="R602" s="63" t="s">
        <v>609</v>
      </c>
      <c r="S602" s="63" t="s">
        <v>57</v>
      </c>
      <c r="T602" s="63">
        <v>3133072536</v>
      </c>
      <c r="U602" s="63" t="s">
        <v>3295</v>
      </c>
      <c r="V602" s="85" t="s">
        <v>1420</v>
      </c>
      <c r="W602" s="63">
        <v>3</v>
      </c>
      <c r="X602" s="63">
        <v>4</v>
      </c>
      <c r="Y602" s="63">
        <v>4</v>
      </c>
      <c r="Z602" s="63">
        <v>4</v>
      </c>
      <c r="AA602" s="63">
        <v>4</v>
      </c>
      <c r="AB602" s="63">
        <v>4</v>
      </c>
      <c r="AC602" s="63">
        <v>4</v>
      </c>
      <c r="AD602" s="63">
        <v>4</v>
      </c>
      <c r="AE602" s="63">
        <v>4</v>
      </c>
      <c r="AF602" s="63">
        <v>4</v>
      </c>
      <c r="AG602" s="63">
        <v>4</v>
      </c>
      <c r="AH602" s="63">
        <v>3</v>
      </c>
      <c r="AI602" s="63" t="s">
        <v>74</v>
      </c>
      <c r="AJ602" s="63" t="s">
        <v>60</v>
      </c>
      <c r="AK602" s="65" t="s">
        <v>998</v>
      </c>
    </row>
    <row r="603" spans="1:37">
      <c r="A603" s="71">
        <v>4696</v>
      </c>
      <c r="B603" s="73" t="s">
        <v>3710</v>
      </c>
      <c r="C603" s="73" t="s">
        <v>3711</v>
      </c>
      <c r="D603" s="66" t="s">
        <v>37</v>
      </c>
      <c r="E603" s="66"/>
      <c r="F603" s="73"/>
      <c r="G603" s="66" t="s">
        <v>38</v>
      </c>
      <c r="H603" s="66" t="s">
        <v>2230</v>
      </c>
      <c r="I603" s="66" t="s">
        <v>40</v>
      </c>
      <c r="J603" s="76" t="s">
        <v>3374</v>
      </c>
      <c r="K603" s="66" t="s">
        <v>3712</v>
      </c>
      <c r="L603" s="66" t="s">
        <v>3713</v>
      </c>
      <c r="M603" s="66" t="s">
        <v>43</v>
      </c>
      <c r="N603" s="66">
        <v>1014308289</v>
      </c>
      <c r="O603" s="66">
        <v>1014308289</v>
      </c>
      <c r="P603" s="66" t="s">
        <v>3714</v>
      </c>
      <c r="Q603" s="66">
        <v>900162688</v>
      </c>
      <c r="R603" s="66" t="s">
        <v>1061</v>
      </c>
      <c r="S603" s="66" t="s">
        <v>57</v>
      </c>
      <c r="T603" s="66">
        <v>319467928</v>
      </c>
      <c r="U603" s="66" t="s">
        <v>2752</v>
      </c>
      <c r="V603" s="86" t="s">
        <v>1420</v>
      </c>
      <c r="W603" s="66">
        <v>4</v>
      </c>
      <c r="X603" s="66">
        <v>4</v>
      </c>
      <c r="Y603" s="66">
        <v>4</v>
      </c>
      <c r="Z603" s="66">
        <v>4</v>
      </c>
      <c r="AA603" s="66">
        <v>4</v>
      </c>
      <c r="AB603" s="66">
        <v>4</v>
      </c>
      <c r="AC603" s="66">
        <v>4</v>
      </c>
      <c r="AD603" s="66">
        <v>4</v>
      </c>
      <c r="AE603" s="66">
        <v>4</v>
      </c>
      <c r="AF603" s="66">
        <v>4</v>
      </c>
      <c r="AG603" s="66">
        <v>4</v>
      </c>
      <c r="AH603" s="66">
        <v>4</v>
      </c>
      <c r="AI603" s="66" t="s">
        <v>94</v>
      </c>
      <c r="AJ603" s="66" t="s">
        <v>88</v>
      </c>
      <c r="AK603" s="68" t="s">
        <v>94</v>
      </c>
    </row>
    <row r="604" spans="1:37">
      <c r="A604" s="70">
        <v>4697</v>
      </c>
      <c r="B604" s="72" t="s">
        <v>3715</v>
      </c>
      <c r="C604" s="72" t="s">
        <v>3716</v>
      </c>
      <c r="D604" s="63" t="s">
        <v>37</v>
      </c>
      <c r="E604" s="63"/>
      <c r="F604" s="72"/>
      <c r="G604" s="63" t="s">
        <v>38</v>
      </c>
      <c r="H604" s="63" t="s">
        <v>2230</v>
      </c>
      <c r="I604" s="63" t="s">
        <v>40</v>
      </c>
      <c r="J604" s="75" t="s">
        <v>3374</v>
      </c>
      <c r="K604" s="63" t="s">
        <v>3717</v>
      </c>
      <c r="L604" s="63" t="s">
        <v>3718</v>
      </c>
      <c r="M604" s="63" t="s">
        <v>43</v>
      </c>
      <c r="N604" s="63">
        <v>40432445</v>
      </c>
      <c r="O604" s="63">
        <v>40432445</v>
      </c>
      <c r="P604" s="63" t="s">
        <v>3719</v>
      </c>
      <c r="Q604" s="63">
        <v>901653888</v>
      </c>
      <c r="R604" s="63" t="s">
        <v>3720</v>
      </c>
      <c r="S604" s="63" t="s">
        <v>57</v>
      </c>
      <c r="T604" s="63">
        <v>3142373900</v>
      </c>
      <c r="U604" s="63" t="s">
        <v>3721</v>
      </c>
      <c r="V604" s="85" t="s">
        <v>1420</v>
      </c>
      <c r="W604" s="63">
        <v>4</v>
      </c>
      <c r="X604" s="63">
        <v>4</v>
      </c>
      <c r="Y604" s="63">
        <v>4</v>
      </c>
      <c r="Z604" s="63">
        <v>4</v>
      </c>
      <c r="AA604" s="63">
        <v>4</v>
      </c>
      <c r="AB604" s="63">
        <v>4</v>
      </c>
      <c r="AC604" s="63">
        <v>4</v>
      </c>
      <c r="AD604" s="63">
        <v>4</v>
      </c>
      <c r="AE604" s="63">
        <v>4</v>
      </c>
      <c r="AF604" s="63">
        <v>4</v>
      </c>
      <c r="AG604" s="63">
        <v>4</v>
      </c>
      <c r="AH604" s="63">
        <v>4</v>
      </c>
      <c r="AI604" s="63" t="s">
        <v>81</v>
      </c>
      <c r="AJ604" s="63" t="s">
        <v>510</v>
      </c>
      <c r="AK604" s="65" t="s">
        <v>81</v>
      </c>
    </row>
    <row r="605" spans="1:37">
      <c r="A605" s="71">
        <v>4698</v>
      </c>
      <c r="B605" s="73" t="s">
        <v>3722</v>
      </c>
      <c r="C605" s="73" t="s">
        <v>3723</v>
      </c>
      <c r="D605" s="66" t="s">
        <v>37</v>
      </c>
      <c r="E605" s="66"/>
      <c r="F605" s="73"/>
      <c r="G605" s="66" t="s">
        <v>38</v>
      </c>
      <c r="H605" s="66" t="s">
        <v>2230</v>
      </c>
      <c r="I605" s="66" t="s">
        <v>52</v>
      </c>
      <c r="J605" s="76" t="s">
        <v>3374</v>
      </c>
      <c r="K605" s="66" t="s">
        <v>834</v>
      </c>
      <c r="L605" s="66" t="s">
        <v>3724</v>
      </c>
      <c r="M605" s="66" t="s">
        <v>43</v>
      </c>
      <c r="N605" s="66">
        <v>51655422</v>
      </c>
      <c r="O605" s="66">
        <v>51655422</v>
      </c>
      <c r="P605" s="66" t="s">
        <v>3568</v>
      </c>
      <c r="Q605" s="66">
        <v>51655422</v>
      </c>
      <c r="R605" s="66" t="s">
        <v>3725</v>
      </c>
      <c r="S605" s="66" t="s">
        <v>57</v>
      </c>
      <c r="T605" s="66">
        <v>3203424177</v>
      </c>
      <c r="U605" s="66" t="s">
        <v>3570</v>
      </c>
      <c r="V605" s="86" t="s">
        <v>1420</v>
      </c>
      <c r="W605" s="66">
        <v>3</v>
      </c>
      <c r="X605" s="66">
        <v>3</v>
      </c>
      <c r="Y605" s="66">
        <v>3</v>
      </c>
      <c r="Z605" s="66">
        <v>3</v>
      </c>
      <c r="AA605" s="66">
        <v>3</v>
      </c>
      <c r="AB605" s="66">
        <v>3</v>
      </c>
      <c r="AC605" s="66">
        <v>3</v>
      </c>
      <c r="AD605" s="66">
        <v>3</v>
      </c>
      <c r="AE605" s="66">
        <v>3</v>
      </c>
      <c r="AF605" s="66">
        <v>3</v>
      </c>
      <c r="AG605" s="66">
        <v>3</v>
      </c>
      <c r="AH605" s="66">
        <v>3</v>
      </c>
      <c r="AI605" s="66" t="s">
        <v>3572</v>
      </c>
      <c r="AJ605" s="66" t="s">
        <v>162</v>
      </c>
      <c r="AK605" s="68" t="s">
        <v>3572</v>
      </c>
    </row>
    <row r="606" spans="1:37">
      <c r="A606" s="70">
        <v>4699</v>
      </c>
      <c r="B606" s="72" t="s">
        <v>3726</v>
      </c>
      <c r="C606" s="72" t="s">
        <v>3727</v>
      </c>
      <c r="D606" s="63" t="s">
        <v>37</v>
      </c>
      <c r="E606" s="63"/>
      <c r="F606" s="72"/>
      <c r="G606" s="63" t="s">
        <v>38</v>
      </c>
      <c r="H606" s="63" t="s">
        <v>2230</v>
      </c>
      <c r="I606" s="63" t="s">
        <v>52</v>
      </c>
      <c r="J606" s="75" t="s">
        <v>3374</v>
      </c>
      <c r="K606" s="63" t="s">
        <v>3003</v>
      </c>
      <c r="L606" s="63" t="s">
        <v>3728</v>
      </c>
      <c r="M606" s="63" t="s">
        <v>43</v>
      </c>
      <c r="N606" s="63">
        <v>52312366</v>
      </c>
      <c r="O606" s="63">
        <v>52312366</v>
      </c>
      <c r="P606" s="63" t="s">
        <v>3729</v>
      </c>
      <c r="Q606" s="63">
        <v>52312366</v>
      </c>
      <c r="R606" s="63" t="s">
        <v>3730</v>
      </c>
      <c r="S606" s="63" t="s">
        <v>57</v>
      </c>
      <c r="T606" s="63">
        <v>3106996914</v>
      </c>
      <c r="U606" s="63" t="s">
        <v>1048</v>
      </c>
      <c r="V606" s="85" t="s">
        <v>1420</v>
      </c>
      <c r="W606" s="63">
        <v>4</v>
      </c>
      <c r="X606" s="63">
        <v>4</v>
      </c>
      <c r="Y606" s="63">
        <v>4</v>
      </c>
      <c r="Z606" s="63">
        <v>4</v>
      </c>
      <c r="AA606" s="63">
        <v>4</v>
      </c>
      <c r="AB606" s="63">
        <v>4</v>
      </c>
      <c r="AC606" s="63">
        <v>4</v>
      </c>
      <c r="AD606" s="63">
        <v>4</v>
      </c>
      <c r="AE606" s="63">
        <v>4</v>
      </c>
      <c r="AF606" s="63">
        <v>4</v>
      </c>
      <c r="AG606" s="63">
        <v>4</v>
      </c>
      <c r="AH606" s="63">
        <v>4</v>
      </c>
      <c r="AI606" s="63" t="s">
        <v>3731</v>
      </c>
      <c r="AJ606" s="63" t="s">
        <v>381</v>
      </c>
      <c r="AK606" s="65" t="s">
        <v>3732</v>
      </c>
    </row>
    <row r="607" spans="1:37">
      <c r="A607" s="71">
        <v>4700</v>
      </c>
      <c r="B607" s="73" t="s">
        <v>3733</v>
      </c>
      <c r="C607" s="73" t="s">
        <v>3734</v>
      </c>
      <c r="D607" s="66" t="s">
        <v>37</v>
      </c>
      <c r="E607" s="66"/>
      <c r="F607" s="73"/>
      <c r="G607" s="66" t="s">
        <v>38</v>
      </c>
      <c r="H607" s="66" t="s">
        <v>2230</v>
      </c>
      <c r="I607" s="66" t="s">
        <v>52</v>
      </c>
      <c r="J607" s="76" t="s">
        <v>3374</v>
      </c>
      <c r="K607" s="66" t="s">
        <v>3735</v>
      </c>
      <c r="L607" s="66" t="s">
        <v>288</v>
      </c>
      <c r="M607" s="66" t="s">
        <v>43</v>
      </c>
      <c r="N607" s="66">
        <v>23561912</v>
      </c>
      <c r="O607" s="66">
        <v>23561912</v>
      </c>
      <c r="P607" s="66" t="s">
        <v>289</v>
      </c>
      <c r="Q607" s="66">
        <v>41690582</v>
      </c>
      <c r="R607" s="66" t="s">
        <v>431</v>
      </c>
      <c r="S607" s="66" t="s">
        <v>57</v>
      </c>
      <c r="T607" s="66">
        <v>3143836721</v>
      </c>
      <c r="U607" s="66" t="s">
        <v>3736</v>
      </c>
      <c r="V607" s="86" t="s">
        <v>1420</v>
      </c>
      <c r="W607" s="66">
        <v>3</v>
      </c>
      <c r="X607" s="66">
        <v>3</v>
      </c>
      <c r="Y607" s="66">
        <v>3</v>
      </c>
      <c r="Z607" s="66">
        <v>3</v>
      </c>
      <c r="AA607" s="66">
        <v>3</v>
      </c>
      <c r="AB607" s="66">
        <v>3</v>
      </c>
      <c r="AC607" s="66">
        <v>3</v>
      </c>
      <c r="AD607" s="66">
        <v>4</v>
      </c>
      <c r="AE607" s="66">
        <v>4</v>
      </c>
      <c r="AF607" s="66">
        <v>3</v>
      </c>
      <c r="AG607" s="66">
        <v>3</v>
      </c>
      <c r="AH607" s="66">
        <v>3</v>
      </c>
      <c r="AI607" s="66" t="s">
        <v>1263</v>
      </c>
      <c r="AJ607" s="66" t="s">
        <v>144</v>
      </c>
      <c r="AK607" s="68" t="s">
        <v>94</v>
      </c>
    </row>
    <row r="608" spans="1:37">
      <c r="A608" s="70">
        <v>4701</v>
      </c>
      <c r="B608" s="72" t="s">
        <v>3511</v>
      </c>
      <c r="C608" s="72" t="s">
        <v>3737</v>
      </c>
      <c r="D608" s="63" t="s">
        <v>37</v>
      </c>
      <c r="E608" s="63"/>
      <c r="F608" s="72"/>
      <c r="G608" s="63" t="s">
        <v>38</v>
      </c>
      <c r="H608" s="63" t="s">
        <v>2230</v>
      </c>
      <c r="I608" s="63" t="s">
        <v>52</v>
      </c>
      <c r="J608" s="75" t="s">
        <v>3374</v>
      </c>
      <c r="K608" s="63" t="s">
        <v>3738</v>
      </c>
      <c r="L608" s="63" t="s">
        <v>2959</v>
      </c>
      <c r="M608" s="63" t="s">
        <v>43</v>
      </c>
      <c r="N608" s="63">
        <v>39784419</v>
      </c>
      <c r="O608" s="63">
        <v>39784419</v>
      </c>
      <c r="P608" s="63" t="s">
        <v>2563</v>
      </c>
      <c r="Q608" s="63">
        <v>39784419</v>
      </c>
      <c r="R608" s="63" t="s">
        <v>3739</v>
      </c>
      <c r="S608" s="63" t="s">
        <v>57</v>
      </c>
      <c r="T608" s="63">
        <v>3173716687</v>
      </c>
      <c r="U608" s="63" t="s">
        <v>2962</v>
      </c>
      <c r="V608" s="85" t="s">
        <v>1420</v>
      </c>
      <c r="W608" s="63">
        <v>4</v>
      </c>
      <c r="X608" s="63">
        <v>4</v>
      </c>
      <c r="Y608" s="63">
        <v>4</v>
      </c>
      <c r="Z608" s="63">
        <v>4</v>
      </c>
      <c r="AA608" s="63">
        <v>4</v>
      </c>
      <c r="AB608" s="63">
        <v>4</v>
      </c>
      <c r="AC608" s="63">
        <v>4</v>
      </c>
      <c r="AD608" s="63">
        <v>4</v>
      </c>
      <c r="AE608" s="63">
        <v>4</v>
      </c>
      <c r="AF608" s="63">
        <v>4</v>
      </c>
      <c r="AG608" s="63">
        <v>4</v>
      </c>
      <c r="AH608" s="63">
        <v>4</v>
      </c>
      <c r="AI608" s="63" t="s">
        <v>196</v>
      </c>
      <c r="AJ608" s="63" t="s">
        <v>176</v>
      </c>
      <c r="AK608" s="65" t="s">
        <v>196</v>
      </c>
    </row>
    <row r="609" spans="1:37">
      <c r="A609" s="71">
        <v>4702</v>
      </c>
      <c r="B609" s="73" t="s">
        <v>3740</v>
      </c>
      <c r="C609" s="73" t="s">
        <v>3741</v>
      </c>
      <c r="D609" s="66" t="s">
        <v>37</v>
      </c>
      <c r="E609" s="66"/>
      <c r="F609" s="73"/>
      <c r="G609" s="66" t="s">
        <v>38</v>
      </c>
      <c r="H609" s="66" t="s">
        <v>2230</v>
      </c>
      <c r="I609" s="66" t="s">
        <v>52</v>
      </c>
      <c r="J609" s="76" t="s">
        <v>3374</v>
      </c>
      <c r="K609" s="66" t="s">
        <v>3742</v>
      </c>
      <c r="L609" s="66" t="s">
        <v>3743</v>
      </c>
      <c r="M609" s="66" t="s">
        <v>43</v>
      </c>
      <c r="N609" s="66">
        <v>52491732</v>
      </c>
      <c r="O609" s="66">
        <v>52491732</v>
      </c>
      <c r="P609" s="66" t="s">
        <v>3744</v>
      </c>
      <c r="Q609" s="66">
        <v>52491732</v>
      </c>
      <c r="R609" s="66" t="s">
        <v>239</v>
      </c>
      <c r="S609" s="66" t="s">
        <v>57</v>
      </c>
      <c r="T609" s="66">
        <v>3138927965</v>
      </c>
      <c r="U609" s="66" t="s">
        <v>3745</v>
      </c>
      <c r="V609" s="86" t="s">
        <v>1420</v>
      </c>
      <c r="W609" s="66">
        <v>3</v>
      </c>
      <c r="X609" s="66">
        <v>4</v>
      </c>
      <c r="Y609" s="66">
        <v>4</v>
      </c>
      <c r="Z609" s="66">
        <v>4</v>
      </c>
      <c r="AA609" s="66">
        <v>4</v>
      </c>
      <c r="AB609" s="66">
        <v>4</v>
      </c>
      <c r="AC609" s="66">
        <v>4</v>
      </c>
      <c r="AD609" s="66">
        <v>4</v>
      </c>
      <c r="AE609" s="66">
        <v>4</v>
      </c>
      <c r="AF609" s="66">
        <v>4</v>
      </c>
      <c r="AG609" s="66">
        <v>4</v>
      </c>
      <c r="AH609" s="66">
        <v>4</v>
      </c>
      <c r="AI609" s="66" t="s">
        <v>3746</v>
      </c>
      <c r="AJ609" s="66" t="s">
        <v>60</v>
      </c>
      <c r="AK609" s="68" t="s">
        <v>94</v>
      </c>
    </row>
    <row r="610" spans="1:37">
      <c r="A610" s="70">
        <v>4703</v>
      </c>
      <c r="B610" s="72" t="s">
        <v>3747</v>
      </c>
      <c r="C610" s="72" t="s">
        <v>3748</v>
      </c>
      <c r="D610" s="63" t="s">
        <v>37</v>
      </c>
      <c r="E610" s="63"/>
      <c r="F610" s="72"/>
      <c r="G610" s="63" t="s">
        <v>38</v>
      </c>
      <c r="H610" s="63" t="s">
        <v>2230</v>
      </c>
      <c r="I610" s="63" t="s">
        <v>40</v>
      </c>
      <c r="J610" s="75" t="s">
        <v>3374</v>
      </c>
      <c r="K610" s="63" t="s">
        <v>3749</v>
      </c>
      <c r="L610" s="63" t="s">
        <v>3750</v>
      </c>
      <c r="M610" s="63" t="s">
        <v>43</v>
      </c>
      <c r="N610" s="63">
        <v>1032420679</v>
      </c>
      <c r="O610" s="63">
        <v>1032420679</v>
      </c>
      <c r="P610" s="63" t="s">
        <v>3751</v>
      </c>
      <c r="Q610" s="63">
        <v>830002272</v>
      </c>
      <c r="R610" s="63" t="s">
        <v>3752</v>
      </c>
      <c r="S610" s="63" t="s">
        <v>57</v>
      </c>
      <c r="T610" s="63">
        <v>3502029295</v>
      </c>
      <c r="U610" s="63" t="s">
        <v>3753</v>
      </c>
      <c r="V610" s="85" t="s">
        <v>1420</v>
      </c>
      <c r="W610" s="63">
        <v>4</v>
      </c>
      <c r="X610" s="63">
        <v>4</v>
      </c>
      <c r="Y610" s="63">
        <v>4</v>
      </c>
      <c r="Z610" s="63">
        <v>4</v>
      </c>
      <c r="AA610" s="63">
        <v>4</v>
      </c>
      <c r="AB610" s="63">
        <v>4</v>
      </c>
      <c r="AC610" s="63">
        <v>4</v>
      </c>
      <c r="AD610" s="63">
        <v>4</v>
      </c>
      <c r="AE610" s="63">
        <v>4</v>
      </c>
      <c r="AF610" s="63">
        <v>4</v>
      </c>
      <c r="AG610" s="63">
        <v>4</v>
      </c>
      <c r="AH610" s="63">
        <v>4</v>
      </c>
      <c r="AI610" s="63" t="s">
        <v>94</v>
      </c>
      <c r="AJ610" s="63" t="s">
        <v>207</v>
      </c>
      <c r="AK610" s="65" t="s">
        <v>94</v>
      </c>
    </row>
    <row r="611" spans="1:37">
      <c r="A611" s="71">
        <v>4705</v>
      </c>
      <c r="B611" s="73" t="s">
        <v>3754</v>
      </c>
      <c r="C611" s="73" t="s">
        <v>3755</v>
      </c>
      <c r="D611" s="66" t="s">
        <v>37</v>
      </c>
      <c r="E611" s="66"/>
      <c r="F611" s="73"/>
      <c r="G611" s="66" t="s">
        <v>38</v>
      </c>
      <c r="H611" s="66" t="s">
        <v>2230</v>
      </c>
      <c r="I611" s="66" t="s">
        <v>40</v>
      </c>
      <c r="J611" s="76" t="s">
        <v>3374</v>
      </c>
      <c r="K611" s="66" t="s">
        <v>3756</v>
      </c>
      <c r="L611" s="66" t="s">
        <v>3757</v>
      </c>
      <c r="M611" s="66" t="s">
        <v>43</v>
      </c>
      <c r="N611" s="66">
        <v>52258152</v>
      </c>
      <c r="O611" s="66">
        <v>52258152</v>
      </c>
      <c r="P611" s="66" t="s">
        <v>3758</v>
      </c>
      <c r="Q611" s="66">
        <v>800900789</v>
      </c>
      <c r="R611" s="66" t="s">
        <v>3759</v>
      </c>
      <c r="S611" s="66" t="s">
        <v>3361</v>
      </c>
      <c r="T611" s="66">
        <v>3132202889</v>
      </c>
      <c r="U611" s="66" t="s">
        <v>3760</v>
      </c>
      <c r="V611" s="86" t="s">
        <v>1420</v>
      </c>
      <c r="W611" s="66">
        <v>3</v>
      </c>
      <c r="X611" s="66">
        <v>3</v>
      </c>
      <c r="Y611" s="66">
        <v>3</v>
      </c>
      <c r="Z611" s="66">
        <v>3</v>
      </c>
      <c r="AA611" s="66">
        <v>3</v>
      </c>
      <c r="AB611" s="66">
        <v>3</v>
      </c>
      <c r="AC611" s="66">
        <v>3</v>
      </c>
      <c r="AD611" s="66">
        <v>3</v>
      </c>
      <c r="AE611" s="66">
        <v>3</v>
      </c>
      <c r="AF611" s="66">
        <v>3</v>
      </c>
      <c r="AG611" s="66">
        <v>3</v>
      </c>
      <c r="AH611" s="66">
        <v>3</v>
      </c>
      <c r="AI611" s="66" t="s">
        <v>2742</v>
      </c>
      <c r="AJ611" s="66" t="s">
        <v>125</v>
      </c>
      <c r="AK611" s="68" t="s">
        <v>94</v>
      </c>
    </row>
    <row r="612" spans="1:37">
      <c r="A612" s="70">
        <v>4706</v>
      </c>
      <c r="B612" s="72" t="s">
        <v>3761</v>
      </c>
      <c r="C612" s="72" t="s">
        <v>3762</v>
      </c>
      <c r="D612" s="63" t="s">
        <v>37</v>
      </c>
      <c r="E612" s="63"/>
      <c r="F612" s="72"/>
      <c r="G612" s="63" t="s">
        <v>38</v>
      </c>
      <c r="H612" s="63" t="s">
        <v>2230</v>
      </c>
      <c r="I612" s="63" t="s">
        <v>52</v>
      </c>
      <c r="J612" s="75" t="s">
        <v>3374</v>
      </c>
      <c r="K612" s="63" t="s">
        <v>3763</v>
      </c>
      <c r="L612" s="63" t="s">
        <v>3764</v>
      </c>
      <c r="M612" s="63" t="s">
        <v>43</v>
      </c>
      <c r="N612" s="63">
        <v>50977936</v>
      </c>
      <c r="O612" s="63">
        <v>50977936</v>
      </c>
      <c r="P612" s="63" t="s">
        <v>3765</v>
      </c>
      <c r="Q612" s="63">
        <v>50977936</v>
      </c>
      <c r="R612" s="63" t="s">
        <v>875</v>
      </c>
      <c r="S612" s="63" t="s">
        <v>57</v>
      </c>
      <c r="T612" s="63">
        <v>3213163703</v>
      </c>
      <c r="U612" s="63" t="s">
        <v>3766</v>
      </c>
      <c r="V612" s="85" t="s">
        <v>1420</v>
      </c>
      <c r="W612" s="63">
        <v>3</v>
      </c>
      <c r="X612" s="63">
        <v>3</v>
      </c>
      <c r="Y612" s="63">
        <v>3</v>
      </c>
      <c r="Z612" s="63">
        <v>3</v>
      </c>
      <c r="AA612" s="63">
        <v>3</v>
      </c>
      <c r="AB612" s="63">
        <v>3</v>
      </c>
      <c r="AC612" s="63">
        <v>3</v>
      </c>
      <c r="AD612" s="63">
        <v>3</v>
      </c>
      <c r="AE612" s="63">
        <v>3</v>
      </c>
      <c r="AF612" s="63">
        <v>3</v>
      </c>
      <c r="AG612" s="63">
        <v>3</v>
      </c>
      <c r="AH612" s="63">
        <v>3</v>
      </c>
      <c r="AI612" s="63" t="s">
        <v>528</v>
      </c>
      <c r="AJ612" s="63" t="s">
        <v>176</v>
      </c>
      <c r="AK612" s="65" t="s">
        <v>528</v>
      </c>
    </row>
    <row r="613" spans="1:37">
      <c r="A613" s="71">
        <v>4707</v>
      </c>
      <c r="B613" s="73" t="s">
        <v>3767</v>
      </c>
      <c r="C613" s="73" t="s">
        <v>3768</v>
      </c>
      <c r="D613" s="66" t="s">
        <v>37</v>
      </c>
      <c r="E613" s="66"/>
      <c r="F613" s="73"/>
      <c r="G613" s="66" t="s">
        <v>38</v>
      </c>
      <c r="H613" s="66" t="s">
        <v>2230</v>
      </c>
      <c r="I613" t="s">
        <v>96</v>
      </c>
      <c r="J613" s="76" t="s">
        <v>3374</v>
      </c>
      <c r="K613" s="66" t="s">
        <v>3115</v>
      </c>
      <c r="L613" s="66" t="s">
        <v>3116</v>
      </c>
      <c r="M613" s="66" t="s">
        <v>43</v>
      </c>
      <c r="N613" s="66">
        <v>60261721</v>
      </c>
      <c r="O613" s="66">
        <v>60261721</v>
      </c>
      <c r="P613" s="66" t="s">
        <v>3117</v>
      </c>
      <c r="Q613" s="66">
        <v>899999068</v>
      </c>
      <c r="R613" s="66" t="s">
        <v>3769</v>
      </c>
      <c r="S613" s="66" t="s">
        <v>3770</v>
      </c>
      <c r="T613" s="66">
        <v>3108696350</v>
      </c>
      <c r="U613" s="66" t="s">
        <v>3120</v>
      </c>
      <c r="V613" s="86" t="s">
        <v>1420</v>
      </c>
      <c r="W613" s="66">
        <v>4</v>
      </c>
      <c r="X613" s="66">
        <v>4</v>
      </c>
      <c r="Y613" s="66">
        <v>4</v>
      </c>
      <c r="Z613" s="66">
        <v>4</v>
      </c>
      <c r="AA613" s="66">
        <v>4</v>
      </c>
      <c r="AB613" s="66">
        <v>4</v>
      </c>
      <c r="AC613" s="66">
        <v>4</v>
      </c>
      <c r="AD613" s="66">
        <v>4</v>
      </c>
      <c r="AE613" s="66">
        <v>4</v>
      </c>
      <c r="AF613" s="66">
        <v>4</v>
      </c>
      <c r="AG613" s="66">
        <v>4</v>
      </c>
      <c r="AH613" s="66">
        <v>4</v>
      </c>
      <c r="AI613" s="66" t="s">
        <v>3771</v>
      </c>
      <c r="AJ613" s="66" t="s">
        <v>60</v>
      </c>
      <c r="AK613" s="68" t="s">
        <v>3121</v>
      </c>
    </row>
    <row r="614" spans="1:37">
      <c r="A614" s="70">
        <v>4708</v>
      </c>
      <c r="B614" s="72" t="s">
        <v>3772</v>
      </c>
      <c r="C614" s="72" t="s">
        <v>3773</v>
      </c>
      <c r="D614" s="63" t="s">
        <v>37</v>
      </c>
      <c r="E614" s="63"/>
      <c r="F614" s="72"/>
      <c r="G614" s="63" t="s">
        <v>38</v>
      </c>
      <c r="H614" s="63" t="s">
        <v>2230</v>
      </c>
      <c r="I614" t="s">
        <v>96</v>
      </c>
      <c r="J614" s="75" t="s">
        <v>3374</v>
      </c>
      <c r="K614" s="63" t="s">
        <v>3774</v>
      </c>
      <c r="L614" s="63" t="s">
        <v>3775</v>
      </c>
      <c r="M614" s="63" t="s">
        <v>43</v>
      </c>
      <c r="N614" s="63">
        <v>37277194</v>
      </c>
      <c r="O614" s="63">
        <v>37277194</v>
      </c>
      <c r="P614" s="63" t="s">
        <v>3776</v>
      </c>
      <c r="Q614" s="63">
        <v>899999068</v>
      </c>
      <c r="R614" s="63" t="s">
        <v>3777</v>
      </c>
      <c r="S614" s="63" t="s">
        <v>3770</v>
      </c>
      <c r="T614" s="63">
        <v>3132512371</v>
      </c>
      <c r="U614" s="63" t="s">
        <v>3778</v>
      </c>
      <c r="V614" s="85" t="s">
        <v>1420</v>
      </c>
      <c r="W614" s="63">
        <v>4</v>
      </c>
      <c r="X614" s="63">
        <v>4</v>
      </c>
      <c r="Y614" s="63">
        <v>4</v>
      </c>
      <c r="Z614" s="63">
        <v>4</v>
      </c>
      <c r="AA614" s="63">
        <v>4</v>
      </c>
      <c r="AB614" s="63">
        <v>4</v>
      </c>
      <c r="AC614" s="63">
        <v>4</v>
      </c>
      <c r="AD614" s="63">
        <v>4</v>
      </c>
      <c r="AE614" s="63">
        <v>4</v>
      </c>
      <c r="AF614" s="63">
        <v>4</v>
      </c>
      <c r="AG614" s="63">
        <v>4</v>
      </c>
      <c r="AH614" s="63">
        <v>4</v>
      </c>
      <c r="AI614" s="63" t="s">
        <v>3779</v>
      </c>
      <c r="AJ614" s="63" t="s">
        <v>207</v>
      </c>
      <c r="AK614" s="65" t="s">
        <v>3780</v>
      </c>
    </row>
    <row r="615" spans="1:37">
      <c r="A615" s="71">
        <v>4709</v>
      </c>
      <c r="B615" s="73" t="s">
        <v>3781</v>
      </c>
      <c r="C615" s="73" t="s">
        <v>3782</v>
      </c>
      <c r="D615" s="66" t="s">
        <v>37</v>
      </c>
      <c r="E615" s="66"/>
      <c r="F615" s="73"/>
      <c r="G615" s="66" t="s">
        <v>38</v>
      </c>
      <c r="H615" s="66" t="s">
        <v>2230</v>
      </c>
      <c r="I615" s="66" t="s">
        <v>40</v>
      </c>
      <c r="J615" s="76" t="s">
        <v>3374</v>
      </c>
      <c r="K615" s="66" t="s">
        <v>3036</v>
      </c>
      <c r="L615" s="66" t="s">
        <v>3783</v>
      </c>
      <c r="M615" s="66" t="s">
        <v>43</v>
      </c>
      <c r="N615" s="66">
        <v>52209893</v>
      </c>
      <c r="O615" s="66">
        <v>52209893</v>
      </c>
      <c r="P615" s="66" t="s">
        <v>3784</v>
      </c>
      <c r="Q615" s="66">
        <v>830002272</v>
      </c>
      <c r="R615" s="66" t="s">
        <v>3785</v>
      </c>
      <c r="S615" s="66" t="s">
        <v>57</v>
      </c>
      <c r="T615" s="66">
        <v>3024359131</v>
      </c>
      <c r="U615" s="66" t="s">
        <v>3786</v>
      </c>
      <c r="V615" s="86" t="s">
        <v>1420</v>
      </c>
      <c r="W615" s="66">
        <v>3</v>
      </c>
      <c r="X615" s="66">
        <v>3</v>
      </c>
      <c r="Y615" s="66">
        <v>3</v>
      </c>
      <c r="Z615" s="66">
        <v>3</v>
      </c>
      <c r="AA615" s="66">
        <v>3</v>
      </c>
      <c r="AB615" s="66">
        <v>3</v>
      </c>
      <c r="AC615" s="66">
        <v>3</v>
      </c>
      <c r="AD615" s="66">
        <v>3</v>
      </c>
      <c r="AE615" s="66">
        <v>3</v>
      </c>
      <c r="AF615" s="66">
        <v>3</v>
      </c>
      <c r="AG615" s="66">
        <v>3</v>
      </c>
      <c r="AH615" s="66">
        <v>3</v>
      </c>
      <c r="AI615" s="66" t="s">
        <v>94</v>
      </c>
      <c r="AJ615" s="66" t="s">
        <v>95</v>
      </c>
      <c r="AK615" s="68" t="s">
        <v>94</v>
      </c>
    </row>
    <row r="616" spans="1:37">
      <c r="A616" s="70">
        <v>4710</v>
      </c>
      <c r="B616" s="72" t="s">
        <v>3787</v>
      </c>
      <c r="C616" s="72" t="s">
        <v>3788</v>
      </c>
      <c r="D616" s="63" t="s">
        <v>37</v>
      </c>
      <c r="E616" s="63"/>
      <c r="F616" s="72"/>
      <c r="G616" s="63" t="s">
        <v>38</v>
      </c>
      <c r="H616" s="63" t="s">
        <v>2230</v>
      </c>
      <c r="I616" s="63" t="s">
        <v>52</v>
      </c>
      <c r="J616" s="75" t="s">
        <v>3374</v>
      </c>
      <c r="K616" s="63" t="s">
        <v>3789</v>
      </c>
      <c r="L616" s="63" t="s">
        <v>3790</v>
      </c>
      <c r="M616" s="63" t="s">
        <v>43</v>
      </c>
      <c r="N616" s="63">
        <v>59832637</v>
      </c>
      <c r="O616" s="63">
        <v>59832637</v>
      </c>
      <c r="P616" s="63" t="s">
        <v>3791</v>
      </c>
      <c r="Q616" s="63">
        <v>59832637</v>
      </c>
      <c r="R616" s="63" t="s">
        <v>3792</v>
      </c>
      <c r="S616" s="63" t="s">
        <v>57</v>
      </c>
      <c r="T616" s="63">
        <v>3125092102</v>
      </c>
      <c r="U616" s="63" t="s">
        <v>3793</v>
      </c>
      <c r="V616" s="85" t="s">
        <v>1420</v>
      </c>
      <c r="W616" s="63">
        <v>4</v>
      </c>
      <c r="X616" s="63">
        <v>4</v>
      </c>
      <c r="Y616" s="63">
        <v>4</v>
      </c>
      <c r="Z616" s="63">
        <v>4</v>
      </c>
      <c r="AA616" s="63">
        <v>4</v>
      </c>
      <c r="AB616" s="63">
        <v>4</v>
      </c>
      <c r="AC616" s="63">
        <v>4</v>
      </c>
      <c r="AD616" s="63">
        <v>4</v>
      </c>
      <c r="AE616" s="63">
        <v>4</v>
      </c>
      <c r="AF616" s="63">
        <v>4</v>
      </c>
      <c r="AG616" s="63">
        <v>4</v>
      </c>
      <c r="AH616" s="63">
        <v>4</v>
      </c>
      <c r="AI616" s="63" t="s">
        <v>2978</v>
      </c>
      <c r="AJ616" s="63" t="s">
        <v>60</v>
      </c>
      <c r="AK616" s="65" t="s">
        <v>3704</v>
      </c>
    </row>
    <row r="617" spans="1:37">
      <c r="A617" s="71">
        <v>4711</v>
      </c>
      <c r="B617" s="73" t="s">
        <v>3706</v>
      </c>
      <c r="C617" s="73" t="s">
        <v>3794</v>
      </c>
      <c r="D617" s="66" t="s">
        <v>37</v>
      </c>
      <c r="E617" s="66"/>
      <c r="F617" s="73"/>
      <c r="G617" s="66" t="s">
        <v>38</v>
      </c>
      <c r="H617" s="66" t="s">
        <v>2230</v>
      </c>
      <c r="I617" s="66" t="s">
        <v>40</v>
      </c>
      <c r="J617" s="76" t="s">
        <v>3374</v>
      </c>
      <c r="K617" s="66" t="s">
        <v>3795</v>
      </c>
      <c r="L617" s="66" t="s">
        <v>3796</v>
      </c>
      <c r="M617" s="66" t="s">
        <v>43</v>
      </c>
      <c r="N617" s="66">
        <v>1031172868</v>
      </c>
      <c r="O617" s="66">
        <v>1031172868</v>
      </c>
      <c r="P617" s="66" t="s">
        <v>3797</v>
      </c>
      <c r="Q617" s="66">
        <v>900544688</v>
      </c>
      <c r="R617" s="66" t="s">
        <v>3798</v>
      </c>
      <c r="S617" s="66" t="s">
        <v>57</v>
      </c>
      <c r="T617" s="66">
        <v>3225831591</v>
      </c>
      <c r="U617" s="66" t="s">
        <v>3799</v>
      </c>
      <c r="V617" s="86" t="s">
        <v>1420</v>
      </c>
      <c r="W617" s="66">
        <v>4</v>
      </c>
      <c r="X617" s="66">
        <v>4</v>
      </c>
      <c r="Y617" s="66">
        <v>4</v>
      </c>
      <c r="Z617" s="66">
        <v>4</v>
      </c>
      <c r="AA617" s="66">
        <v>4</v>
      </c>
      <c r="AB617" s="66">
        <v>4</v>
      </c>
      <c r="AC617" s="66">
        <v>4</v>
      </c>
      <c r="AD617" s="66">
        <v>4</v>
      </c>
      <c r="AE617" s="66">
        <v>4</v>
      </c>
      <c r="AF617" s="66">
        <v>4</v>
      </c>
      <c r="AG617" s="66">
        <v>4</v>
      </c>
      <c r="AH617" s="66">
        <v>4</v>
      </c>
      <c r="AI617" s="66" t="s">
        <v>3800</v>
      </c>
      <c r="AJ617" s="66" t="s">
        <v>162</v>
      </c>
      <c r="AK617" s="68" t="s">
        <v>74</v>
      </c>
    </row>
    <row r="618" spans="1:37">
      <c r="A618" s="70">
        <v>4712</v>
      </c>
      <c r="B618" s="72" t="s">
        <v>3801</v>
      </c>
      <c r="C618" s="72" t="s">
        <v>3802</v>
      </c>
      <c r="D618" s="63" t="s">
        <v>37</v>
      </c>
      <c r="E618" s="63"/>
      <c r="F618" s="72"/>
      <c r="G618" s="63" t="s">
        <v>38</v>
      </c>
      <c r="H618" s="63" t="s">
        <v>2230</v>
      </c>
      <c r="I618" s="63" t="s">
        <v>40</v>
      </c>
      <c r="J618" s="75" t="s">
        <v>3374</v>
      </c>
      <c r="K618" s="63" t="s">
        <v>3803</v>
      </c>
      <c r="L618" s="63" t="s">
        <v>3804</v>
      </c>
      <c r="M618" s="63" t="s">
        <v>43</v>
      </c>
      <c r="N618" s="63">
        <v>1023029989</v>
      </c>
      <c r="O618" s="63">
        <v>1023029989</v>
      </c>
      <c r="P618" s="63" t="s">
        <v>3805</v>
      </c>
      <c r="Q618" s="63">
        <v>901625767</v>
      </c>
      <c r="R618" s="63" t="s">
        <v>3806</v>
      </c>
      <c r="S618" s="63" t="s">
        <v>57</v>
      </c>
      <c r="T618" s="63">
        <v>3213686260</v>
      </c>
      <c r="U618" s="63" t="s">
        <v>3807</v>
      </c>
      <c r="V618" s="85" t="s">
        <v>1420</v>
      </c>
      <c r="W618" s="63">
        <v>4</v>
      </c>
      <c r="X618" s="63">
        <v>4</v>
      </c>
      <c r="Y618" s="63">
        <v>4</v>
      </c>
      <c r="Z618" s="63">
        <v>4</v>
      </c>
      <c r="AA618" s="63">
        <v>4</v>
      </c>
      <c r="AB618" s="63">
        <v>4</v>
      </c>
      <c r="AC618" s="63">
        <v>4</v>
      </c>
      <c r="AD618" s="63">
        <v>4</v>
      </c>
      <c r="AE618" s="63">
        <v>4</v>
      </c>
      <c r="AF618" s="63">
        <v>4</v>
      </c>
      <c r="AG618" s="63">
        <v>4</v>
      </c>
      <c r="AH618" s="63">
        <v>4</v>
      </c>
      <c r="AI618" s="63" t="s">
        <v>94</v>
      </c>
      <c r="AJ618" s="63" t="s">
        <v>510</v>
      </c>
      <c r="AK618" s="65" t="s">
        <v>94</v>
      </c>
    </row>
    <row r="619" spans="1:37">
      <c r="A619" s="71">
        <v>4713</v>
      </c>
      <c r="B619" s="73" t="s">
        <v>3808</v>
      </c>
      <c r="C619" s="73" t="s">
        <v>3809</v>
      </c>
      <c r="D619" s="66" t="s">
        <v>37</v>
      </c>
      <c r="E619" s="66"/>
      <c r="F619" s="73"/>
      <c r="G619" s="66" t="s">
        <v>38</v>
      </c>
      <c r="H619" s="66" t="s">
        <v>2230</v>
      </c>
      <c r="I619" s="66" t="s">
        <v>40</v>
      </c>
      <c r="J619" s="76" t="s">
        <v>3374</v>
      </c>
      <c r="K619" s="66" t="s">
        <v>3810</v>
      </c>
      <c r="L619" s="66" t="s">
        <v>3811</v>
      </c>
      <c r="M619" s="66" t="s">
        <v>43</v>
      </c>
      <c r="N619" s="66">
        <v>28205573</v>
      </c>
      <c r="O619" s="66">
        <v>28205573</v>
      </c>
      <c r="P619" s="66" t="s">
        <v>3812</v>
      </c>
      <c r="Q619" s="66">
        <v>860028947</v>
      </c>
      <c r="R619" s="66" t="s">
        <v>3813</v>
      </c>
      <c r="S619" s="66" t="s">
        <v>57</v>
      </c>
      <c r="T619" s="66">
        <v>3214855959</v>
      </c>
      <c r="U619" s="66" t="s">
        <v>394</v>
      </c>
      <c r="V619" s="86" t="s">
        <v>1420</v>
      </c>
      <c r="W619" s="66">
        <v>4</v>
      </c>
      <c r="X619" s="66">
        <v>4</v>
      </c>
      <c r="Y619" s="66">
        <v>4</v>
      </c>
      <c r="Z619" s="66">
        <v>4</v>
      </c>
      <c r="AA619" s="66">
        <v>4</v>
      </c>
      <c r="AB619" s="66">
        <v>4</v>
      </c>
      <c r="AC619" s="66">
        <v>4</v>
      </c>
      <c r="AD619" s="66">
        <v>4</v>
      </c>
      <c r="AE619" s="66">
        <v>4</v>
      </c>
      <c r="AF619" s="66">
        <v>4</v>
      </c>
      <c r="AG619" s="66">
        <v>4</v>
      </c>
      <c r="AH619" s="66">
        <v>4</v>
      </c>
      <c r="AI619" s="66" t="s">
        <v>3814</v>
      </c>
      <c r="AJ619" s="66" t="s">
        <v>95</v>
      </c>
      <c r="AK619" s="68" t="s">
        <v>3815</v>
      </c>
    </row>
    <row r="620" spans="1:37">
      <c r="A620" s="70">
        <v>4714</v>
      </c>
      <c r="B620" s="72" t="s">
        <v>3816</v>
      </c>
      <c r="C620" s="72" t="s">
        <v>3817</v>
      </c>
      <c r="D620" s="63" t="s">
        <v>37</v>
      </c>
      <c r="E620" s="63"/>
      <c r="F620" s="72"/>
      <c r="G620" s="63" t="s">
        <v>38</v>
      </c>
      <c r="H620" s="63" t="s">
        <v>2230</v>
      </c>
      <c r="I620" s="63" t="s">
        <v>40</v>
      </c>
      <c r="J620" s="75" t="s">
        <v>3374</v>
      </c>
      <c r="K620" s="63" t="s">
        <v>3818</v>
      </c>
      <c r="L620" s="63" t="s">
        <v>3819</v>
      </c>
      <c r="M620" s="63" t="s">
        <v>43</v>
      </c>
      <c r="N620" s="63">
        <v>20740080</v>
      </c>
      <c r="O620" s="63">
        <v>20740080</v>
      </c>
      <c r="P620" s="63" t="s">
        <v>3820</v>
      </c>
      <c r="Q620" s="63">
        <v>901613137</v>
      </c>
      <c r="R620" s="63" t="s">
        <v>3821</v>
      </c>
      <c r="S620" s="63" t="s">
        <v>57</v>
      </c>
      <c r="T620" s="63" t="s">
        <v>3822</v>
      </c>
      <c r="U620" s="63" t="s">
        <v>3823</v>
      </c>
      <c r="V620" s="85" t="s">
        <v>1420</v>
      </c>
      <c r="W620" s="63">
        <v>4</v>
      </c>
      <c r="X620" s="63">
        <v>4</v>
      </c>
      <c r="Y620" s="63">
        <v>4</v>
      </c>
      <c r="Z620" s="63">
        <v>4</v>
      </c>
      <c r="AA620" s="63">
        <v>4</v>
      </c>
      <c r="AB620" s="63">
        <v>4</v>
      </c>
      <c r="AC620" s="63">
        <v>4</v>
      </c>
      <c r="AD620" s="63">
        <v>4</v>
      </c>
      <c r="AE620" s="63">
        <v>4</v>
      </c>
      <c r="AF620" s="63">
        <v>4</v>
      </c>
      <c r="AG620" s="63">
        <v>4</v>
      </c>
      <c r="AH620" s="63">
        <v>4</v>
      </c>
      <c r="AI620" s="63" t="s">
        <v>3824</v>
      </c>
      <c r="AJ620" s="63" t="s">
        <v>510</v>
      </c>
      <c r="AK620" s="65" t="s">
        <v>3825</v>
      </c>
    </row>
    <row r="621" spans="1:37">
      <c r="A621" s="71">
        <v>4715</v>
      </c>
      <c r="B621" s="73" t="s">
        <v>3826</v>
      </c>
      <c r="C621" s="73" t="s">
        <v>3827</v>
      </c>
      <c r="D621" s="66" t="s">
        <v>37</v>
      </c>
      <c r="E621" s="66"/>
      <c r="F621" s="73"/>
      <c r="G621" s="66" t="s">
        <v>38</v>
      </c>
      <c r="H621" s="66" t="s">
        <v>2230</v>
      </c>
      <c r="I621" s="66" t="s">
        <v>40</v>
      </c>
      <c r="J621" s="76" t="s">
        <v>3374</v>
      </c>
      <c r="K621" s="66" t="s">
        <v>3828</v>
      </c>
      <c r="L621" s="66" t="s">
        <v>3829</v>
      </c>
      <c r="M621" s="66" t="s">
        <v>43</v>
      </c>
      <c r="N621" s="66">
        <v>1033780681</v>
      </c>
      <c r="O621" s="66">
        <v>1033780681</v>
      </c>
      <c r="P621" s="66" t="s">
        <v>3830</v>
      </c>
      <c r="Q621" s="66">
        <v>830002272</v>
      </c>
      <c r="R621" s="66" t="s">
        <v>3831</v>
      </c>
      <c r="S621" s="66" t="s">
        <v>57</v>
      </c>
      <c r="T621" s="66">
        <v>32229081324</v>
      </c>
      <c r="U621" s="66" t="s">
        <v>3832</v>
      </c>
      <c r="V621" s="86" t="s">
        <v>1420</v>
      </c>
      <c r="W621" s="66">
        <v>4</v>
      </c>
      <c r="X621" s="66">
        <v>4</v>
      </c>
      <c r="Y621" s="66">
        <v>4</v>
      </c>
      <c r="Z621" s="66">
        <v>4</v>
      </c>
      <c r="AA621" s="66">
        <v>4</v>
      </c>
      <c r="AB621" s="66">
        <v>4</v>
      </c>
      <c r="AC621" s="66">
        <v>4</v>
      </c>
      <c r="AD621" s="66">
        <v>4</v>
      </c>
      <c r="AE621" s="66">
        <v>4</v>
      </c>
      <c r="AF621" s="66">
        <v>4</v>
      </c>
      <c r="AG621" s="66">
        <v>4</v>
      </c>
      <c r="AH621" s="66">
        <v>4</v>
      </c>
      <c r="AI621" s="66" t="s">
        <v>3833</v>
      </c>
      <c r="AJ621" s="66" t="s">
        <v>82</v>
      </c>
      <c r="AK621" s="68" t="s">
        <v>3834</v>
      </c>
    </row>
    <row r="622" spans="1:37">
      <c r="A622" s="70">
        <v>4716</v>
      </c>
      <c r="B622" s="72" t="s">
        <v>3835</v>
      </c>
      <c r="C622" s="72" t="s">
        <v>3836</v>
      </c>
      <c r="D622" s="63" t="s">
        <v>37</v>
      </c>
      <c r="E622" s="63"/>
      <c r="F622" s="72"/>
      <c r="G622" s="63" t="s">
        <v>38</v>
      </c>
      <c r="H622" s="63" t="s">
        <v>2230</v>
      </c>
      <c r="I622" s="63" t="s">
        <v>40</v>
      </c>
      <c r="J622" s="75" t="s">
        <v>3374</v>
      </c>
      <c r="K622" s="63" t="s">
        <v>3837</v>
      </c>
      <c r="L622" s="63" t="s">
        <v>3838</v>
      </c>
      <c r="M622" s="63" t="s">
        <v>43</v>
      </c>
      <c r="N622" s="63">
        <v>79586189</v>
      </c>
      <c r="O622" s="63">
        <v>79586189</v>
      </c>
      <c r="P622" s="63" t="s">
        <v>3839</v>
      </c>
      <c r="Q622" s="63">
        <v>900162688</v>
      </c>
      <c r="R622" s="63" t="s">
        <v>3840</v>
      </c>
      <c r="S622" s="63" t="s">
        <v>57</v>
      </c>
      <c r="T622" s="63">
        <v>6017447050</v>
      </c>
      <c r="U622" s="63" t="s">
        <v>3841</v>
      </c>
      <c r="V622" s="85" t="s">
        <v>1420</v>
      </c>
      <c r="W622" s="63">
        <v>4</v>
      </c>
      <c r="X622" s="63">
        <v>4</v>
      </c>
      <c r="Y622" s="63">
        <v>4</v>
      </c>
      <c r="Z622" s="63">
        <v>4</v>
      </c>
      <c r="AA622" s="63">
        <v>4</v>
      </c>
      <c r="AB622" s="63">
        <v>4</v>
      </c>
      <c r="AC622" s="63">
        <v>4</v>
      </c>
      <c r="AD622" s="63">
        <v>4</v>
      </c>
      <c r="AE622" s="63">
        <v>4</v>
      </c>
      <c r="AF622" s="63">
        <v>4</v>
      </c>
      <c r="AG622" s="63">
        <v>4</v>
      </c>
      <c r="AH622" s="63">
        <v>4</v>
      </c>
      <c r="AI622" s="63" t="s">
        <v>94</v>
      </c>
      <c r="AJ622" s="63" t="s">
        <v>207</v>
      </c>
      <c r="AK622" s="65" t="s">
        <v>94</v>
      </c>
    </row>
    <row r="623" spans="1:37">
      <c r="A623" s="71">
        <v>4717</v>
      </c>
      <c r="B623" s="73" t="s">
        <v>3842</v>
      </c>
      <c r="C623" s="73" t="s">
        <v>3843</v>
      </c>
      <c r="D623" s="66" t="s">
        <v>37</v>
      </c>
      <c r="E623" s="66"/>
      <c r="F623" s="73"/>
      <c r="G623" s="66" t="s">
        <v>38</v>
      </c>
      <c r="H623" s="66" t="s">
        <v>2230</v>
      </c>
      <c r="I623" s="66" t="s">
        <v>40</v>
      </c>
      <c r="J623" s="76" t="s">
        <v>3374</v>
      </c>
      <c r="K623" s="66" t="s">
        <v>3311</v>
      </c>
      <c r="L623" s="66" t="s">
        <v>3312</v>
      </c>
      <c r="M623" s="66" t="s">
        <v>43</v>
      </c>
      <c r="N623" s="66">
        <v>1233894134</v>
      </c>
      <c r="O623" s="66">
        <v>1233894134</v>
      </c>
      <c r="P623" s="66" t="s">
        <v>3313</v>
      </c>
      <c r="Q623" s="66">
        <v>901057565</v>
      </c>
      <c r="R623" s="66" t="s">
        <v>2591</v>
      </c>
      <c r="S623" s="66" t="s">
        <v>57</v>
      </c>
      <c r="T623" s="66">
        <v>3154004283</v>
      </c>
      <c r="U623" s="66" t="s">
        <v>3315</v>
      </c>
      <c r="V623" s="86" t="s">
        <v>1420</v>
      </c>
      <c r="W623" s="66">
        <v>4</v>
      </c>
      <c r="X623" s="66">
        <v>4</v>
      </c>
      <c r="Y623" s="66">
        <v>3</v>
      </c>
      <c r="Z623" s="66">
        <v>4</v>
      </c>
      <c r="AA623" s="66">
        <v>3</v>
      </c>
      <c r="AB623" s="66">
        <v>4</v>
      </c>
      <c r="AC623" s="66">
        <v>4</v>
      </c>
      <c r="AD623" s="66">
        <v>3</v>
      </c>
      <c r="AE623" s="66">
        <v>4</v>
      </c>
      <c r="AF623" s="66">
        <v>4</v>
      </c>
      <c r="AG623" s="66">
        <v>4</v>
      </c>
      <c r="AH623" s="66">
        <v>3</v>
      </c>
      <c r="AI623" s="66" t="s">
        <v>94</v>
      </c>
      <c r="AJ623" s="66" t="s">
        <v>222</v>
      </c>
      <c r="AK623" s="68" t="s">
        <v>94</v>
      </c>
    </row>
    <row r="624" spans="1:37">
      <c r="A624" s="70">
        <v>4718</v>
      </c>
      <c r="B624" s="72" t="s">
        <v>3802</v>
      </c>
      <c r="C624" s="72" t="s">
        <v>3844</v>
      </c>
      <c r="D624" s="63" t="s">
        <v>37</v>
      </c>
      <c r="E624" s="63"/>
      <c r="F624" s="72"/>
      <c r="G624" s="63" t="s">
        <v>38</v>
      </c>
      <c r="H624" s="63" t="s">
        <v>2230</v>
      </c>
      <c r="I624" s="63" t="s">
        <v>52</v>
      </c>
      <c r="J624" s="75" t="s">
        <v>3374</v>
      </c>
      <c r="K624" s="63" t="s">
        <v>878</v>
      </c>
      <c r="L624" s="63" t="s">
        <v>3845</v>
      </c>
      <c r="M624" s="63" t="s">
        <v>43</v>
      </c>
      <c r="N624" s="63">
        <v>1024498791</v>
      </c>
      <c r="O624" s="63">
        <v>1024498791</v>
      </c>
      <c r="P624" s="63" t="s">
        <v>3846</v>
      </c>
      <c r="Q624" s="63">
        <v>1024498791</v>
      </c>
      <c r="R624" s="63" t="s">
        <v>462</v>
      </c>
      <c r="S624" s="63" t="s">
        <v>57</v>
      </c>
      <c r="T624" s="63">
        <v>3046097707</v>
      </c>
      <c r="U624" s="63" t="s">
        <v>3847</v>
      </c>
      <c r="V624" s="85" t="s">
        <v>1420</v>
      </c>
      <c r="W624" s="63">
        <v>3</v>
      </c>
      <c r="X624" s="63">
        <v>4</v>
      </c>
      <c r="Y624" s="63">
        <v>3</v>
      </c>
      <c r="Z624" s="63">
        <v>4</v>
      </c>
      <c r="AA624" s="63">
        <v>3</v>
      </c>
      <c r="AB624" s="63">
        <v>4</v>
      </c>
      <c r="AC624" s="63">
        <v>3</v>
      </c>
      <c r="AD624" s="63">
        <v>4</v>
      </c>
      <c r="AE624" s="63">
        <v>3</v>
      </c>
      <c r="AF624" s="63">
        <v>4</v>
      </c>
      <c r="AG624" s="63">
        <v>3</v>
      </c>
      <c r="AH624" s="63">
        <v>4</v>
      </c>
      <c r="AI624" s="63" t="s">
        <v>75</v>
      </c>
      <c r="AJ624" s="63" t="s">
        <v>88</v>
      </c>
      <c r="AK624" s="65" t="s">
        <v>75</v>
      </c>
    </row>
    <row r="625" spans="1:37">
      <c r="A625" s="71">
        <v>4719</v>
      </c>
      <c r="B625" s="73" t="s">
        <v>3848</v>
      </c>
      <c r="C625" s="73" t="s">
        <v>3849</v>
      </c>
      <c r="D625" s="66" t="s">
        <v>37</v>
      </c>
      <c r="E625" s="66"/>
      <c r="F625" s="73"/>
      <c r="G625" s="66" t="s">
        <v>38</v>
      </c>
      <c r="H625" s="66" t="s">
        <v>2230</v>
      </c>
      <c r="I625" s="66" t="s">
        <v>52</v>
      </c>
      <c r="J625" s="76" t="s">
        <v>3374</v>
      </c>
      <c r="K625" s="66" t="s">
        <v>3850</v>
      </c>
      <c r="L625" s="66" t="s">
        <v>3851</v>
      </c>
      <c r="M625" s="66" t="s">
        <v>43</v>
      </c>
      <c r="N625" s="66">
        <v>51853251</v>
      </c>
      <c r="O625" s="66">
        <v>51853261</v>
      </c>
      <c r="P625" s="66" t="s">
        <v>461</v>
      </c>
      <c r="Q625" s="66">
        <v>51853261</v>
      </c>
      <c r="R625" s="66" t="s">
        <v>3852</v>
      </c>
      <c r="S625" s="66" t="s">
        <v>57</v>
      </c>
      <c r="T625" s="66">
        <v>3214537891</v>
      </c>
      <c r="U625" s="66" t="s">
        <v>3853</v>
      </c>
      <c r="V625" s="86" t="s">
        <v>1420</v>
      </c>
      <c r="W625" s="66">
        <v>4</v>
      </c>
      <c r="X625" s="66">
        <v>4</v>
      </c>
      <c r="Y625" s="66">
        <v>4</v>
      </c>
      <c r="Z625" s="66">
        <v>4</v>
      </c>
      <c r="AA625" s="66">
        <v>4</v>
      </c>
      <c r="AB625" s="66">
        <v>4</v>
      </c>
      <c r="AC625" s="66">
        <v>4</v>
      </c>
      <c r="AD625" s="66">
        <v>4</v>
      </c>
      <c r="AE625" s="66">
        <v>4</v>
      </c>
      <c r="AF625" s="66">
        <v>4</v>
      </c>
      <c r="AG625" s="66">
        <v>4</v>
      </c>
      <c r="AH625" s="66">
        <v>4</v>
      </c>
      <c r="AI625" s="66" t="s">
        <v>754</v>
      </c>
      <c r="AJ625" s="66" t="s">
        <v>222</v>
      </c>
      <c r="AK625" s="68" t="s">
        <v>559</v>
      </c>
    </row>
    <row r="626" spans="1:37">
      <c r="A626" s="70">
        <v>4720</v>
      </c>
      <c r="B626" s="72" t="s">
        <v>3854</v>
      </c>
      <c r="C626" s="72" t="s">
        <v>3855</v>
      </c>
      <c r="D626" s="63" t="s">
        <v>37</v>
      </c>
      <c r="E626" s="63"/>
      <c r="F626" s="72"/>
      <c r="G626" s="63" t="s">
        <v>38</v>
      </c>
      <c r="H626" s="63" t="s">
        <v>2230</v>
      </c>
      <c r="I626" s="63" t="s">
        <v>40</v>
      </c>
      <c r="J626" s="75" t="s">
        <v>3374</v>
      </c>
      <c r="K626" s="63" t="s">
        <v>3856</v>
      </c>
      <c r="L626" s="63" t="s">
        <v>3857</v>
      </c>
      <c r="M626" s="63" t="s">
        <v>43</v>
      </c>
      <c r="N626" s="63">
        <v>1012423172</v>
      </c>
      <c r="O626" s="63">
        <v>1012423172</v>
      </c>
      <c r="P626" s="63" t="s">
        <v>3559</v>
      </c>
      <c r="Q626" s="63">
        <v>830002272</v>
      </c>
      <c r="R626" s="63" t="s">
        <v>3858</v>
      </c>
      <c r="S626" s="63" t="s">
        <v>57</v>
      </c>
      <c r="T626" s="63">
        <v>3193916270</v>
      </c>
      <c r="U626" s="63" t="s">
        <v>3859</v>
      </c>
      <c r="V626" s="85" t="s">
        <v>1420</v>
      </c>
      <c r="W626" s="63">
        <v>4</v>
      </c>
      <c r="X626" s="63">
        <v>4</v>
      </c>
      <c r="Y626" s="63">
        <v>4</v>
      </c>
      <c r="Z626" s="63">
        <v>3</v>
      </c>
      <c r="AA626" s="63">
        <v>4</v>
      </c>
      <c r="AB626" s="63">
        <v>4</v>
      </c>
      <c r="AC626" s="63">
        <v>4</v>
      </c>
      <c r="AD626" s="63">
        <v>4</v>
      </c>
      <c r="AE626" s="63">
        <v>4</v>
      </c>
      <c r="AF626" s="63">
        <v>4</v>
      </c>
      <c r="AG626" s="63">
        <v>4</v>
      </c>
      <c r="AH626" s="63">
        <v>3</v>
      </c>
      <c r="AI626" s="63" t="s">
        <v>303</v>
      </c>
      <c r="AJ626" s="63" t="s">
        <v>138</v>
      </c>
      <c r="AK626" s="65" t="s">
        <v>957</v>
      </c>
    </row>
    <row r="627" spans="1:37">
      <c r="A627" s="71">
        <v>4721</v>
      </c>
      <c r="B627" s="73" t="s">
        <v>3860</v>
      </c>
      <c r="C627" s="73" t="s">
        <v>3861</v>
      </c>
      <c r="D627" s="66" t="s">
        <v>37</v>
      </c>
      <c r="E627" s="66"/>
      <c r="F627" s="73"/>
      <c r="G627" s="66" t="s">
        <v>38</v>
      </c>
      <c r="H627" s="66" t="s">
        <v>2230</v>
      </c>
      <c r="I627" s="66" t="s">
        <v>40</v>
      </c>
      <c r="J627" s="76" t="s">
        <v>3374</v>
      </c>
      <c r="K627" s="66" t="s">
        <v>493</v>
      </c>
      <c r="L627" s="66" t="s">
        <v>494</v>
      </c>
      <c r="M627" s="66" t="s">
        <v>43</v>
      </c>
      <c r="N627" s="66">
        <v>1130666320</v>
      </c>
      <c r="O627" s="66">
        <v>1130666320</v>
      </c>
      <c r="P627" s="66" t="s">
        <v>3559</v>
      </c>
      <c r="Q627" s="66">
        <v>830002272</v>
      </c>
      <c r="R627" s="66" t="s">
        <v>496</v>
      </c>
      <c r="S627" s="66" t="s">
        <v>57</v>
      </c>
      <c r="T627" s="66">
        <v>3104678801</v>
      </c>
      <c r="U627" s="66" t="s">
        <v>497</v>
      </c>
      <c r="V627" s="86" t="s">
        <v>1420</v>
      </c>
      <c r="W627" s="66">
        <v>4</v>
      </c>
      <c r="X627" s="66">
        <v>4</v>
      </c>
      <c r="Y627" s="66">
        <v>4</v>
      </c>
      <c r="Z627" s="66">
        <v>4</v>
      </c>
      <c r="AA627" s="66">
        <v>4</v>
      </c>
      <c r="AB627" s="66">
        <v>4</v>
      </c>
      <c r="AC627" s="66">
        <v>4</v>
      </c>
      <c r="AD627" s="66">
        <v>4</v>
      </c>
      <c r="AE627" s="66">
        <v>4</v>
      </c>
      <c r="AF627" s="66">
        <v>4</v>
      </c>
      <c r="AG627" s="66">
        <v>4</v>
      </c>
      <c r="AH627" s="66">
        <v>4</v>
      </c>
      <c r="AI627" s="66" t="s">
        <v>3862</v>
      </c>
      <c r="AJ627" s="66" t="s">
        <v>222</v>
      </c>
      <c r="AK627" s="68" t="s">
        <v>3863</v>
      </c>
    </row>
    <row r="628" spans="1:37">
      <c r="A628" s="70">
        <v>4722</v>
      </c>
      <c r="B628" s="72" t="s">
        <v>3864</v>
      </c>
      <c r="C628" s="72" t="s">
        <v>3865</v>
      </c>
      <c r="D628" s="63" t="s">
        <v>37</v>
      </c>
      <c r="E628" s="63"/>
      <c r="F628" s="72"/>
      <c r="G628" s="63" t="s">
        <v>38</v>
      </c>
      <c r="H628" s="63" t="s">
        <v>2230</v>
      </c>
      <c r="I628" s="63" t="s">
        <v>40</v>
      </c>
      <c r="J628" s="75" t="s">
        <v>3374</v>
      </c>
      <c r="K628" s="63" t="s">
        <v>3866</v>
      </c>
      <c r="L628" s="63" t="s">
        <v>2566</v>
      </c>
      <c r="M628" s="63" t="s">
        <v>43</v>
      </c>
      <c r="N628" s="63">
        <v>1000066010</v>
      </c>
      <c r="O628" s="63">
        <v>1000066010</v>
      </c>
      <c r="P628" s="63" t="s">
        <v>2567</v>
      </c>
      <c r="Q628" s="63">
        <v>901057565</v>
      </c>
      <c r="R628" s="63" t="s">
        <v>3867</v>
      </c>
      <c r="S628" s="63" t="s">
        <v>57</v>
      </c>
      <c r="T628" s="63">
        <v>3044295438</v>
      </c>
      <c r="U628" s="63" t="s">
        <v>2569</v>
      </c>
      <c r="V628" s="85" t="s">
        <v>1420</v>
      </c>
      <c r="W628" s="63">
        <v>3</v>
      </c>
      <c r="X628" s="63">
        <v>3</v>
      </c>
      <c r="Y628" s="63">
        <v>3</v>
      </c>
      <c r="Z628" s="63">
        <v>3</v>
      </c>
      <c r="AA628" s="63">
        <v>3</v>
      </c>
      <c r="AB628" s="63">
        <v>3</v>
      </c>
      <c r="AC628" s="63">
        <v>3</v>
      </c>
      <c r="AD628" s="63">
        <v>3</v>
      </c>
      <c r="AE628" s="63">
        <v>3</v>
      </c>
      <c r="AF628" s="63">
        <v>3</v>
      </c>
      <c r="AG628" s="63">
        <v>3</v>
      </c>
      <c r="AH628" s="63">
        <v>3</v>
      </c>
      <c r="AI628" s="63" t="s">
        <v>94</v>
      </c>
      <c r="AJ628" s="63" t="s">
        <v>176</v>
      </c>
      <c r="AK628" s="65" t="s">
        <v>94</v>
      </c>
    </row>
    <row r="629" spans="1:37">
      <c r="A629" s="71">
        <v>4723</v>
      </c>
      <c r="B629" s="73" t="s">
        <v>3868</v>
      </c>
      <c r="C629" s="73" t="s">
        <v>3869</v>
      </c>
      <c r="D629" s="66" t="s">
        <v>37</v>
      </c>
      <c r="E629" s="66"/>
      <c r="F629" s="73"/>
      <c r="G629" s="66" t="s">
        <v>38</v>
      </c>
      <c r="H629" s="66" t="s">
        <v>2230</v>
      </c>
      <c r="I629" s="66" t="s">
        <v>40</v>
      </c>
      <c r="J629" s="76" t="s">
        <v>3374</v>
      </c>
      <c r="K629" s="66" t="s">
        <v>3870</v>
      </c>
      <c r="L629" s="66" t="s">
        <v>3871</v>
      </c>
      <c r="M629" s="66" t="s">
        <v>43</v>
      </c>
      <c r="N629" s="66">
        <v>52617872</v>
      </c>
      <c r="O629" s="66">
        <v>52517872</v>
      </c>
      <c r="P629" s="66" t="s">
        <v>3830</v>
      </c>
      <c r="Q629" s="66">
        <v>830002272</v>
      </c>
      <c r="R629" s="66" t="s">
        <v>3872</v>
      </c>
      <c r="S629" s="66" t="s">
        <v>57</v>
      </c>
      <c r="T629" s="66">
        <v>3115185865</v>
      </c>
      <c r="U629" s="66" t="s">
        <v>3873</v>
      </c>
      <c r="V629" s="86" t="s">
        <v>1420</v>
      </c>
      <c r="W629" s="66">
        <v>4</v>
      </c>
      <c r="X629" s="66">
        <v>4</v>
      </c>
      <c r="Y629" s="66">
        <v>4</v>
      </c>
      <c r="Z629" s="66">
        <v>4</v>
      </c>
      <c r="AA629" s="66">
        <v>4</v>
      </c>
      <c r="AB629" s="66">
        <v>4</v>
      </c>
      <c r="AC629" s="66">
        <v>4</v>
      </c>
      <c r="AD629" s="66">
        <v>4</v>
      </c>
      <c r="AE629" s="66">
        <v>4</v>
      </c>
      <c r="AF629" s="66">
        <v>4</v>
      </c>
      <c r="AG629" s="66">
        <v>4</v>
      </c>
      <c r="AH629" s="66">
        <v>4</v>
      </c>
      <c r="AI629" s="66" t="s">
        <v>3874</v>
      </c>
      <c r="AJ629" s="66" t="s">
        <v>138</v>
      </c>
      <c r="AK629" s="68" t="s">
        <v>3875</v>
      </c>
    </row>
    <row r="630" spans="1:37">
      <c r="A630" s="70">
        <v>4724</v>
      </c>
      <c r="B630" s="72" t="s">
        <v>3876</v>
      </c>
      <c r="C630" s="72" t="s">
        <v>3877</v>
      </c>
      <c r="D630" s="63" t="s">
        <v>37</v>
      </c>
      <c r="E630" s="63"/>
      <c r="F630" s="72"/>
      <c r="G630" s="63" t="s">
        <v>38</v>
      </c>
      <c r="H630" s="63" t="s">
        <v>2230</v>
      </c>
      <c r="I630" s="63" t="s">
        <v>52</v>
      </c>
      <c r="J630" s="75" t="s">
        <v>3374</v>
      </c>
      <c r="K630" s="63" t="s">
        <v>3878</v>
      </c>
      <c r="L630" s="63" t="s">
        <v>3879</v>
      </c>
      <c r="M630" s="63" t="s">
        <v>43</v>
      </c>
      <c r="N630" s="63">
        <v>1007861203</v>
      </c>
      <c r="O630" s="63">
        <v>1007861203</v>
      </c>
      <c r="P630" s="63" t="s">
        <v>289</v>
      </c>
      <c r="Q630" s="63">
        <v>41690582</v>
      </c>
      <c r="R630" s="63" t="s">
        <v>3880</v>
      </c>
      <c r="S630" s="63" t="s">
        <v>57</v>
      </c>
      <c r="T630" s="63">
        <v>3212860379</v>
      </c>
      <c r="U630" s="63" t="s">
        <v>585</v>
      </c>
      <c r="V630" s="85" t="s">
        <v>1420</v>
      </c>
      <c r="W630" s="63">
        <v>4</v>
      </c>
      <c r="X630" s="63">
        <v>4</v>
      </c>
      <c r="Y630" s="63">
        <v>4</v>
      </c>
      <c r="Z630" s="63">
        <v>4</v>
      </c>
      <c r="AA630" s="63">
        <v>4</v>
      </c>
      <c r="AB630" s="63">
        <v>4</v>
      </c>
      <c r="AC630" s="63">
        <v>4</v>
      </c>
      <c r="AD630" s="63">
        <v>4</v>
      </c>
      <c r="AE630" s="63">
        <v>4</v>
      </c>
      <c r="AF630" s="63">
        <v>4</v>
      </c>
      <c r="AG630" s="63">
        <v>4</v>
      </c>
      <c r="AH630" s="63">
        <v>4</v>
      </c>
      <c r="AI630" s="63" t="s">
        <v>94</v>
      </c>
      <c r="AJ630" s="63" t="s">
        <v>176</v>
      </c>
      <c r="AK630" s="65" t="s">
        <v>94</v>
      </c>
    </row>
    <row r="631" spans="1:37">
      <c r="A631" s="71">
        <v>4725</v>
      </c>
      <c r="B631" s="73" t="s">
        <v>3881</v>
      </c>
      <c r="C631" s="73" t="s">
        <v>3882</v>
      </c>
      <c r="D631" s="66" t="s">
        <v>37</v>
      </c>
      <c r="E631" s="66"/>
      <c r="F631" s="73"/>
      <c r="G631" s="66" t="s">
        <v>38</v>
      </c>
      <c r="H631" s="66" t="s">
        <v>2230</v>
      </c>
      <c r="I631" s="66" t="s">
        <v>52</v>
      </c>
      <c r="J631" s="76" t="s">
        <v>3374</v>
      </c>
      <c r="K631" s="66" t="s">
        <v>3883</v>
      </c>
      <c r="L631" s="66" t="s">
        <v>3884</v>
      </c>
      <c r="M631" s="66" t="s">
        <v>43</v>
      </c>
      <c r="N631" s="66">
        <v>79321599</v>
      </c>
      <c r="O631" s="66">
        <v>79321599</v>
      </c>
      <c r="P631" s="66" t="s">
        <v>3885</v>
      </c>
      <c r="Q631" s="66">
        <v>79321599</v>
      </c>
      <c r="R631" s="66" t="s">
        <v>686</v>
      </c>
      <c r="S631" s="66" t="s">
        <v>57</v>
      </c>
      <c r="T631" s="66">
        <v>3168779158</v>
      </c>
      <c r="U631" s="66" t="s">
        <v>3886</v>
      </c>
      <c r="V631" s="86" t="s">
        <v>1420</v>
      </c>
      <c r="W631" s="66">
        <v>4</v>
      </c>
      <c r="X631" s="66">
        <v>4</v>
      </c>
      <c r="Y631" s="66">
        <v>4</v>
      </c>
      <c r="Z631" s="66">
        <v>4</v>
      </c>
      <c r="AA631" s="66">
        <v>3</v>
      </c>
      <c r="AB631" s="66">
        <v>3</v>
      </c>
      <c r="AC631" s="66">
        <v>3</v>
      </c>
      <c r="AD631" s="66">
        <v>3</v>
      </c>
      <c r="AE631" s="66">
        <v>3</v>
      </c>
      <c r="AF631" s="66">
        <v>4</v>
      </c>
      <c r="AG631" s="66">
        <v>4</v>
      </c>
      <c r="AH631" s="66">
        <v>4</v>
      </c>
      <c r="AI631" s="66" t="s">
        <v>196</v>
      </c>
      <c r="AJ631" s="66" t="s">
        <v>222</v>
      </c>
      <c r="AK631" s="68" t="s">
        <v>196</v>
      </c>
    </row>
    <row r="632" spans="1:37">
      <c r="A632" s="70">
        <v>4726</v>
      </c>
      <c r="B632" s="72" t="s">
        <v>3882</v>
      </c>
      <c r="C632" s="72" t="s">
        <v>3887</v>
      </c>
      <c r="D632" s="63" t="s">
        <v>37</v>
      </c>
      <c r="E632" s="63"/>
      <c r="F632" s="72"/>
      <c r="G632" s="63" t="s">
        <v>38</v>
      </c>
      <c r="H632" s="63" t="s">
        <v>2230</v>
      </c>
      <c r="I632" s="63" t="s">
        <v>52</v>
      </c>
      <c r="J632" s="75" t="s">
        <v>3374</v>
      </c>
      <c r="K632" s="63" t="s">
        <v>2744</v>
      </c>
      <c r="L632" s="63" t="s">
        <v>2745</v>
      </c>
      <c r="M632" s="63" t="s">
        <v>43</v>
      </c>
      <c r="N632" s="63">
        <v>1025140241</v>
      </c>
      <c r="O632" s="63">
        <v>1025140241</v>
      </c>
      <c r="P632" s="63" t="s">
        <v>3888</v>
      </c>
      <c r="Q632" s="63">
        <v>52973417</v>
      </c>
      <c r="R632" s="63" t="s">
        <v>3889</v>
      </c>
      <c r="S632" s="63" t="s">
        <v>57</v>
      </c>
      <c r="T632" s="63">
        <v>3165516117</v>
      </c>
      <c r="U632" s="63" t="s">
        <v>2748</v>
      </c>
      <c r="V632" s="85" t="s">
        <v>1420</v>
      </c>
      <c r="W632" s="63">
        <v>3</v>
      </c>
      <c r="X632" s="63">
        <v>3</v>
      </c>
      <c r="Y632" s="63">
        <v>3</v>
      </c>
      <c r="Z632" s="63">
        <v>3</v>
      </c>
      <c r="AA632" s="63">
        <v>3</v>
      </c>
      <c r="AB632" s="63">
        <v>3</v>
      </c>
      <c r="AC632" s="63">
        <v>3</v>
      </c>
      <c r="AD632" s="63">
        <v>3</v>
      </c>
      <c r="AE632" s="63">
        <v>3</v>
      </c>
      <c r="AF632" s="63">
        <v>3</v>
      </c>
      <c r="AG632" s="63">
        <v>3</v>
      </c>
      <c r="AH632" s="63">
        <v>3</v>
      </c>
      <c r="AI632" s="63" t="s">
        <v>94</v>
      </c>
      <c r="AJ632" s="63" t="s">
        <v>222</v>
      </c>
      <c r="AK632" s="65" t="s">
        <v>94</v>
      </c>
    </row>
    <row r="633" spans="1:37">
      <c r="A633" s="71">
        <v>4727</v>
      </c>
      <c r="B633" s="73" t="s">
        <v>3890</v>
      </c>
      <c r="C633" s="73" t="s">
        <v>3891</v>
      </c>
      <c r="D633" s="66" t="s">
        <v>37</v>
      </c>
      <c r="E633" s="66"/>
      <c r="F633" s="73"/>
      <c r="G633" s="66" t="s">
        <v>38</v>
      </c>
      <c r="H633" s="66" t="s">
        <v>2230</v>
      </c>
      <c r="I633" s="66" t="s">
        <v>52</v>
      </c>
      <c r="J633" s="76" t="s">
        <v>3374</v>
      </c>
      <c r="K633" s="66" t="s">
        <v>3892</v>
      </c>
      <c r="L633" s="66" t="s">
        <v>3893</v>
      </c>
      <c r="M633" s="66" t="s">
        <v>43</v>
      </c>
      <c r="N633" s="66">
        <v>51975973</v>
      </c>
      <c r="O633" s="66">
        <v>51975973</v>
      </c>
      <c r="P633" s="66" t="s">
        <v>3894</v>
      </c>
      <c r="Q633" s="66">
        <v>51975973</v>
      </c>
      <c r="R633" s="66" t="s">
        <v>3895</v>
      </c>
      <c r="S633" s="66" t="s">
        <v>57</v>
      </c>
      <c r="T633" s="66">
        <v>3227127725</v>
      </c>
      <c r="U633" s="66" t="s">
        <v>3896</v>
      </c>
      <c r="V633" s="86" t="s">
        <v>1420</v>
      </c>
      <c r="W633" s="66">
        <v>4</v>
      </c>
      <c r="X633" s="66">
        <v>4</v>
      </c>
      <c r="Y633" s="66">
        <v>4</v>
      </c>
      <c r="Z633" s="66">
        <v>4</v>
      </c>
      <c r="AA633" s="66">
        <v>4</v>
      </c>
      <c r="AB633" s="66">
        <v>4</v>
      </c>
      <c r="AC633" s="66">
        <v>4</v>
      </c>
      <c r="AD633" s="66">
        <v>4</v>
      </c>
      <c r="AE633" s="66">
        <v>4</v>
      </c>
      <c r="AF633" s="66">
        <v>4</v>
      </c>
      <c r="AG633" s="66">
        <v>4</v>
      </c>
      <c r="AH633" s="66">
        <v>4</v>
      </c>
      <c r="AI633" s="66" t="s">
        <v>1945</v>
      </c>
      <c r="AJ633" s="66" t="s">
        <v>138</v>
      </c>
      <c r="AK633" s="68" t="s">
        <v>196</v>
      </c>
    </row>
    <row r="634" spans="1:37">
      <c r="A634" s="70">
        <v>4728</v>
      </c>
      <c r="B634" s="72" t="s">
        <v>3897</v>
      </c>
      <c r="C634" s="72" t="s">
        <v>3898</v>
      </c>
      <c r="D634" s="63" t="s">
        <v>37</v>
      </c>
      <c r="E634" s="63"/>
      <c r="F634" s="72"/>
      <c r="G634" s="63" t="s">
        <v>38</v>
      </c>
      <c r="H634" s="63" t="s">
        <v>2230</v>
      </c>
      <c r="I634" s="63" t="s">
        <v>52</v>
      </c>
      <c r="J634" s="75" t="s">
        <v>3374</v>
      </c>
      <c r="K634" s="63" t="s">
        <v>230</v>
      </c>
      <c r="L634" s="63" t="s">
        <v>3899</v>
      </c>
      <c r="M634" s="63" t="s">
        <v>43</v>
      </c>
      <c r="N634" s="63">
        <v>40045272</v>
      </c>
      <c r="O634" s="63">
        <v>40045272</v>
      </c>
      <c r="P634" s="63" t="s">
        <v>232</v>
      </c>
      <c r="Q634" s="63">
        <v>40045272</v>
      </c>
      <c r="R634" s="63" t="s">
        <v>233</v>
      </c>
      <c r="S634" s="63" t="s">
        <v>234</v>
      </c>
      <c r="T634" s="63">
        <v>3002201270</v>
      </c>
      <c r="U634" s="63" t="s">
        <v>3900</v>
      </c>
      <c r="V634" s="85" t="s">
        <v>1420</v>
      </c>
      <c r="W634" s="63">
        <v>3</v>
      </c>
      <c r="X634" s="63">
        <v>3</v>
      </c>
      <c r="Y634" s="63">
        <v>3</v>
      </c>
      <c r="Z634" s="63">
        <v>3</v>
      </c>
      <c r="AA634" s="63">
        <v>3</v>
      </c>
      <c r="AB634" s="63">
        <v>3</v>
      </c>
      <c r="AC634" s="63">
        <v>3</v>
      </c>
      <c r="AD634" s="63">
        <v>3</v>
      </c>
      <c r="AE634" s="63">
        <v>3</v>
      </c>
      <c r="AF634" s="63">
        <v>3</v>
      </c>
      <c r="AG634" s="63">
        <v>3</v>
      </c>
      <c r="AH634" s="63">
        <v>3</v>
      </c>
      <c r="AI634" s="63" t="s">
        <v>75</v>
      </c>
      <c r="AJ634" s="63" t="s">
        <v>50</v>
      </c>
      <c r="AK634" s="65" t="s">
        <v>75</v>
      </c>
    </row>
    <row r="635" spans="1:37">
      <c r="A635" s="71">
        <v>4729</v>
      </c>
      <c r="B635" s="73" t="s">
        <v>3901</v>
      </c>
      <c r="C635" s="73" t="s">
        <v>3902</v>
      </c>
      <c r="D635" s="66" t="s">
        <v>37</v>
      </c>
      <c r="E635" s="66"/>
      <c r="F635" s="73"/>
      <c r="G635" s="66" t="s">
        <v>38</v>
      </c>
      <c r="H635" s="66" t="s">
        <v>2230</v>
      </c>
      <c r="I635" s="66" t="s">
        <v>40</v>
      </c>
      <c r="J635" s="76" t="s">
        <v>3374</v>
      </c>
      <c r="K635" s="66" t="s">
        <v>3903</v>
      </c>
      <c r="L635" s="66" t="s">
        <v>3904</v>
      </c>
      <c r="M635" s="66" t="s">
        <v>43</v>
      </c>
      <c r="N635" s="66">
        <v>24303549</v>
      </c>
      <c r="O635" s="66">
        <v>24303549</v>
      </c>
      <c r="P635" s="66" t="s">
        <v>3240</v>
      </c>
      <c r="Q635" s="66">
        <v>900514854</v>
      </c>
      <c r="R635" s="66" t="s">
        <v>3905</v>
      </c>
      <c r="S635" s="66" t="s">
        <v>57</v>
      </c>
      <c r="T635" s="66">
        <v>3114822068</v>
      </c>
      <c r="U635" s="66" t="s">
        <v>3906</v>
      </c>
      <c r="V635" s="86" t="s">
        <v>1420</v>
      </c>
      <c r="W635" s="66">
        <v>4</v>
      </c>
      <c r="X635" s="66">
        <v>4</v>
      </c>
      <c r="Y635" s="66">
        <v>4</v>
      </c>
      <c r="Z635" s="66">
        <v>4</v>
      </c>
      <c r="AA635" s="66">
        <v>4</v>
      </c>
      <c r="AB635" s="66">
        <v>4</v>
      </c>
      <c r="AC635" s="66">
        <v>4</v>
      </c>
      <c r="AD635" s="66">
        <v>4</v>
      </c>
      <c r="AE635" s="66">
        <v>4</v>
      </c>
      <c r="AF635" s="66">
        <v>4</v>
      </c>
      <c r="AG635" s="66">
        <v>4</v>
      </c>
      <c r="AH635" s="66">
        <v>4</v>
      </c>
      <c r="AI635" s="66" t="s">
        <v>2772</v>
      </c>
      <c r="AJ635" s="66" t="s">
        <v>95</v>
      </c>
      <c r="AK635" s="68" t="s">
        <v>196</v>
      </c>
    </row>
    <row r="636" spans="1:37">
      <c r="A636" s="70">
        <v>4730</v>
      </c>
      <c r="B636" s="72" t="s">
        <v>3690</v>
      </c>
      <c r="C636" s="72" t="s">
        <v>3907</v>
      </c>
      <c r="D636" s="63" t="s">
        <v>37</v>
      </c>
      <c r="E636" s="63"/>
      <c r="F636" s="72"/>
      <c r="G636" s="63" t="s">
        <v>38</v>
      </c>
      <c r="H636" s="63" t="s">
        <v>2230</v>
      </c>
      <c r="I636" s="63" t="s">
        <v>52</v>
      </c>
      <c r="J636" s="75" t="s">
        <v>3374</v>
      </c>
      <c r="K636" s="63" t="s">
        <v>2570</v>
      </c>
      <c r="L636" s="63" t="s">
        <v>3908</v>
      </c>
      <c r="M636" s="63" t="s">
        <v>43</v>
      </c>
      <c r="N636" s="63">
        <v>1140876604</v>
      </c>
      <c r="O636" s="63">
        <v>1140876604</v>
      </c>
      <c r="P636" s="63" t="s">
        <v>3909</v>
      </c>
      <c r="Q636" s="63">
        <v>1140876604</v>
      </c>
      <c r="R636" s="63" t="s">
        <v>3910</v>
      </c>
      <c r="S636" s="63" t="s">
        <v>3911</v>
      </c>
      <c r="T636" s="63">
        <v>3134022065</v>
      </c>
      <c r="U636" s="63" t="s">
        <v>3912</v>
      </c>
      <c r="V636" s="85" t="s">
        <v>1420</v>
      </c>
      <c r="W636" s="63">
        <v>3</v>
      </c>
      <c r="X636" s="63">
        <v>4</v>
      </c>
      <c r="Y636" s="63">
        <v>4</v>
      </c>
      <c r="Z636" s="63">
        <v>4</v>
      </c>
      <c r="AA636" s="63">
        <v>4</v>
      </c>
      <c r="AB636" s="63">
        <v>4</v>
      </c>
      <c r="AC636" s="63">
        <v>4</v>
      </c>
      <c r="AD636" s="63">
        <v>4</v>
      </c>
      <c r="AE636" s="63">
        <v>4</v>
      </c>
      <c r="AF636" s="63">
        <v>4</v>
      </c>
      <c r="AG636" s="63">
        <v>4</v>
      </c>
      <c r="AH636" s="63">
        <v>4</v>
      </c>
      <c r="AI636" s="63" t="s">
        <v>94</v>
      </c>
      <c r="AJ636" s="63" t="s">
        <v>60</v>
      </c>
      <c r="AK636" s="65" t="s">
        <v>94</v>
      </c>
    </row>
    <row r="637" spans="1:37">
      <c r="A637" s="71">
        <v>4731</v>
      </c>
      <c r="B637" s="73" t="s">
        <v>3913</v>
      </c>
      <c r="C637" s="73" t="s">
        <v>3914</v>
      </c>
      <c r="D637" s="66" t="s">
        <v>37</v>
      </c>
      <c r="E637" s="66"/>
      <c r="F637" s="73"/>
      <c r="G637" s="66" t="s">
        <v>38</v>
      </c>
      <c r="H637" s="66" t="s">
        <v>2230</v>
      </c>
      <c r="I637" s="66" t="s">
        <v>52</v>
      </c>
      <c r="J637" s="76" t="s">
        <v>3374</v>
      </c>
      <c r="K637" s="66" t="s">
        <v>3341</v>
      </c>
      <c r="L637" s="66" t="s">
        <v>500</v>
      </c>
      <c r="M637" s="66" t="s">
        <v>43</v>
      </c>
      <c r="N637" s="66">
        <v>1031150908</v>
      </c>
      <c r="O637" s="66">
        <v>1031150908</v>
      </c>
      <c r="P637" s="66" t="s">
        <v>3915</v>
      </c>
      <c r="Q637" s="66">
        <v>1031150908</v>
      </c>
      <c r="R637" s="66" t="s">
        <v>502</v>
      </c>
      <c r="S637" s="66" t="s">
        <v>57</v>
      </c>
      <c r="T637" s="66">
        <v>3007403787</v>
      </c>
      <c r="U637" s="66" t="s">
        <v>503</v>
      </c>
      <c r="V637" s="86" t="s">
        <v>1420</v>
      </c>
      <c r="W637" s="66">
        <v>4</v>
      </c>
      <c r="X637" s="66">
        <v>4</v>
      </c>
      <c r="Y637" s="66">
        <v>4</v>
      </c>
      <c r="Z637" s="66">
        <v>4</v>
      </c>
      <c r="AA637" s="66">
        <v>4</v>
      </c>
      <c r="AB637" s="66">
        <v>4</v>
      </c>
      <c r="AC637" s="66">
        <v>4</v>
      </c>
      <c r="AD637" s="66">
        <v>4</v>
      </c>
      <c r="AE637" s="66">
        <v>4</v>
      </c>
      <c r="AF637" s="66">
        <v>4</v>
      </c>
      <c r="AG637" s="66">
        <v>4</v>
      </c>
      <c r="AH637" s="66">
        <v>4</v>
      </c>
      <c r="AI637" s="66" t="s">
        <v>94</v>
      </c>
      <c r="AJ637" s="66" t="s">
        <v>82</v>
      </c>
      <c r="AK637" s="68" t="s">
        <v>94</v>
      </c>
    </row>
    <row r="638" spans="1:37">
      <c r="A638" s="70">
        <v>4732</v>
      </c>
      <c r="B638" s="72" t="s">
        <v>3916</v>
      </c>
      <c r="C638" s="72" t="s">
        <v>3917</v>
      </c>
      <c r="D638" s="63" t="s">
        <v>37</v>
      </c>
      <c r="E638" s="63"/>
      <c r="F638" s="72"/>
      <c r="G638" s="63" t="s">
        <v>38</v>
      </c>
      <c r="H638" s="63" t="s">
        <v>2230</v>
      </c>
      <c r="I638" s="63" t="s">
        <v>40</v>
      </c>
      <c r="J638" s="75" t="s">
        <v>3374</v>
      </c>
      <c r="K638" s="63" t="s">
        <v>3918</v>
      </c>
      <c r="L638" s="63" t="s">
        <v>3919</v>
      </c>
      <c r="M638" s="63" t="s">
        <v>43</v>
      </c>
      <c r="N638" s="63">
        <v>1015457492</v>
      </c>
      <c r="O638" s="63">
        <v>1015457492</v>
      </c>
      <c r="P638" s="63" t="s">
        <v>3577</v>
      </c>
      <c r="Q638" s="63">
        <v>830002272</v>
      </c>
      <c r="R638" s="63" t="s">
        <v>3920</v>
      </c>
      <c r="S638" s="63" t="s">
        <v>57</v>
      </c>
      <c r="T638" s="63">
        <v>3118328821</v>
      </c>
      <c r="U638" s="63" t="s">
        <v>3921</v>
      </c>
      <c r="V638" s="85" t="s">
        <v>1420</v>
      </c>
      <c r="W638" s="63">
        <v>4</v>
      </c>
      <c r="X638" s="63">
        <v>4</v>
      </c>
      <c r="Y638" s="63">
        <v>4</v>
      </c>
      <c r="Z638" s="63">
        <v>4</v>
      </c>
      <c r="AA638" s="63">
        <v>4</v>
      </c>
      <c r="AB638" s="63">
        <v>4</v>
      </c>
      <c r="AC638" s="63">
        <v>4</v>
      </c>
      <c r="AD638" s="63">
        <v>4</v>
      </c>
      <c r="AE638" s="63">
        <v>4</v>
      </c>
      <c r="AF638" s="63">
        <v>4</v>
      </c>
      <c r="AG638" s="63">
        <v>4</v>
      </c>
      <c r="AH638" s="63">
        <v>4</v>
      </c>
      <c r="AI638" s="63" t="s">
        <v>59</v>
      </c>
      <c r="AJ638" s="63" t="s">
        <v>144</v>
      </c>
      <c r="AK638" s="65" t="s">
        <v>59</v>
      </c>
    </row>
    <row r="639" spans="1:37">
      <c r="A639" s="71">
        <v>4733</v>
      </c>
      <c r="B639" s="73" t="s">
        <v>3922</v>
      </c>
      <c r="C639" s="73" t="s">
        <v>3923</v>
      </c>
      <c r="D639" s="66" t="s">
        <v>37</v>
      </c>
      <c r="E639" s="66"/>
      <c r="F639" s="73"/>
      <c r="G639" s="66" t="s">
        <v>38</v>
      </c>
      <c r="H639" s="66" t="s">
        <v>2230</v>
      </c>
      <c r="I639" s="66" t="s">
        <v>40</v>
      </c>
      <c r="J639" s="76" t="s">
        <v>3374</v>
      </c>
      <c r="K639" s="66" t="s">
        <v>791</v>
      </c>
      <c r="L639" s="66" t="s">
        <v>792</v>
      </c>
      <c r="M639" s="66" t="s">
        <v>43</v>
      </c>
      <c r="N639" s="66">
        <v>53001662</v>
      </c>
      <c r="O639" s="66">
        <v>53001662</v>
      </c>
      <c r="P639" s="66" t="s">
        <v>793</v>
      </c>
      <c r="Q639" s="66">
        <v>901378224</v>
      </c>
      <c r="R639" s="66" t="s">
        <v>3924</v>
      </c>
      <c r="S639" s="66" t="s">
        <v>57</v>
      </c>
      <c r="T639" s="66">
        <v>3223715204</v>
      </c>
      <c r="U639" s="66" t="s">
        <v>795</v>
      </c>
      <c r="V639" s="86" t="s">
        <v>1420</v>
      </c>
      <c r="W639" s="66">
        <v>4</v>
      </c>
      <c r="X639" s="66">
        <v>4</v>
      </c>
      <c r="Y639" s="66">
        <v>4</v>
      </c>
      <c r="Z639" s="66">
        <v>4</v>
      </c>
      <c r="AA639" s="66">
        <v>4</v>
      </c>
      <c r="AB639" s="66">
        <v>4</v>
      </c>
      <c r="AC639" s="66">
        <v>4</v>
      </c>
      <c r="AD639" s="66">
        <v>4</v>
      </c>
      <c r="AE639" s="66">
        <v>4</v>
      </c>
      <c r="AF639" s="66">
        <v>4</v>
      </c>
      <c r="AG639" s="66">
        <v>4</v>
      </c>
      <c r="AH639" s="66">
        <v>4</v>
      </c>
      <c r="AI639" s="66" t="s">
        <v>94</v>
      </c>
      <c r="AJ639" s="66" t="s">
        <v>88</v>
      </c>
      <c r="AK639" s="68" t="s">
        <v>94</v>
      </c>
    </row>
    <row r="640" spans="1:37">
      <c r="A640" s="70">
        <v>4734</v>
      </c>
      <c r="B640" s="72" t="s">
        <v>3925</v>
      </c>
      <c r="C640" s="72" t="s">
        <v>3926</v>
      </c>
      <c r="D640" s="63" t="s">
        <v>37</v>
      </c>
      <c r="E640" s="63"/>
      <c r="F640" s="72"/>
      <c r="G640" s="63" t="s">
        <v>38</v>
      </c>
      <c r="H640" s="63" t="s">
        <v>2230</v>
      </c>
      <c r="I640" s="63" t="s">
        <v>52</v>
      </c>
      <c r="J640" s="75" t="s">
        <v>3374</v>
      </c>
      <c r="K640" s="63" t="s">
        <v>3927</v>
      </c>
      <c r="L640" s="63" t="s">
        <v>3928</v>
      </c>
      <c r="M640" s="63" t="s">
        <v>43</v>
      </c>
      <c r="N640" s="63">
        <v>1032501751</v>
      </c>
      <c r="O640" s="63">
        <v>1032501751</v>
      </c>
      <c r="P640" s="63" t="s">
        <v>3929</v>
      </c>
      <c r="Q640" s="63">
        <v>1032501751</v>
      </c>
      <c r="R640" s="63" t="s">
        <v>875</v>
      </c>
      <c r="S640" s="63" t="s">
        <v>57</v>
      </c>
      <c r="T640" s="63">
        <v>3186683821</v>
      </c>
      <c r="U640" s="63" t="s">
        <v>3930</v>
      </c>
      <c r="V640" s="85" t="s">
        <v>1420</v>
      </c>
      <c r="W640" s="63">
        <v>2</v>
      </c>
      <c r="X640" s="63">
        <v>2</v>
      </c>
      <c r="Y640" s="63">
        <v>2</v>
      </c>
      <c r="Z640" s="63">
        <v>2</v>
      </c>
      <c r="AA640" s="63">
        <v>2</v>
      </c>
      <c r="AB640" s="63">
        <v>2</v>
      </c>
      <c r="AC640" s="63">
        <v>2</v>
      </c>
      <c r="AD640" s="63">
        <v>2</v>
      </c>
      <c r="AE640" s="63">
        <v>2</v>
      </c>
      <c r="AF640" s="63">
        <v>2</v>
      </c>
      <c r="AG640" s="63">
        <v>2</v>
      </c>
      <c r="AH640" s="63">
        <v>2</v>
      </c>
      <c r="AI640" s="63" t="s">
        <v>59</v>
      </c>
      <c r="AJ640" s="63" t="s">
        <v>162</v>
      </c>
      <c r="AK640" s="65" t="s">
        <v>59</v>
      </c>
    </row>
    <row r="641" spans="1:37">
      <c r="A641" s="71">
        <v>4735</v>
      </c>
      <c r="B641" s="73" t="s">
        <v>3931</v>
      </c>
      <c r="C641" s="73" t="s">
        <v>3932</v>
      </c>
      <c r="D641" s="66" t="s">
        <v>37</v>
      </c>
      <c r="E641" s="66"/>
      <c r="F641" s="73"/>
      <c r="G641" s="66" t="s">
        <v>38</v>
      </c>
      <c r="H641" s="66" t="s">
        <v>2230</v>
      </c>
      <c r="I641" s="66" t="s">
        <v>40</v>
      </c>
      <c r="J641" s="76" t="s">
        <v>3374</v>
      </c>
      <c r="K641" s="66" t="s">
        <v>3933</v>
      </c>
      <c r="L641" s="66" t="s">
        <v>3934</v>
      </c>
      <c r="M641" s="66" t="s">
        <v>43</v>
      </c>
      <c r="N641" s="66">
        <v>52646120</v>
      </c>
      <c r="O641" s="66">
        <v>52646120</v>
      </c>
      <c r="P641" s="66" t="s">
        <v>924</v>
      </c>
      <c r="Q641" s="66">
        <v>830014375</v>
      </c>
      <c r="R641" s="66" t="s">
        <v>733</v>
      </c>
      <c r="S641" s="66" t="s">
        <v>57</v>
      </c>
      <c r="T641" s="66">
        <v>3144141881</v>
      </c>
      <c r="U641" s="66" t="s">
        <v>3935</v>
      </c>
      <c r="V641" s="86" t="s">
        <v>1420</v>
      </c>
      <c r="W641" s="66">
        <v>3</v>
      </c>
      <c r="X641" s="66">
        <v>3</v>
      </c>
      <c r="Y641" s="66">
        <v>3</v>
      </c>
      <c r="Z641" s="66">
        <v>3</v>
      </c>
      <c r="AA641" s="66">
        <v>3</v>
      </c>
      <c r="AB641" s="66">
        <v>3</v>
      </c>
      <c r="AC641" s="66">
        <v>3</v>
      </c>
      <c r="AD641" s="66">
        <v>3</v>
      </c>
      <c r="AE641" s="66">
        <v>3</v>
      </c>
      <c r="AF641" s="66">
        <v>3</v>
      </c>
      <c r="AG641" s="66">
        <v>3</v>
      </c>
      <c r="AH641" s="66">
        <v>3</v>
      </c>
      <c r="AI641" s="66" t="s">
        <v>3467</v>
      </c>
      <c r="AJ641" s="66" t="s">
        <v>82</v>
      </c>
      <c r="AK641" s="68" t="s">
        <v>3467</v>
      </c>
    </row>
    <row r="642" spans="1:37">
      <c r="A642" s="70">
        <v>4736</v>
      </c>
      <c r="B642" s="72" t="s">
        <v>3936</v>
      </c>
      <c r="C642" s="72" t="s">
        <v>3937</v>
      </c>
      <c r="D642" s="63" t="s">
        <v>37</v>
      </c>
      <c r="E642" s="63"/>
      <c r="F642" s="72"/>
      <c r="G642" s="63" t="s">
        <v>38</v>
      </c>
      <c r="H642" s="63" t="s">
        <v>2230</v>
      </c>
      <c r="I642" s="63" t="s">
        <v>52</v>
      </c>
      <c r="J642" s="75" t="s">
        <v>3374</v>
      </c>
      <c r="K642" s="63" t="s">
        <v>3938</v>
      </c>
      <c r="L642" s="63" t="s">
        <v>3939</v>
      </c>
      <c r="M642" s="63" t="s">
        <v>43</v>
      </c>
      <c r="N642" s="63">
        <v>1030601601</v>
      </c>
      <c r="O642" s="63">
        <v>1030601601</v>
      </c>
      <c r="P642" s="63" t="s">
        <v>3940</v>
      </c>
      <c r="Q642" s="63">
        <v>1030601601</v>
      </c>
      <c r="R642" s="63" t="s">
        <v>3941</v>
      </c>
      <c r="S642" s="63" t="s">
        <v>57</v>
      </c>
      <c r="T642" s="63">
        <v>3102638266</v>
      </c>
      <c r="U642" s="63" t="s">
        <v>3942</v>
      </c>
      <c r="V642" s="85" t="s">
        <v>1420</v>
      </c>
      <c r="W642" s="63">
        <v>3</v>
      </c>
      <c r="X642" s="63">
        <v>3</v>
      </c>
      <c r="Y642" s="63">
        <v>3</v>
      </c>
      <c r="Z642" s="63">
        <v>3</v>
      </c>
      <c r="AA642" s="63">
        <v>3</v>
      </c>
      <c r="AB642" s="63">
        <v>3</v>
      </c>
      <c r="AC642" s="63">
        <v>3</v>
      </c>
      <c r="AD642" s="63">
        <v>3</v>
      </c>
      <c r="AE642" s="63">
        <v>3</v>
      </c>
      <c r="AF642" s="63">
        <v>3</v>
      </c>
      <c r="AG642" s="63">
        <v>3</v>
      </c>
      <c r="AH642" s="63">
        <v>3</v>
      </c>
      <c r="AI642" s="63" t="s">
        <v>59</v>
      </c>
      <c r="AJ642" s="63" t="s">
        <v>222</v>
      </c>
      <c r="AK642" s="65" t="s">
        <v>3943</v>
      </c>
    </row>
    <row r="643" spans="1:37">
      <c r="A643" s="71">
        <v>4737</v>
      </c>
      <c r="B643" s="73" t="s">
        <v>3944</v>
      </c>
      <c r="C643" s="73" t="s">
        <v>3945</v>
      </c>
      <c r="D643" s="66" t="s">
        <v>37</v>
      </c>
      <c r="E643" s="66"/>
      <c r="F643" s="73"/>
      <c r="G643" s="66" t="s">
        <v>38</v>
      </c>
      <c r="H643" s="66" t="s">
        <v>2230</v>
      </c>
      <c r="I643" s="66" t="s">
        <v>40</v>
      </c>
      <c r="J643" s="76" t="s">
        <v>3374</v>
      </c>
      <c r="K643" s="66" t="s">
        <v>3946</v>
      </c>
      <c r="L643" s="66" t="s">
        <v>3947</v>
      </c>
      <c r="M643" s="66" t="s">
        <v>43</v>
      </c>
      <c r="N643" s="66">
        <v>1007473674</v>
      </c>
      <c r="O643" s="66">
        <v>1007473674</v>
      </c>
      <c r="P643" s="66" t="s">
        <v>3948</v>
      </c>
      <c r="Q643" s="66">
        <v>901582380</v>
      </c>
      <c r="R643" s="66" t="s">
        <v>2899</v>
      </c>
      <c r="S643" s="66" t="s">
        <v>57</v>
      </c>
      <c r="T643" s="66">
        <v>3192637245</v>
      </c>
      <c r="U643" s="66" t="s">
        <v>3949</v>
      </c>
      <c r="V643" s="86" t="s">
        <v>1420</v>
      </c>
      <c r="W643" s="66">
        <v>4</v>
      </c>
      <c r="X643" s="66">
        <v>4</v>
      </c>
      <c r="Y643" s="66">
        <v>4</v>
      </c>
      <c r="Z643" s="66">
        <v>4</v>
      </c>
      <c r="AA643" s="66">
        <v>4</v>
      </c>
      <c r="AB643" s="66">
        <v>4</v>
      </c>
      <c r="AC643" s="66">
        <v>4</v>
      </c>
      <c r="AD643" s="66">
        <v>4</v>
      </c>
      <c r="AE643" s="66">
        <v>4</v>
      </c>
      <c r="AF643" s="66">
        <v>4</v>
      </c>
      <c r="AG643" s="66">
        <v>4</v>
      </c>
      <c r="AH643" s="66">
        <v>4</v>
      </c>
      <c r="AI643" s="66" t="s">
        <v>94</v>
      </c>
      <c r="AJ643" s="66" t="s">
        <v>67</v>
      </c>
      <c r="AK643" s="68" t="s">
        <v>94</v>
      </c>
    </row>
    <row r="644" spans="1:37">
      <c r="A644" s="70">
        <v>4738</v>
      </c>
      <c r="B644" s="72" t="s">
        <v>3950</v>
      </c>
      <c r="C644" s="72" t="s">
        <v>3951</v>
      </c>
      <c r="D644" s="63" t="s">
        <v>37</v>
      </c>
      <c r="E644" s="63"/>
      <c r="F644" s="72"/>
      <c r="G644" s="63" t="s">
        <v>38</v>
      </c>
      <c r="H644" s="63" t="s">
        <v>2230</v>
      </c>
      <c r="I644" s="63" t="s">
        <v>52</v>
      </c>
      <c r="J644" s="75" t="s">
        <v>3374</v>
      </c>
      <c r="K644" s="63" t="s">
        <v>3952</v>
      </c>
      <c r="L644" s="63" t="s">
        <v>3953</v>
      </c>
      <c r="M644" s="63" t="s">
        <v>43</v>
      </c>
      <c r="N644" s="63">
        <v>1030616065</v>
      </c>
      <c r="O644" s="63">
        <v>1030616065</v>
      </c>
      <c r="P644" s="63" t="s">
        <v>3954</v>
      </c>
      <c r="Q644" s="63">
        <v>1030616065</v>
      </c>
      <c r="R644" s="63" t="s">
        <v>3955</v>
      </c>
      <c r="S644" s="63" t="s">
        <v>57</v>
      </c>
      <c r="T644" s="63">
        <v>3103229744</v>
      </c>
      <c r="U644" s="63" t="s">
        <v>3956</v>
      </c>
      <c r="V644" s="85" t="s">
        <v>1420</v>
      </c>
      <c r="W644" s="63">
        <v>3</v>
      </c>
      <c r="X644" s="63">
        <v>3</v>
      </c>
      <c r="Y644" s="63">
        <v>3</v>
      </c>
      <c r="Z644" s="63">
        <v>3</v>
      </c>
      <c r="AA644" s="63">
        <v>3</v>
      </c>
      <c r="AB644" s="63">
        <v>3</v>
      </c>
      <c r="AC644" s="63">
        <v>3</v>
      </c>
      <c r="AD644" s="63">
        <v>3</v>
      </c>
      <c r="AE644" s="63">
        <v>3</v>
      </c>
      <c r="AF644" s="63">
        <v>3</v>
      </c>
      <c r="AG644" s="63">
        <v>3</v>
      </c>
      <c r="AH644" s="63">
        <v>3</v>
      </c>
      <c r="AI644" s="63" t="s">
        <v>94</v>
      </c>
      <c r="AJ644" s="63" t="s">
        <v>50</v>
      </c>
      <c r="AK644" s="65" t="s">
        <v>94</v>
      </c>
    </row>
    <row r="645" spans="1:37">
      <c r="A645" s="71">
        <v>4739</v>
      </c>
      <c r="B645" s="73" t="s">
        <v>3957</v>
      </c>
      <c r="C645" s="73" t="s">
        <v>3958</v>
      </c>
      <c r="D645" s="66" t="s">
        <v>37</v>
      </c>
      <c r="E645" s="66"/>
      <c r="F645" s="73"/>
      <c r="G645" s="66" t="s">
        <v>38</v>
      </c>
      <c r="H645" s="66" t="s">
        <v>2230</v>
      </c>
      <c r="I645" s="66" t="s">
        <v>40</v>
      </c>
      <c r="J645" s="76" t="s">
        <v>3374</v>
      </c>
      <c r="K645" s="66" t="s">
        <v>3959</v>
      </c>
      <c r="L645" s="66" t="s">
        <v>3960</v>
      </c>
      <c r="M645" s="66" t="s">
        <v>43</v>
      </c>
      <c r="N645" s="66">
        <v>65552931</v>
      </c>
      <c r="O645" s="66">
        <v>65552931</v>
      </c>
      <c r="P645" s="66" t="s">
        <v>319</v>
      </c>
      <c r="Q645" s="66">
        <v>830002272</v>
      </c>
      <c r="R645" s="66" t="s">
        <v>3961</v>
      </c>
      <c r="S645" s="66" t="s">
        <v>57</v>
      </c>
      <c r="T645" s="66">
        <v>3142370866</v>
      </c>
      <c r="U645" s="66" t="s">
        <v>321</v>
      </c>
      <c r="V645" s="86" t="s">
        <v>1420</v>
      </c>
      <c r="W645" s="66">
        <v>4</v>
      </c>
      <c r="X645" s="66">
        <v>4</v>
      </c>
      <c r="Y645" s="66">
        <v>4</v>
      </c>
      <c r="Z645" s="66">
        <v>4</v>
      </c>
      <c r="AA645" s="66">
        <v>4</v>
      </c>
      <c r="AB645" s="66">
        <v>4</v>
      </c>
      <c r="AC645" s="66">
        <v>4</v>
      </c>
      <c r="AD645" s="66">
        <v>4</v>
      </c>
      <c r="AE645" s="66">
        <v>4</v>
      </c>
      <c r="AF645" s="66">
        <v>4</v>
      </c>
      <c r="AG645" s="66">
        <v>4</v>
      </c>
      <c r="AH645" s="66">
        <v>4</v>
      </c>
      <c r="AI645" s="66" t="s">
        <v>3962</v>
      </c>
      <c r="AJ645" s="66" t="s">
        <v>381</v>
      </c>
      <c r="AK645" s="68" t="s">
        <v>3963</v>
      </c>
    </row>
    <row r="646" spans="1:37">
      <c r="A646" s="70">
        <v>4740</v>
      </c>
      <c r="B646" s="72" t="s">
        <v>3964</v>
      </c>
      <c r="C646" s="72" t="s">
        <v>3965</v>
      </c>
      <c r="D646" s="63" t="s">
        <v>37</v>
      </c>
      <c r="E646" s="63"/>
      <c r="F646" s="72"/>
      <c r="G646" s="63" t="s">
        <v>38</v>
      </c>
      <c r="H646" s="63" t="s">
        <v>2230</v>
      </c>
      <c r="I646" s="63" t="s">
        <v>52</v>
      </c>
      <c r="J646" s="75" t="s">
        <v>3374</v>
      </c>
      <c r="K646" s="63" t="s">
        <v>3966</v>
      </c>
      <c r="L646" s="63" t="s">
        <v>3967</v>
      </c>
      <c r="M646" s="63" t="s">
        <v>43</v>
      </c>
      <c r="N646" s="63">
        <v>79146462</v>
      </c>
      <c r="O646" s="63">
        <v>79146462</v>
      </c>
      <c r="P646" s="63" t="s">
        <v>3968</v>
      </c>
      <c r="Q646" s="63">
        <v>79146462</v>
      </c>
      <c r="R646" s="63" t="s">
        <v>3969</v>
      </c>
      <c r="S646" s="63" t="s">
        <v>57</v>
      </c>
      <c r="T646" s="63">
        <v>3107770932</v>
      </c>
      <c r="U646" s="63" t="s">
        <v>3970</v>
      </c>
      <c r="V646" s="85" t="s">
        <v>1420</v>
      </c>
      <c r="W646" s="63">
        <v>4</v>
      </c>
      <c r="X646" s="63">
        <v>4</v>
      </c>
      <c r="Y646" s="63">
        <v>4</v>
      </c>
      <c r="Z646" s="63">
        <v>4</v>
      </c>
      <c r="AA646" s="63">
        <v>4</v>
      </c>
      <c r="AB646" s="63">
        <v>4</v>
      </c>
      <c r="AC646" s="63">
        <v>4</v>
      </c>
      <c r="AD646" s="63">
        <v>4</v>
      </c>
      <c r="AE646" s="63">
        <v>4</v>
      </c>
      <c r="AF646" s="63">
        <v>4</v>
      </c>
      <c r="AG646" s="63">
        <v>4</v>
      </c>
      <c r="AH646" s="63">
        <v>4</v>
      </c>
      <c r="AI646" s="63" t="s">
        <v>81</v>
      </c>
      <c r="AJ646" s="63" t="s">
        <v>381</v>
      </c>
      <c r="AK646" s="65" t="s">
        <v>81</v>
      </c>
    </row>
    <row r="647" spans="1:37">
      <c r="A647" s="71">
        <v>4741</v>
      </c>
      <c r="B647" s="73" t="s">
        <v>3971</v>
      </c>
      <c r="C647" s="73" t="s">
        <v>3972</v>
      </c>
      <c r="D647" s="66" t="s">
        <v>37</v>
      </c>
      <c r="E647" s="66"/>
      <c r="F647" s="73"/>
      <c r="G647" s="66" t="s">
        <v>38</v>
      </c>
      <c r="H647" s="66" t="s">
        <v>2230</v>
      </c>
      <c r="I647" t="s">
        <v>96</v>
      </c>
      <c r="J647" s="76" t="s">
        <v>3374</v>
      </c>
      <c r="K647" s="66" t="s">
        <v>3973</v>
      </c>
      <c r="L647" s="66" t="s">
        <v>3974</v>
      </c>
      <c r="M647" s="66" t="s">
        <v>43</v>
      </c>
      <c r="N647" s="66">
        <v>52955329</v>
      </c>
      <c r="O647" s="66">
        <v>52955329</v>
      </c>
      <c r="P647" s="66" t="s">
        <v>3975</v>
      </c>
      <c r="Q647" s="66">
        <v>52955329</v>
      </c>
      <c r="R647" s="66" t="s">
        <v>721</v>
      </c>
      <c r="S647" s="66" t="s">
        <v>57</v>
      </c>
      <c r="T647" s="66">
        <v>3124560928</v>
      </c>
      <c r="U647" s="66" t="s">
        <v>3976</v>
      </c>
      <c r="V647" s="86" t="s">
        <v>1420</v>
      </c>
      <c r="W647" s="66">
        <v>4</v>
      </c>
      <c r="X647" s="66">
        <v>4</v>
      </c>
      <c r="Y647" s="66">
        <v>4</v>
      </c>
      <c r="Z647" s="66">
        <v>4</v>
      </c>
      <c r="AA647" s="66">
        <v>4</v>
      </c>
      <c r="AB647" s="66">
        <v>4</v>
      </c>
      <c r="AC647" s="66">
        <v>4</v>
      </c>
      <c r="AD647" s="66">
        <v>4</v>
      </c>
      <c r="AE647" s="66">
        <v>4</v>
      </c>
      <c r="AF647" s="66">
        <v>4</v>
      </c>
      <c r="AG647" s="66">
        <v>4</v>
      </c>
      <c r="AH647" s="66">
        <v>4</v>
      </c>
      <c r="AI647" s="66" t="s">
        <v>94</v>
      </c>
      <c r="AJ647" s="66" t="s">
        <v>117</v>
      </c>
      <c r="AK647" s="68" t="s">
        <v>94</v>
      </c>
    </row>
    <row r="648" spans="1:37">
      <c r="A648" s="70">
        <v>4742</v>
      </c>
      <c r="B648" s="72" t="s">
        <v>3977</v>
      </c>
      <c r="C648" s="72" t="s">
        <v>3978</v>
      </c>
      <c r="D648" s="63" t="s">
        <v>37</v>
      </c>
      <c r="E648" s="63"/>
      <c r="F648" s="72"/>
      <c r="G648" s="63" t="s">
        <v>38</v>
      </c>
      <c r="H648" s="63" t="s">
        <v>2230</v>
      </c>
      <c r="I648" s="63" t="s">
        <v>40</v>
      </c>
      <c r="J648" s="75" t="s">
        <v>3374</v>
      </c>
      <c r="K648" s="63" t="s">
        <v>3979</v>
      </c>
      <c r="L648" s="63" t="s">
        <v>3980</v>
      </c>
      <c r="M648" s="63" t="s">
        <v>43</v>
      </c>
      <c r="N648" s="63">
        <v>52153284</v>
      </c>
      <c r="O648" s="63">
        <v>52153284</v>
      </c>
      <c r="P648" s="63" t="s">
        <v>495</v>
      </c>
      <c r="Q648" s="63">
        <v>830002272</v>
      </c>
      <c r="R648" s="63" t="s">
        <v>3981</v>
      </c>
      <c r="S648" s="63" t="s">
        <v>57</v>
      </c>
      <c r="T648" s="63">
        <v>3103030959</v>
      </c>
      <c r="U648" s="63" t="s">
        <v>3982</v>
      </c>
      <c r="V648" s="85" t="s">
        <v>1420</v>
      </c>
      <c r="W648" s="63">
        <v>4</v>
      </c>
      <c r="X648" s="63">
        <v>4</v>
      </c>
      <c r="Y648" s="63">
        <v>4</v>
      </c>
      <c r="Z648" s="63">
        <v>4</v>
      </c>
      <c r="AA648" s="63">
        <v>4</v>
      </c>
      <c r="AB648" s="63">
        <v>4</v>
      </c>
      <c r="AC648" s="63">
        <v>4</v>
      </c>
      <c r="AD648" s="63">
        <v>4</v>
      </c>
      <c r="AE648" s="63">
        <v>4</v>
      </c>
      <c r="AF648" s="63">
        <v>4</v>
      </c>
      <c r="AG648" s="63">
        <v>4</v>
      </c>
      <c r="AH648" s="63">
        <v>4</v>
      </c>
      <c r="AI648" s="63" t="s">
        <v>1263</v>
      </c>
      <c r="AJ648" s="63" t="s">
        <v>144</v>
      </c>
      <c r="AK648" s="65" t="s">
        <v>3045</v>
      </c>
    </row>
    <row r="649" spans="1:37">
      <c r="A649" s="92">
        <v>4743</v>
      </c>
      <c r="B649" s="77" t="s">
        <v>3983</v>
      </c>
      <c r="C649" s="77" t="s">
        <v>3984</v>
      </c>
      <c r="D649" s="93" t="s">
        <v>37</v>
      </c>
      <c r="E649" s="93"/>
      <c r="F649" s="77"/>
      <c r="G649" s="93" t="s">
        <v>38</v>
      </c>
      <c r="H649" s="93" t="s">
        <v>2230</v>
      </c>
      <c r="I649" s="93" t="s">
        <v>52</v>
      </c>
      <c r="J649" s="78" t="s">
        <v>3374</v>
      </c>
      <c r="K649" s="93" t="s">
        <v>3985</v>
      </c>
      <c r="L649" s="93" t="s">
        <v>3986</v>
      </c>
      <c r="M649" s="93" t="s">
        <v>43</v>
      </c>
      <c r="N649" s="93">
        <v>51788256</v>
      </c>
      <c r="O649" s="93">
        <v>51788256</v>
      </c>
      <c r="P649" s="93" t="s">
        <v>3987</v>
      </c>
      <c r="Q649" s="93">
        <v>51788256</v>
      </c>
      <c r="R649" s="93" t="s">
        <v>3988</v>
      </c>
      <c r="S649" s="93" t="s">
        <v>57</v>
      </c>
      <c r="T649" s="93">
        <v>3158285135</v>
      </c>
      <c r="U649" s="93" t="s">
        <v>3989</v>
      </c>
      <c r="V649" s="95" t="s">
        <v>1420</v>
      </c>
      <c r="W649" s="93">
        <v>4</v>
      </c>
      <c r="X649" s="93">
        <v>4</v>
      </c>
      <c r="Y649" s="93">
        <v>4</v>
      </c>
      <c r="Z649" s="93">
        <v>4</v>
      </c>
      <c r="AA649" s="93">
        <v>4</v>
      </c>
      <c r="AB649" s="93">
        <v>4</v>
      </c>
      <c r="AC649" s="93">
        <v>4</v>
      </c>
      <c r="AD649" s="93">
        <v>4</v>
      </c>
      <c r="AE649" s="93">
        <v>4</v>
      </c>
      <c r="AF649" s="93">
        <v>4</v>
      </c>
      <c r="AG649" s="93">
        <v>4</v>
      </c>
      <c r="AH649" s="93">
        <v>4</v>
      </c>
      <c r="AI649" s="93" t="s">
        <v>3990</v>
      </c>
      <c r="AJ649" s="93" t="s">
        <v>60</v>
      </c>
      <c r="AK649" s="94" t="s">
        <v>3991</v>
      </c>
    </row>
    <row r="650" spans="1:37">
      <c r="A650" s="70">
        <v>4744</v>
      </c>
      <c r="B650" s="72" t="s">
        <v>3992</v>
      </c>
      <c r="C650" s="72" t="s">
        <v>3993</v>
      </c>
      <c r="D650" s="63" t="s">
        <v>37</v>
      </c>
      <c r="E650" s="63"/>
      <c r="F650" s="72"/>
      <c r="G650" s="63" t="s">
        <v>38</v>
      </c>
      <c r="H650" s="63" t="s">
        <v>3994</v>
      </c>
      <c r="I650" s="63" t="s">
        <v>40</v>
      </c>
      <c r="J650" s="75" t="s">
        <v>3995</v>
      </c>
      <c r="K650" s="63" t="s">
        <v>61</v>
      </c>
      <c r="L650" s="63" t="s">
        <v>62</v>
      </c>
      <c r="M650" s="63" t="s">
        <v>43</v>
      </c>
      <c r="N650" s="63">
        <v>39755421</v>
      </c>
      <c r="O650" s="63">
        <v>39755421</v>
      </c>
      <c r="P650" s="63" t="s">
        <v>63</v>
      </c>
      <c r="Q650" s="63">
        <v>900434629</v>
      </c>
      <c r="R650" s="63" t="s">
        <v>64</v>
      </c>
      <c r="S650" s="63" t="s">
        <v>57</v>
      </c>
      <c r="T650" s="63">
        <v>3124147040</v>
      </c>
      <c r="U650" s="63" t="s">
        <v>3996</v>
      </c>
      <c r="V650" s="85" t="s">
        <v>3997</v>
      </c>
      <c r="W650" s="63">
        <v>3</v>
      </c>
      <c r="X650" s="63">
        <v>3</v>
      </c>
      <c r="Y650" s="63">
        <v>3</v>
      </c>
      <c r="Z650" s="63">
        <v>3</v>
      </c>
      <c r="AA650" s="63">
        <v>3</v>
      </c>
      <c r="AB650" s="63">
        <v>3</v>
      </c>
      <c r="AC650" s="63">
        <v>3</v>
      </c>
      <c r="AD650" s="63">
        <v>3</v>
      </c>
      <c r="AE650" s="63">
        <v>3</v>
      </c>
      <c r="AF650" s="63">
        <v>3</v>
      </c>
      <c r="AG650" s="63">
        <v>3</v>
      </c>
      <c r="AH650" s="63">
        <v>3</v>
      </c>
      <c r="AI650" s="63" t="s">
        <v>66</v>
      </c>
      <c r="AJ650" s="63" t="s">
        <v>67</v>
      </c>
      <c r="AK650" s="65" t="s">
        <v>3998</v>
      </c>
    </row>
    <row r="651" spans="1:37">
      <c r="A651" s="71">
        <v>4745</v>
      </c>
      <c r="B651" s="73" t="s">
        <v>3999</v>
      </c>
      <c r="C651" s="73" t="s">
        <v>4000</v>
      </c>
      <c r="D651" s="66" t="s">
        <v>37</v>
      </c>
      <c r="E651" s="66"/>
      <c r="F651" s="73"/>
      <c r="G651" s="66" t="s">
        <v>38</v>
      </c>
      <c r="H651" s="66" t="s">
        <v>3994</v>
      </c>
      <c r="I651" s="66" t="s">
        <v>52</v>
      </c>
      <c r="J651" s="76" t="s">
        <v>3995</v>
      </c>
      <c r="K651" s="66" t="s">
        <v>4001</v>
      </c>
      <c r="L651" s="66" t="s">
        <v>3294</v>
      </c>
      <c r="M651" s="66" t="s">
        <v>43</v>
      </c>
      <c r="N651" s="66">
        <v>118547627</v>
      </c>
      <c r="O651" s="66">
        <v>1118547627</v>
      </c>
      <c r="P651" s="66" t="s">
        <v>4002</v>
      </c>
      <c r="Q651" s="66">
        <v>1118547627</v>
      </c>
      <c r="R651" s="66" t="s">
        <v>609</v>
      </c>
      <c r="S651" s="66" t="s">
        <v>57</v>
      </c>
      <c r="T651" s="66">
        <v>3133072536</v>
      </c>
      <c r="U651" s="66" t="s">
        <v>3295</v>
      </c>
      <c r="V651" s="86" t="s">
        <v>3997</v>
      </c>
      <c r="W651" s="66">
        <v>3</v>
      </c>
      <c r="X651" s="66">
        <v>4</v>
      </c>
      <c r="Y651" s="66">
        <v>4</v>
      </c>
      <c r="Z651" s="66">
        <v>4</v>
      </c>
      <c r="AA651" s="66">
        <v>4</v>
      </c>
      <c r="AB651" s="66">
        <v>4</v>
      </c>
      <c r="AC651" s="66">
        <v>4</v>
      </c>
      <c r="AD651" s="66">
        <v>4</v>
      </c>
      <c r="AE651" s="66">
        <v>4</v>
      </c>
      <c r="AF651" s="66">
        <v>4</v>
      </c>
      <c r="AG651" s="66">
        <v>4</v>
      </c>
      <c r="AH651" s="66">
        <v>4</v>
      </c>
      <c r="AI651" s="66" t="s">
        <v>611</v>
      </c>
      <c r="AJ651" s="66" t="s">
        <v>60</v>
      </c>
      <c r="AK651" s="68" t="s">
        <v>998</v>
      </c>
    </row>
    <row r="652" spans="1:37">
      <c r="A652" s="70">
        <v>4746</v>
      </c>
      <c r="B652" s="72" t="s">
        <v>4003</v>
      </c>
      <c r="C652" s="72" t="s">
        <v>4004</v>
      </c>
      <c r="D652" s="63" t="s">
        <v>37</v>
      </c>
      <c r="E652" s="63"/>
      <c r="F652" s="72"/>
      <c r="G652" s="63" t="s">
        <v>38</v>
      </c>
      <c r="H652" s="63" t="s">
        <v>3994</v>
      </c>
      <c r="I652" s="63" t="s">
        <v>52</v>
      </c>
      <c r="J652" s="75" t="s">
        <v>3995</v>
      </c>
      <c r="K652" s="63" t="s">
        <v>2819</v>
      </c>
      <c r="L652" s="63" t="s">
        <v>4005</v>
      </c>
      <c r="M652" s="63" t="s">
        <v>43</v>
      </c>
      <c r="N652" s="63">
        <v>35499925</v>
      </c>
      <c r="O652" s="63">
        <v>35499925</v>
      </c>
      <c r="P652" s="63" t="s">
        <v>4006</v>
      </c>
      <c r="Q652" s="63">
        <v>35499925</v>
      </c>
      <c r="R652" s="63" t="s">
        <v>406</v>
      </c>
      <c r="S652" s="63" t="s">
        <v>57</v>
      </c>
      <c r="T652" s="63">
        <v>3212354882</v>
      </c>
      <c r="U652" s="63" t="s">
        <v>2822</v>
      </c>
      <c r="V652" s="85" t="s">
        <v>3997</v>
      </c>
      <c r="W652" s="63">
        <v>4</v>
      </c>
      <c r="X652" s="63">
        <v>4</v>
      </c>
      <c r="Y652" s="63">
        <v>4</v>
      </c>
      <c r="Z652" s="63">
        <v>4</v>
      </c>
      <c r="AA652" s="63">
        <v>4</v>
      </c>
      <c r="AB652" s="63">
        <v>4</v>
      </c>
      <c r="AC652" s="63">
        <v>4</v>
      </c>
      <c r="AD652" s="63">
        <v>4</v>
      </c>
      <c r="AE652" s="63">
        <v>4</v>
      </c>
      <c r="AF652" s="63">
        <v>4</v>
      </c>
      <c r="AG652" s="63">
        <v>4</v>
      </c>
      <c r="AH652" s="63">
        <v>4</v>
      </c>
      <c r="AI652" s="63" t="s">
        <v>94</v>
      </c>
      <c r="AJ652" s="63" t="s">
        <v>60</v>
      </c>
      <c r="AK652" s="65" t="s">
        <v>94</v>
      </c>
    </row>
    <row r="653" spans="1:37">
      <c r="A653" s="71">
        <v>4747</v>
      </c>
      <c r="B653" s="73" t="s">
        <v>4007</v>
      </c>
      <c r="C653" s="73" t="s">
        <v>4008</v>
      </c>
      <c r="D653" s="66" t="s">
        <v>37</v>
      </c>
      <c r="E653" s="66"/>
      <c r="F653" s="73"/>
      <c r="G653" s="66" t="s">
        <v>38</v>
      </c>
      <c r="H653" s="66" t="s">
        <v>3994</v>
      </c>
      <c r="I653" t="s">
        <v>96</v>
      </c>
      <c r="J653" s="76" t="s">
        <v>4009</v>
      </c>
      <c r="K653" s="66" t="s">
        <v>4010</v>
      </c>
      <c r="L653" s="66" t="s">
        <v>4011</v>
      </c>
      <c r="M653" s="66" t="s">
        <v>43</v>
      </c>
      <c r="N653" s="66">
        <v>52955329</v>
      </c>
      <c r="O653" s="66">
        <v>52955329</v>
      </c>
      <c r="P653" s="66" t="s">
        <v>4012</v>
      </c>
      <c r="Q653" s="66">
        <v>52955329</v>
      </c>
      <c r="R653" s="66" t="s">
        <v>4013</v>
      </c>
      <c r="S653" s="66" t="s">
        <v>57</v>
      </c>
      <c r="T653" s="66">
        <v>3124560928</v>
      </c>
      <c r="U653" s="66" t="s">
        <v>3976</v>
      </c>
      <c r="V653" s="86" t="s">
        <v>3997</v>
      </c>
      <c r="W653" s="66">
        <v>4</v>
      </c>
      <c r="X653" s="66">
        <v>4</v>
      </c>
      <c r="Y653" s="66">
        <v>4</v>
      </c>
      <c r="Z653" s="66">
        <v>4</v>
      </c>
      <c r="AA653" s="66">
        <v>4</v>
      </c>
      <c r="AB653" s="66">
        <v>4</v>
      </c>
      <c r="AC653" s="66">
        <v>4</v>
      </c>
      <c r="AD653" s="66">
        <v>4</v>
      </c>
      <c r="AE653" s="66">
        <v>4</v>
      </c>
      <c r="AF653" s="66">
        <v>4</v>
      </c>
      <c r="AG653" s="66">
        <v>4</v>
      </c>
      <c r="AH653" s="66">
        <v>4</v>
      </c>
      <c r="AI653" s="66" t="s">
        <v>75</v>
      </c>
      <c r="AJ653" s="66" t="s">
        <v>222</v>
      </c>
      <c r="AK653" s="68" t="s">
        <v>75</v>
      </c>
    </row>
    <row r="654" spans="1:37">
      <c r="A654" s="70">
        <v>4748</v>
      </c>
      <c r="B654" s="72" t="s">
        <v>4014</v>
      </c>
      <c r="C654" s="72" t="s">
        <v>4015</v>
      </c>
      <c r="D654" s="63" t="s">
        <v>37</v>
      </c>
      <c r="E654" s="63"/>
      <c r="F654" s="72"/>
      <c r="G654" s="63" t="s">
        <v>38</v>
      </c>
      <c r="H654" s="63" t="s">
        <v>3994</v>
      </c>
      <c r="I654" s="63" t="s">
        <v>40</v>
      </c>
      <c r="J654" s="75" t="s">
        <v>3995</v>
      </c>
      <c r="K654" s="63" t="s">
        <v>2565</v>
      </c>
      <c r="L654" s="63" t="s">
        <v>4016</v>
      </c>
      <c r="M654" s="63" t="s">
        <v>43</v>
      </c>
      <c r="N654" s="63">
        <v>1000066010</v>
      </c>
      <c r="O654" s="63">
        <v>1000066010</v>
      </c>
      <c r="P654" s="63" t="s">
        <v>2567</v>
      </c>
      <c r="Q654" s="63">
        <v>901057565</v>
      </c>
      <c r="R654" s="63" t="s">
        <v>3867</v>
      </c>
      <c r="S654" s="63" t="s">
        <v>57</v>
      </c>
      <c r="T654" s="63">
        <v>3044295438</v>
      </c>
      <c r="U654" s="63" t="s">
        <v>2569</v>
      </c>
      <c r="V654" s="85" t="s">
        <v>3997</v>
      </c>
      <c r="W654" s="63">
        <v>3</v>
      </c>
      <c r="X654" s="63">
        <v>3</v>
      </c>
      <c r="Y654" s="63">
        <v>3</v>
      </c>
      <c r="Z654" s="63">
        <v>3</v>
      </c>
      <c r="AA654" s="63">
        <v>3</v>
      </c>
      <c r="AB654" s="63">
        <v>3</v>
      </c>
      <c r="AC654" s="63">
        <v>3</v>
      </c>
      <c r="AD654" s="63">
        <v>3</v>
      </c>
      <c r="AE654" s="63">
        <v>3</v>
      </c>
      <c r="AF654" s="63">
        <v>3</v>
      </c>
      <c r="AG654" s="63">
        <v>3</v>
      </c>
      <c r="AH654" s="63">
        <v>3</v>
      </c>
      <c r="AI654" s="63" t="s">
        <v>94</v>
      </c>
      <c r="AJ654" s="63" t="s">
        <v>82</v>
      </c>
      <c r="AK654" s="65" t="s">
        <v>94</v>
      </c>
    </row>
    <row r="655" spans="1:37">
      <c r="A655" s="71">
        <v>4749</v>
      </c>
      <c r="B655" s="73" t="s">
        <v>4017</v>
      </c>
      <c r="C655" s="73" t="s">
        <v>4018</v>
      </c>
      <c r="D655" s="66" t="s">
        <v>37</v>
      </c>
      <c r="E655" s="66"/>
      <c r="F655" s="73"/>
      <c r="G655" s="66" t="s">
        <v>38</v>
      </c>
      <c r="H655" s="66" t="s">
        <v>3994</v>
      </c>
      <c r="I655" s="66" t="s">
        <v>52</v>
      </c>
      <c r="J655" s="76" t="s">
        <v>3995</v>
      </c>
      <c r="K655" s="66" t="s">
        <v>4019</v>
      </c>
      <c r="L655" s="66" t="s">
        <v>4020</v>
      </c>
      <c r="M655" s="66" t="s">
        <v>43</v>
      </c>
      <c r="N655" s="66">
        <v>1007249241</v>
      </c>
      <c r="O655" s="66">
        <v>1007249241</v>
      </c>
      <c r="P655" s="66" t="s">
        <v>461</v>
      </c>
      <c r="Q655" s="66">
        <v>1007249241</v>
      </c>
      <c r="R655" s="66" t="s">
        <v>538</v>
      </c>
      <c r="S655" s="66" t="s">
        <v>57</v>
      </c>
      <c r="T655" s="66">
        <v>3214408946</v>
      </c>
      <c r="U655" s="66" t="s">
        <v>4021</v>
      </c>
      <c r="V655" s="86" t="s">
        <v>3997</v>
      </c>
      <c r="W655" s="66">
        <v>4</v>
      </c>
      <c r="X655" s="66">
        <v>4</v>
      </c>
      <c r="Y655" s="66">
        <v>4</v>
      </c>
      <c r="Z655" s="66">
        <v>4</v>
      </c>
      <c r="AA655" s="66">
        <v>4</v>
      </c>
      <c r="AB655" s="66">
        <v>4</v>
      </c>
      <c r="AC655" s="66">
        <v>4</v>
      </c>
      <c r="AD655" s="66">
        <v>4</v>
      </c>
      <c r="AE655" s="66">
        <v>4</v>
      </c>
      <c r="AF655" s="66">
        <v>4</v>
      </c>
      <c r="AG655" s="66">
        <v>4</v>
      </c>
      <c r="AH655" s="66">
        <v>4</v>
      </c>
      <c r="AI655" s="66" t="s">
        <v>4022</v>
      </c>
      <c r="AJ655" s="66" t="s">
        <v>138</v>
      </c>
      <c r="AK655" s="68" t="s">
        <v>75</v>
      </c>
    </row>
    <row r="656" spans="1:37">
      <c r="A656" s="70">
        <v>4750</v>
      </c>
      <c r="B656" s="72" t="s">
        <v>4023</v>
      </c>
      <c r="C656" s="72" t="s">
        <v>4024</v>
      </c>
      <c r="D656" s="63" t="s">
        <v>37</v>
      </c>
      <c r="E656" s="63"/>
      <c r="F656" s="72"/>
      <c r="G656" s="63" t="s">
        <v>38</v>
      </c>
      <c r="H656" s="63" t="s">
        <v>3994</v>
      </c>
      <c r="I656" t="s">
        <v>96</v>
      </c>
      <c r="J656" s="75" t="s">
        <v>3995</v>
      </c>
      <c r="K656" s="63" t="s">
        <v>4025</v>
      </c>
      <c r="L656" s="63" t="s">
        <v>4026</v>
      </c>
      <c r="M656" s="63" t="s">
        <v>43</v>
      </c>
      <c r="N656" s="63">
        <v>1023890758</v>
      </c>
      <c r="O656" s="63">
        <v>1023890768</v>
      </c>
      <c r="P656" s="63" t="s">
        <v>4027</v>
      </c>
      <c r="Q656" s="63">
        <v>1023890757</v>
      </c>
      <c r="R656" s="63" t="s">
        <v>3780</v>
      </c>
      <c r="S656" s="63" t="s">
        <v>57</v>
      </c>
      <c r="T656" s="63">
        <v>3123090854</v>
      </c>
      <c r="U656" s="63" t="s">
        <v>4028</v>
      </c>
      <c r="V656" s="85" t="s">
        <v>3997</v>
      </c>
      <c r="W656" s="63">
        <v>4</v>
      </c>
      <c r="X656" s="63">
        <v>4</v>
      </c>
      <c r="Y656" s="63">
        <v>4</v>
      </c>
      <c r="Z656" s="63">
        <v>4</v>
      </c>
      <c r="AA656" s="63">
        <v>4</v>
      </c>
      <c r="AB656" s="63">
        <v>4</v>
      </c>
      <c r="AC656" s="63">
        <v>4</v>
      </c>
      <c r="AD656" s="63">
        <v>4</v>
      </c>
      <c r="AE656" s="63">
        <v>4</v>
      </c>
      <c r="AF656" s="63">
        <v>4</v>
      </c>
      <c r="AG656" s="63">
        <v>4</v>
      </c>
      <c r="AH656" s="63">
        <v>4</v>
      </c>
      <c r="AI656" s="63" t="s">
        <v>75</v>
      </c>
      <c r="AJ656" s="63" t="s">
        <v>110</v>
      </c>
      <c r="AK656" s="65" t="s">
        <v>4029</v>
      </c>
    </row>
    <row r="657" spans="1:37">
      <c r="A657" s="71">
        <v>4751</v>
      </c>
      <c r="B657" s="73" t="s">
        <v>4030</v>
      </c>
      <c r="C657" s="73" t="s">
        <v>4031</v>
      </c>
      <c r="D657" s="66" t="s">
        <v>37</v>
      </c>
      <c r="E657" s="66"/>
      <c r="F657" s="73"/>
      <c r="G657" s="66" t="s">
        <v>38</v>
      </c>
      <c r="H657" s="66" t="s">
        <v>3994</v>
      </c>
      <c r="I657" s="66" t="s">
        <v>52</v>
      </c>
      <c r="J657" s="76" t="s">
        <v>3995</v>
      </c>
      <c r="K657" s="66" t="s">
        <v>4032</v>
      </c>
      <c r="L657" s="66" t="s">
        <v>3345</v>
      </c>
      <c r="M657" s="66" t="s">
        <v>43</v>
      </c>
      <c r="N657" s="66">
        <v>79053624</v>
      </c>
      <c r="O657" s="66">
        <v>79053624</v>
      </c>
      <c r="P657" s="66" t="s">
        <v>52</v>
      </c>
      <c r="Q657" s="66">
        <v>79053624</v>
      </c>
      <c r="R657" s="66" t="s">
        <v>2425</v>
      </c>
      <c r="S657" s="66" t="s">
        <v>57</v>
      </c>
      <c r="T657" s="66">
        <v>3108061975</v>
      </c>
      <c r="U657" s="66" t="s">
        <v>3347</v>
      </c>
      <c r="V657" s="86" t="s">
        <v>3997</v>
      </c>
      <c r="W657" s="66">
        <v>4</v>
      </c>
      <c r="X657" s="66">
        <v>4</v>
      </c>
      <c r="Y657" s="66">
        <v>4</v>
      </c>
      <c r="Z657" s="66">
        <v>4</v>
      </c>
      <c r="AA657" s="66">
        <v>4</v>
      </c>
      <c r="AB657" s="66">
        <v>4</v>
      </c>
      <c r="AC657" s="66">
        <v>4</v>
      </c>
      <c r="AD657" s="66">
        <v>4</v>
      </c>
      <c r="AE657" s="66">
        <v>4</v>
      </c>
      <c r="AF657" s="66">
        <v>4</v>
      </c>
      <c r="AG657" s="66">
        <v>4</v>
      </c>
      <c r="AH657" s="66">
        <v>4</v>
      </c>
      <c r="AI657" s="66" t="s">
        <v>558</v>
      </c>
      <c r="AJ657" s="66" t="s">
        <v>222</v>
      </c>
      <c r="AK657" s="68" t="s">
        <v>4033</v>
      </c>
    </row>
    <row r="658" spans="1:37">
      <c r="A658" s="70">
        <v>4752</v>
      </c>
      <c r="B658" s="72" t="s">
        <v>4034</v>
      </c>
      <c r="C658" s="72" t="s">
        <v>4035</v>
      </c>
      <c r="D658" s="63" t="s">
        <v>37</v>
      </c>
      <c r="E658" s="63"/>
      <c r="F658" s="72"/>
      <c r="G658" s="63" t="s">
        <v>38</v>
      </c>
      <c r="H658" s="63" t="s">
        <v>3994</v>
      </c>
      <c r="I658" s="63" t="s">
        <v>40</v>
      </c>
      <c r="J658" s="75" t="s">
        <v>3995</v>
      </c>
      <c r="K658" s="63" t="s">
        <v>2992</v>
      </c>
      <c r="L658" s="63" t="s">
        <v>2652</v>
      </c>
      <c r="M658" s="63" t="s">
        <v>43</v>
      </c>
      <c r="N658" s="63">
        <v>1010186635</v>
      </c>
      <c r="O658" s="63">
        <v>1010186635</v>
      </c>
      <c r="P658" s="63" t="s">
        <v>4036</v>
      </c>
      <c r="Q658" s="63">
        <v>901057565</v>
      </c>
      <c r="R658" s="63" t="s">
        <v>2994</v>
      </c>
      <c r="S658" s="63" t="s">
        <v>57</v>
      </c>
      <c r="T658" s="63">
        <v>3184480286</v>
      </c>
      <c r="U658" s="63" t="s">
        <v>2654</v>
      </c>
      <c r="V658" s="85" t="s">
        <v>3997</v>
      </c>
      <c r="W658" s="63">
        <v>4</v>
      </c>
      <c r="X658" s="63">
        <v>4</v>
      </c>
      <c r="Y658" s="63">
        <v>4</v>
      </c>
      <c r="Z658" s="63">
        <v>4</v>
      </c>
      <c r="AA658" s="63">
        <v>4</v>
      </c>
      <c r="AB658" s="63">
        <v>4</v>
      </c>
      <c r="AC658" s="63">
        <v>4</v>
      </c>
      <c r="AD658" s="63">
        <v>4</v>
      </c>
      <c r="AE658" s="63">
        <v>4</v>
      </c>
      <c r="AF658" s="63">
        <v>4</v>
      </c>
      <c r="AG658" s="63">
        <v>4</v>
      </c>
      <c r="AH658" s="63">
        <v>4</v>
      </c>
      <c r="AI658" s="63" t="s">
        <v>94</v>
      </c>
      <c r="AJ658" s="63" t="s">
        <v>110</v>
      </c>
      <c r="AK658" s="65" t="s">
        <v>765</v>
      </c>
    </row>
    <row r="659" spans="1:37">
      <c r="A659" s="71">
        <v>4753</v>
      </c>
      <c r="B659" s="73" t="s">
        <v>4037</v>
      </c>
      <c r="C659" s="73" t="s">
        <v>4035</v>
      </c>
      <c r="D659" s="66" t="s">
        <v>37</v>
      </c>
      <c r="E659" s="66"/>
      <c r="F659" s="73"/>
      <c r="G659" s="66" t="s">
        <v>38</v>
      </c>
      <c r="H659" s="66" t="s">
        <v>3994</v>
      </c>
      <c r="I659" s="66" t="s">
        <v>52</v>
      </c>
      <c r="J659" s="76" t="s">
        <v>3995</v>
      </c>
      <c r="K659" s="66" t="s">
        <v>811</v>
      </c>
      <c r="L659" s="66" t="s">
        <v>812</v>
      </c>
      <c r="M659" s="66" t="s">
        <v>43</v>
      </c>
      <c r="N659" s="66">
        <v>80182707</v>
      </c>
      <c r="O659" s="66">
        <v>80182707</v>
      </c>
      <c r="P659" s="66" t="s">
        <v>813</v>
      </c>
      <c r="Q659" s="66">
        <v>80182707</v>
      </c>
      <c r="R659" s="66" t="s">
        <v>4038</v>
      </c>
      <c r="S659" s="66" t="s">
        <v>57</v>
      </c>
      <c r="T659" s="66">
        <v>3008445815</v>
      </c>
      <c r="U659" s="66" t="s">
        <v>815</v>
      </c>
      <c r="V659" s="86" t="s">
        <v>3997</v>
      </c>
      <c r="W659" s="66">
        <v>4</v>
      </c>
      <c r="X659" s="66">
        <v>4</v>
      </c>
      <c r="Y659" s="66">
        <v>4</v>
      </c>
      <c r="Z659" s="66">
        <v>4</v>
      </c>
      <c r="AA659" s="66">
        <v>4</v>
      </c>
      <c r="AB659" s="66">
        <v>4</v>
      </c>
      <c r="AC659" s="66">
        <v>4</v>
      </c>
      <c r="AD659" s="66">
        <v>4</v>
      </c>
      <c r="AE659" s="66">
        <v>4</v>
      </c>
      <c r="AF659" s="66">
        <v>4</v>
      </c>
      <c r="AG659" s="66">
        <v>4</v>
      </c>
      <c r="AH659" s="66">
        <v>4</v>
      </c>
      <c r="AI659" s="66" t="s">
        <v>2620</v>
      </c>
      <c r="AJ659" s="66" t="s">
        <v>50</v>
      </c>
      <c r="AK659" s="68" t="s">
        <v>94</v>
      </c>
    </row>
    <row r="660" spans="1:37">
      <c r="A660" s="70">
        <v>4754</v>
      </c>
      <c r="B660" s="72" t="s">
        <v>3999</v>
      </c>
      <c r="C660" s="72" t="s">
        <v>4039</v>
      </c>
      <c r="D660" s="63" t="s">
        <v>37</v>
      </c>
      <c r="E660" s="63"/>
      <c r="F660" s="72"/>
      <c r="G660" s="63" t="s">
        <v>38</v>
      </c>
      <c r="H660" s="63" t="s">
        <v>3994</v>
      </c>
      <c r="I660" t="s">
        <v>96</v>
      </c>
      <c r="J660" s="75" t="s">
        <v>3995</v>
      </c>
      <c r="K660" s="63" t="s">
        <v>4040</v>
      </c>
      <c r="L660" s="63" t="s">
        <v>4041</v>
      </c>
      <c r="M660" s="63" t="s">
        <v>43</v>
      </c>
      <c r="N660" s="63">
        <v>1023007650</v>
      </c>
      <c r="O660" s="63">
        <v>1023007650</v>
      </c>
      <c r="P660" s="63" t="s">
        <v>4042</v>
      </c>
      <c r="Q660" s="63">
        <v>79408312</v>
      </c>
      <c r="R660" s="63" t="s">
        <v>538</v>
      </c>
      <c r="S660" s="63" t="s">
        <v>57</v>
      </c>
      <c r="T660" s="63">
        <v>3152155863</v>
      </c>
      <c r="U660" s="63" t="s">
        <v>3523</v>
      </c>
      <c r="V660" s="85" t="s">
        <v>3997</v>
      </c>
      <c r="W660" s="63">
        <v>3</v>
      </c>
      <c r="X660" s="63">
        <v>3</v>
      </c>
      <c r="Y660" s="63">
        <v>3</v>
      </c>
      <c r="Z660" s="63">
        <v>3</v>
      </c>
      <c r="AA660" s="63">
        <v>3</v>
      </c>
      <c r="AB660" s="63">
        <v>3</v>
      </c>
      <c r="AC660" s="63">
        <v>3</v>
      </c>
      <c r="AD660" s="63">
        <v>3</v>
      </c>
      <c r="AE660" s="63">
        <v>3</v>
      </c>
      <c r="AF660" s="63">
        <v>3</v>
      </c>
      <c r="AG660" s="63">
        <v>3</v>
      </c>
      <c r="AH660" s="63">
        <v>3</v>
      </c>
      <c r="AI660" s="63" t="s">
        <v>94</v>
      </c>
      <c r="AJ660" s="63" t="s">
        <v>88</v>
      </c>
      <c r="AK660" s="65" t="s">
        <v>75</v>
      </c>
    </row>
    <row r="661" spans="1:37">
      <c r="A661" s="71">
        <v>4755</v>
      </c>
      <c r="B661" s="73" t="s">
        <v>4043</v>
      </c>
      <c r="C661" s="73" t="s">
        <v>4044</v>
      </c>
      <c r="D661" s="66" t="s">
        <v>37</v>
      </c>
      <c r="E661" s="66"/>
      <c r="F661" s="73"/>
      <c r="G661" s="66" t="s">
        <v>38</v>
      </c>
      <c r="H661" s="66" t="s">
        <v>3994</v>
      </c>
      <c r="I661" s="66" t="s">
        <v>40</v>
      </c>
      <c r="J661" s="76" t="s">
        <v>3995</v>
      </c>
      <c r="K661" s="66" t="s">
        <v>2589</v>
      </c>
      <c r="L661" s="66" t="s">
        <v>3383</v>
      </c>
      <c r="M661" s="66" t="s">
        <v>43</v>
      </c>
      <c r="N661" s="66">
        <v>52260091</v>
      </c>
      <c r="O661" s="66">
        <v>52260091</v>
      </c>
      <c r="P661" s="66" t="s">
        <v>3384</v>
      </c>
      <c r="Q661" s="66">
        <v>901057565</v>
      </c>
      <c r="R661" s="66" t="s">
        <v>2591</v>
      </c>
      <c r="S661" s="66" t="s">
        <v>57</v>
      </c>
      <c r="T661" s="66">
        <v>3102107714</v>
      </c>
      <c r="U661" s="66" t="s">
        <v>2592</v>
      </c>
      <c r="V661" s="86" t="s">
        <v>3997</v>
      </c>
      <c r="W661" s="66">
        <v>4</v>
      </c>
      <c r="X661" s="66">
        <v>4</v>
      </c>
      <c r="Y661" s="66">
        <v>4</v>
      </c>
      <c r="Z661" s="66">
        <v>4</v>
      </c>
      <c r="AA661" s="66">
        <v>4</v>
      </c>
      <c r="AB661" s="66">
        <v>4</v>
      </c>
      <c r="AC661" s="66">
        <v>4</v>
      </c>
      <c r="AD661" s="66">
        <v>4</v>
      </c>
      <c r="AE661" s="66">
        <v>4</v>
      </c>
      <c r="AF661" s="66">
        <v>4</v>
      </c>
      <c r="AG661" s="66">
        <v>4</v>
      </c>
      <c r="AH661" s="66">
        <v>4</v>
      </c>
      <c r="AI661" s="66" t="s">
        <v>94</v>
      </c>
      <c r="AJ661" s="66" t="s">
        <v>222</v>
      </c>
      <c r="AK661" s="68" t="s">
        <v>94</v>
      </c>
    </row>
    <row r="662" spans="1:37">
      <c r="A662" s="70">
        <v>4756</v>
      </c>
      <c r="B662" s="72" t="s">
        <v>4045</v>
      </c>
      <c r="C662" s="72" t="s">
        <v>4046</v>
      </c>
      <c r="D662" s="63" t="s">
        <v>37</v>
      </c>
      <c r="E662" s="63"/>
      <c r="F662" s="72"/>
      <c r="G662" s="63" t="s">
        <v>38</v>
      </c>
      <c r="H662" s="63" t="s">
        <v>3994</v>
      </c>
      <c r="I662" s="63" t="s">
        <v>40</v>
      </c>
      <c r="J662" s="75" t="s">
        <v>3995</v>
      </c>
      <c r="K662" s="63" t="s">
        <v>3458</v>
      </c>
      <c r="L662" s="63" t="s">
        <v>3459</v>
      </c>
      <c r="M662" s="63" t="s">
        <v>43</v>
      </c>
      <c r="N662" s="63">
        <v>1022391488</v>
      </c>
      <c r="O662" s="63">
        <v>1022391488</v>
      </c>
      <c r="P662" s="63" t="s">
        <v>1361</v>
      </c>
      <c r="Q662" s="63">
        <v>900006808</v>
      </c>
      <c r="R662" s="63" t="s">
        <v>200</v>
      </c>
      <c r="S662" s="63" t="s">
        <v>57</v>
      </c>
      <c r="T662" s="63">
        <v>3046367658</v>
      </c>
      <c r="U662" s="63" t="s">
        <v>3460</v>
      </c>
      <c r="V662" s="85" t="s">
        <v>3997</v>
      </c>
      <c r="W662" s="63">
        <v>4</v>
      </c>
      <c r="X662" s="63">
        <v>4</v>
      </c>
      <c r="Y662" s="63">
        <v>4</v>
      </c>
      <c r="Z662" s="63">
        <v>4</v>
      </c>
      <c r="AA662" s="63">
        <v>4</v>
      </c>
      <c r="AB662" s="63">
        <v>4</v>
      </c>
      <c r="AC662" s="63">
        <v>4</v>
      </c>
      <c r="AD662" s="63">
        <v>4</v>
      </c>
      <c r="AE662" s="63">
        <v>4</v>
      </c>
      <c r="AF662" s="63">
        <v>4</v>
      </c>
      <c r="AG662" s="63">
        <v>4</v>
      </c>
      <c r="AH662" s="63">
        <v>4</v>
      </c>
      <c r="AI662" s="63" t="s">
        <v>94</v>
      </c>
      <c r="AJ662" s="63" t="s">
        <v>162</v>
      </c>
      <c r="AK662" s="65" t="s">
        <v>94</v>
      </c>
    </row>
    <row r="663" spans="1:37">
      <c r="A663" s="71">
        <v>4757</v>
      </c>
      <c r="B663" s="73" t="s">
        <v>4047</v>
      </c>
      <c r="C663" s="73" t="s">
        <v>4048</v>
      </c>
      <c r="D663" s="66" t="s">
        <v>37</v>
      </c>
      <c r="E663" s="66"/>
      <c r="F663" s="73"/>
      <c r="G663" s="66" t="s">
        <v>38</v>
      </c>
      <c r="H663" s="66" t="s">
        <v>3994</v>
      </c>
      <c r="I663" s="66" t="s">
        <v>40</v>
      </c>
      <c r="J663" s="76" t="s">
        <v>3995</v>
      </c>
      <c r="K663" s="66" t="s">
        <v>2925</v>
      </c>
      <c r="L663" s="66" t="s">
        <v>2926</v>
      </c>
      <c r="M663" s="66" t="s">
        <v>43</v>
      </c>
      <c r="N663" s="66">
        <v>1019150544</v>
      </c>
      <c r="O663" s="66">
        <v>1019150544</v>
      </c>
      <c r="P663" s="66" t="s">
        <v>4049</v>
      </c>
      <c r="Q663" s="66">
        <v>901057565</v>
      </c>
      <c r="R663" s="66" t="s">
        <v>3438</v>
      </c>
      <c r="S663" s="66" t="s">
        <v>57</v>
      </c>
      <c r="T663" s="66">
        <v>3204049306</v>
      </c>
      <c r="U663" s="66" t="s">
        <v>2827</v>
      </c>
      <c r="V663" s="86" t="s">
        <v>3997</v>
      </c>
      <c r="W663" s="66">
        <v>4</v>
      </c>
      <c r="X663" s="66">
        <v>3</v>
      </c>
      <c r="Y663" s="66">
        <v>4</v>
      </c>
      <c r="Z663" s="66">
        <v>4</v>
      </c>
      <c r="AA663" s="66">
        <v>3</v>
      </c>
      <c r="AB663" s="66">
        <v>4</v>
      </c>
      <c r="AC663" s="66">
        <v>4</v>
      </c>
      <c r="AD663" s="66">
        <v>3</v>
      </c>
      <c r="AE663" s="66">
        <v>4</v>
      </c>
      <c r="AF663" s="66">
        <v>4</v>
      </c>
      <c r="AG663" s="66">
        <v>3</v>
      </c>
      <c r="AH663" s="66">
        <v>3</v>
      </c>
      <c r="AI663" s="66" t="s">
        <v>94</v>
      </c>
      <c r="AJ663" s="66" t="s">
        <v>222</v>
      </c>
      <c r="AK663" s="68" t="s">
        <v>75</v>
      </c>
    </row>
    <row r="664" spans="1:37">
      <c r="A664" s="70">
        <v>4758</v>
      </c>
      <c r="B664" s="72" t="s">
        <v>4050</v>
      </c>
      <c r="C664" s="72" t="s">
        <v>4051</v>
      </c>
      <c r="D664" s="63" t="s">
        <v>37</v>
      </c>
      <c r="E664" s="63"/>
      <c r="F664" s="72"/>
      <c r="G664" s="63" t="s">
        <v>38</v>
      </c>
      <c r="H664" s="63" t="s">
        <v>3994</v>
      </c>
      <c r="I664" s="63" t="s">
        <v>40</v>
      </c>
      <c r="J664" s="75" t="s">
        <v>3995</v>
      </c>
      <c r="K664" s="63" t="s">
        <v>4052</v>
      </c>
      <c r="L664" s="63" t="s">
        <v>3576</v>
      </c>
      <c r="M664" s="63" t="s">
        <v>43</v>
      </c>
      <c r="N664" s="63">
        <v>80015565</v>
      </c>
      <c r="O664" s="63">
        <v>80015565</v>
      </c>
      <c r="P664" s="63" t="s">
        <v>3577</v>
      </c>
      <c r="Q664" s="63">
        <v>830002272</v>
      </c>
      <c r="R664" s="63" t="s">
        <v>4053</v>
      </c>
      <c r="S664" s="63" t="s">
        <v>57</v>
      </c>
      <c r="T664" s="63">
        <v>3133550369</v>
      </c>
      <c r="U664" s="63" t="s">
        <v>4054</v>
      </c>
      <c r="V664" s="85" t="s">
        <v>3997</v>
      </c>
      <c r="W664" s="63">
        <v>4</v>
      </c>
      <c r="X664" s="63">
        <v>4</v>
      </c>
      <c r="Y664" s="63">
        <v>4</v>
      </c>
      <c r="Z664" s="63">
        <v>4</v>
      </c>
      <c r="AA664" s="63">
        <v>4</v>
      </c>
      <c r="AB664" s="63">
        <v>4</v>
      </c>
      <c r="AC664" s="63">
        <v>4</v>
      </c>
      <c r="AD664" s="63">
        <v>4</v>
      </c>
      <c r="AE664" s="63">
        <v>4</v>
      </c>
      <c r="AF664" s="63">
        <v>4</v>
      </c>
      <c r="AG664" s="63">
        <v>4</v>
      </c>
      <c r="AH664" s="63">
        <v>4</v>
      </c>
      <c r="AI664" s="63" t="s">
        <v>196</v>
      </c>
      <c r="AJ664" s="63" t="s">
        <v>162</v>
      </c>
      <c r="AK664" s="65" t="s">
        <v>196</v>
      </c>
    </row>
    <row r="665" spans="1:37">
      <c r="A665" s="71">
        <v>4759</v>
      </c>
      <c r="B665" s="73" t="s">
        <v>4055</v>
      </c>
      <c r="C665" s="73" t="s">
        <v>4056</v>
      </c>
      <c r="D665" s="66" t="s">
        <v>37</v>
      </c>
      <c r="E665" s="66"/>
      <c r="F665" s="73"/>
      <c r="G665" s="66" t="s">
        <v>38</v>
      </c>
      <c r="H665" s="66" t="s">
        <v>3994</v>
      </c>
      <c r="I665" t="s">
        <v>96</v>
      </c>
      <c r="J665" s="76" t="s">
        <v>3995</v>
      </c>
      <c r="K665" s="66" t="s">
        <v>3477</v>
      </c>
      <c r="L665" s="66" t="s">
        <v>2977</v>
      </c>
      <c r="M665" s="66" t="s">
        <v>43</v>
      </c>
      <c r="N665" s="66">
        <v>39548035</v>
      </c>
      <c r="O665" s="66">
        <v>39548035</v>
      </c>
      <c r="P665" s="66" t="s">
        <v>3478</v>
      </c>
      <c r="Q665" s="66">
        <v>39548035</v>
      </c>
      <c r="R665" s="66" t="s">
        <v>976</v>
      </c>
      <c r="S665" s="66" t="s">
        <v>57</v>
      </c>
      <c r="T665" s="66">
        <v>3204518818</v>
      </c>
      <c r="U665" s="66" t="s">
        <v>3479</v>
      </c>
      <c r="V665" s="86" t="s">
        <v>3997</v>
      </c>
      <c r="W665" s="66">
        <v>4</v>
      </c>
      <c r="X665" s="66">
        <v>4</v>
      </c>
      <c r="Y665" s="66">
        <v>4</v>
      </c>
      <c r="Z665" s="66">
        <v>4</v>
      </c>
      <c r="AA665" s="66">
        <v>4</v>
      </c>
      <c r="AB665" s="66">
        <v>4</v>
      </c>
      <c r="AC665" s="66">
        <v>4</v>
      </c>
      <c r="AD665" s="66">
        <v>4</v>
      </c>
      <c r="AE665" s="66">
        <v>4</v>
      </c>
      <c r="AF665" s="66">
        <v>4</v>
      </c>
      <c r="AG665" s="66">
        <v>4</v>
      </c>
      <c r="AH665" s="66">
        <v>4</v>
      </c>
      <c r="AI665" s="66" t="s">
        <v>196</v>
      </c>
      <c r="AJ665" s="66" t="s">
        <v>381</v>
      </c>
      <c r="AK665" s="68" t="s">
        <v>196</v>
      </c>
    </row>
    <row r="666" spans="1:37">
      <c r="A666" s="70">
        <v>4760</v>
      </c>
      <c r="B666" s="72" t="s">
        <v>4007</v>
      </c>
      <c r="C666" s="72" t="s">
        <v>4057</v>
      </c>
      <c r="D666" s="63" t="s">
        <v>37</v>
      </c>
      <c r="E666" s="63"/>
      <c r="F666" s="72"/>
      <c r="G666" s="63" t="s">
        <v>38</v>
      </c>
      <c r="H666" s="63" t="s">
        <v>3994</v>
      </c>
      <c r="I666" t="s">
        <v>96</v>
      </c>
      <c r="J666" s="75" t="s">
        <v>3995</v>
      </c>
      <c r="K666" s="63" t="s">
        <v>4058</v>
      </c>
      <c r="L666" s="63" t="s">
        <v>4059</v>
      </c>
      <c r="M666" s="63" t="s">
        <v>43</v>
      </c>
      <c r="N666" s="63">
        <v>35465564</v>
      </c>
      <c r="O666" s="63">
        <v>354655644</v>
      </c>
      <c r="P666" s="63" t="s">
        <v>4060</v>
      </c>
      <c r="Q666" s="63">
        <v>3554655644</v>
      </c>
      <c r="R666" s="63" t="s">
        <v>4061</v>
      </c>
      <c r="S666" s="63" t="s">
        <v>4062</v>
      </c>
      <c r="T666" s="63">
        <v>3187091063</v>
      </c>
      <c r="U666" s="63" t="s">
        <v>4063</v>
      </c>
      <c r="V666" s="85" t="s">
        <v>3997</v>
      </c>
      <c r="W666" s="63">
        <v>4</v>
      </c>
      <c r="X666" s="63">
        <v>4</v>
      </c>
      <c r="Y666" s="63">
        <v>4</v>
      </c>
      <c r="Z666" s="63">
        <v>4</v>
      </c>
      <c r="AA666" s="63">
        <v>4</v>
      </c>
      <c r="AB666" s="63">
        <v>4</v>
      </c>
      <c r="AC666" s="63">
        <v>4</v>
      </c>
      <c r="AD666" s="63">
        <v>4</v>
      </c>
      <c r="AE666" s="63">
        <v>4</v>
      </c>
      <c r="AF666" s="63">
        <v>4</v>
      </c>
      <c r="AG666" s="63">
        <v>4</v>
      </c>
      <c r="AH666" s="63">
        <v>4</v>
      </c>
      <c r="AI666" s="63" t="s">
        <v>1206</v>
      </c>
      <c r="AJ666" s="63" t="s">
        <v>67</v>
      </c>
      <c r="AK666" s="65" t="s">
        <v>4064</v>
      </c>
    </row>
    <row r="667" spans="1:37">
      <c r="A667" s="71">
        <v>4761</v>
      </c>
      <c r="B667" s="73" t="s">
        <v>4065</v>
      </c>
      <c r="C667" s="73" t="s">
        <v>4066</v>
      </c>
      <c r="D667" s="66" t="s">
        <v>37</v>
      </c>
      <c r="E667" s="66"/>
      <c r="F667" s="73"/>
      <c r="G667" s="66" t="s">
        <v>38</v>
      </c>
      <c r="H667" s="66" t="s">
        <v>3994</v>
      </c>
      <c r="I667" s="66" t="s">
        <v>52</v>
      </c>
      <c r="J667" s="76" t="s">
        <v>3995</v>
      </c>
      <c r="K667" s="66" t="s">
        <v>4067</v>
      </c>
      <c r="L667" s="66" t="s">
        <v>3234</v>
      </c>
      <c r="M667" s="66" t="s">
        <v>43</v>
      </c>
      <c r="N667" s="66">
        <v>23779979</v>
      </c>
      <c r="O667" s="66">
        <v>32779979</v>
      </c>
      <c r="P667" s="66" t="s">
        <v>2217</v>
      </c>
      <c r="Q667" s="66">
        <v>24022125</v>
      </c>
      <c r="R667" s="66" t="s">
        <v>406</v>
      </c>
      <c r="S667" s="66" t="s">
        <v>234</v>
      </c>
      <c r="T667" s="66">
        <v>3102025036</v>
      </c>
      <c r="U667" s="66" t="s">
        <v>4068</v>
      </c>
      <c r="V667" s="86" t="s">
        <v>3997</v>
      </c>
      <c r="W667" s="66">
        <v>3</v>
      </c>
      <c r="X667" s="66">
        <v>3</v>
      </c>
      <c r="Y667" s="66">
        <v>3</v>
      </c>
      <c r="Z667" s="66">
        <v>3</v>
      </c>
      <c r="AA667" s="66">
        <v>3</v>
      </c>
      <c r="AB667" s="66">
        <v>3</v>
      </c>
      <c r="AC667" s="66">
        <v>3</v>
      </c>
      <c r="AD667" s="66">
        <v>3</v>
      </c>
      <c r="AE667" s="66">
        <v>3</v>
      </c>
      <c r="AF667" s="66">
        <v>3</v>
      </c>
      <c r="AG667" s="66">
        <v>3</v>
      </c>
      <c r="AH667" s="66">
        <v>3</v>
      </c>
      <c r="AI667" s="66" t="s">
        <v>94</v>
      </c>
      <c r="AJ667" s="66" t="s">
        <v>50</v>
      </c>
      <c r="AK667" s="68" t="s">
        <v>94</v>
      </c>
    </row>
    <row r="668" spans="1:37">
      <c r="A668" s="70">
        <v>4762</v>
      </c>
      <c r="B668" s="72" t="s">
        <v>4069</v>
      </c>
      <c r="C668" s="72" t="s">
        <v>4070</v>
      </c>
      <c r="D668" s="63" t="s">
        <v>37</v>
      </c>
      <c r="E668" s="63"/>
      <c r="F668" s="72"/>
      <c r="G668" s="63" t="s">
        <v>38</v>
      </c>
      <c r="H668" s="63" t="s">
        <v>3994</v>
      </c>
      <c r="I668" s="63" t="s">
        <v>52</v>
      </c>
      <c r="J668" s="75" t="s">
        <v>3995</v>
      </c>
      <c r="K668" s="63" t="s">
        <v>4071</v>
      </c>
      <c r="L668" s="63" t="s">
        <v>4072</v>
      </c>
      <c r="M668" s="63" t="s">
        <v>43</v>
      </c>
      <c r="N668" s="63">
        <v>1019109317</v>
      </c>
      <c r="O668" s="63">
        <v>1019109317</v>
      </c>
      <c r="P668" s="63" t="s">
        <v>2821</v>
      </c>
      <c r="Q668" s="63">
        <v>35499925</v>
      </c>
      <c r="R668" s="63" t="s">
        <v>4073</v>
      </c>
      <c r="S668" s="63" t="s">
        <v>57</v>
      </c>
      <c r="T668" s="63">
        <v>3183883417</v>
      </c>
      <c r="U668" s="63" t="s">
        <v>2866</v>
      </c>
      <c r="V668" s="85" t="s">
        <v>3997</v>
      </c>
      <c r="W668" s="63">
        <v>4</v>
      </c>
      <c r="X668" s="63">
        <v>4</v>
      </c>
      <c r="Y668" s="63">
        <v>4</v>
      </c>
      <c r="Z668" s="63">
        <v>4</v>
      </c>
      <c r="AA668" s="63">
        <v>4</v>
      </c>
      <c r="AB668" s="63">
        <v>4</v>
      </c>
      <c r="AC668" s="63">
        <v>4</v>
      </c>
      <c r="AD668" s="63">
        <v>4</v>
      </c>
      <c r="AE668" s="63">
        <v>4</v>
      </c>
      <c r="AF668" s="63">
        <v>4</v>
      </c>
      <c r="AG668" s="63">
        <v>4</v>
      </c>
      <c r="AH668" s="63">
        <v>4</v>
      </c>
      <c r="AI668" s="63" t="s">
        <v>196</v>
      </c>
      <c r="AJ668" s="63" t="s">
        <v>60</v>
      </c>
      <c r="AK668" s="65" t="s">
        <v>94</v>
      </c>
    </row>
    <row r="669" spans="1:37">
      <c r="A669" s="71">
        <v>4763</v>
      </c>
      <c r="B669" s="73" t="s">
        <v>4074</v>
      </c>
      <c r="C669" s="73" t="s">
        <v>4075</v>
      </c>
      <c r="D669" s="66" t="s">
        <v>37</v>
      </c>
      <c r="E669" s="66"/>
      <c r="F669" s="73"/>
      <c r="G669" s="66" t="s">
        <v>38</v>
      </c>
      <c r="H669" s="66" t="s">
        <v>3994</v>
      </c>
      <c r="I669" t="s">
        <v>96</v>
      </c>
      <c r="J669" s="76" t="s">
        <v>3995</v>
      </c>
      <c r="K669" s="66" t="s">
        <v>4076</v>
      </c>
      <c r="L669" s="66" t="s">
        <v>4077</v>
      </c>
      <c r="M669" s="66" t="s">
        <v>43</v>
      </c>
      <c r="N669" s="66">
        <v>1032385080</v>
      </c>
      <c r="O669" s="66">
        <v>1032385080</v>
      </c>
      <c r="P669" s="66" t="s">
        <v>4078</v>
      </c>
      <c r="Q669" s="66">
        <v>1032385080</v>
      </c>
      <c r="R669" s="66" t="s">
        <v>4079</v>
      </c>
      <c r="S669" s="66" t="s">
        <v>57</v>
      </c>
      <c r="T669" s="66">
        <v>3118709244</v>
      </c>
      <c r="U669" s="66" t="s">
        <v>4080</v>
      </c>
      <c r="V669" s="86" t="s">
        <v>3997</v>
      </c>
      <c r="W669" s="66">
        <v>4</v>
      </c>
      <c r="X669" s="66">
        <v>4</v>
      </c>
      <c r="Y669" s="66">
        <v>4</v>
      </c>
      <c r="Z669" s="66">
        <v>4</v>
      </c>
      <c r="AA669" s="66">
        <v>4</v>
      </c>
      <c r="AB669" s="66">
        <v>4</v>
      </c>
      <c r="AC669" s="66">
        <v>4</v>
      </c>
      <c r="AD669" s="66">
        <v>4</v>
      </c>
      <c r="AE669" s="66">
        <v>4</v>
      </c>
      <c r="AF669" s="66">
        <v>4</v>
      </c>
      <c r="AG669" s="66">
        <v>4</v>
      </c>
      <c r="AH669" s="66">
        <v>4</v>
      </c>
      <c r="AI669" s="66" t="s">
        <v>4081</v>
      </c>
      <c r="AJ669" s="66" t="s">
        <v>82</v>
      </c>
      <c r="AK669" s="68" t="s">
        <v>4082</v>
      </c>
    </row>
    <row r="670" spans="1:37">
      <c r="A670" s="70">
        <v>4764</v>
      </c>
      <c r="B670" s="72" t="s">
        <v>4083</v>
      </c>
      <c r="C670" s="72" t="s">
        <v>4084</v>
      </c>
      <c r="D670" s="63" t="s">
        <v>37</v>
      </c>
      <c r="E670" s="63"/>
      <c r="F670" s="72"/>
      <c r="G670" s="63" t="s">
        <v>38</v>
      </c>
      <c r="H670" s="63" t="s">
        <v>3994</v>
      </c>
      <c r="I670" s="63" t="s">
        <v>40</v>
      </c>
      <c r="J670" s="75" t="s">
        <v>3995</v>
      </c>
      <c r="K670" s="63" t="s">
        <v>3311</v>
      </c>
      <c r="L670" s="63" t="s">
        <v>3312</v>
      </c>
      <c r="M670" s="63" t="s">
        <v>43</v>
      </c>
      <c r="N670" s="63">
        <v>1233894134</v>
      </c>
      <c r="O670" s="63">
        <v>1233894134</v>
      </c>
      <c r="P670" s="63" t="s">
        <v>3313</v>
      </c>
      <c r="Q670" s="63">
        <v>901057565</v>
      </c>
      <c r="R670" s="63" t="s">
        <v>3314</v>
      </c>
      <c r="S670" s="63" t="s">
        <v>57</v>
      </c>
      <c r="T670" s="63">
        <v>3154004283</v>
      </c>
      <c r="U670" s="63" t="s">
        <v>3315</v>
      </c>
      <c r="V670" s="85" t="s">
        <v>3997</v>
      </c>
      <c r="W670" s="63">
        <v>4</v>
      </c>
      <c r="X670" s="63">
        <v>4</v>
      </c>
      <c r="Y670" s="63">
        <v>3</v>
      </c>
      <c r="Z670" s="63">
        <v>4</v>
      </c>
      <c r="AA670" s="63">
        <v>3</v>
      </c>
      <c r="AB670" s="63">
        <v>4</v>
      </c>
      <c r="AC670" s="63">
        <v>3</v>
      </c>
      <c r="AD670" s="63">
        <v>4</v>
      </c>
      <c r="AE670" s="63">
        <v>4</v>
      </c>
      <c r="AF670" s="63">
        <v>3</v>
      </c>
      <c r="AG670" s="63">
        <v>3</v>
      </c>
      <c r="AH670" s="63">
        <v>4</v>
      </c>
      <c r="AI670" s="63" t="s">
        <v>94</v>
      </c>
      <c r="AJ670" s="63" t="s">
        <v>169</v>
      </c>
      <c r="AK670" s="65" t="s">
        <v>94</v>
      </c>
    </row>
    <row r="671" spans="1:37">
      <c r="A671" s="71">
        <v>4765</v>
      </c>
      <c r="B671" s="73" t="s">
        <v>4003</v>
      </c>
      <c r="C671" s="73" t="s">
        <v>4085</v>
      </c>
      <c r="D671" s="66" t="s">
        <v>37</v>
      </c>
      <c r="E671" s="66"/>
      <c r="F671" s="73"/>
      <c r="G671" s="66" t="s">
        <v>38</v>
      </c>
      <c r="H671" s="66" t="s">
        <v>3994</v>
      </c>
      <c r="I671" t="s">
        <v>96</v>
      </c>
      <c r="J671" s="76" t="s">
        <v>3995</v>
      </c>
      <c r="K671" s="66" t="s">
        <v>4086</v>
      </c>
      <c r="L671" s="66" t="s">
        <v>4087</v>
      </c>
      <c r="M671" s="66" t="s">
        <v>43</v>
      </c>
      <c r="N671" s="66">
        <v>1030548255</v>
      </c>
      <c r="O671" s="66">
        <v>1030548255</v>
      </c>
      <c r="P671" s="66" t="s">
        <v>4088</v>
      </c>
      <c r="Q671" s="66">
        <v>1030548255</v>
      </c>
      <c r="R671" s="66" t="s">
        <v>1444</v>
      </c>
      <c r="S671" s="66" t="s">
        <v>57</v>
      </c>
      <c r="T671" s="66">
        <v>3164693672</v>
      </c>
      <c r="U671" s="66" t="s">
        <v>4089</v>
      </c>
      <c r="V671" s="86" t="s">
        <v>3997</v>
      </c>
      <c r="W671" s="66">
        <v>4</v>
      </c>
      <c r="X671" s="66">
        <v>4</v>
      </c>
      <c r="Y671" s="66">
        <v>4</v>
      </c>
      <c r="Z671" s="66">
        <v>4</v>
      </c>
      <c r="AA671" s="66">
        <v>4</v>
      </c>
      <c r="AB671" s="66">
        <v>4</v>
      </c>
      <c r="AC671" s="66">
        <v>4</v>
      </c>
      <c r="AD671" s="66">
        <v>4</v>
      </c>
      <c r="AE671" s="66">
        <v>4</v>
      </c>
      <c r="AF671" s="66">
        <v>4</v>
      </c>
      <c r="AG671" s="66">
        <v>4</v>
      </c>
      <c r="AH671" s="66">
        <v>4</v>
      </c>
      <c r="AI671" s="66" t="s">
        <v>4090</v>
      </c>
      <c r="AJ671" s="66" t="s">
        <v>222</v>
      </c>
      <c r="AK671" s="68" t="s">
        <v>4091</v>
      </c>
    </row>
    <row r="672" spans="1:37">
      <c r="A672" s="70">
        <v>4766</v>
      </c>
      <c r="B672" s="72" t="s">
        <v>3999</v>
      </c>
      <c r="C672" s="72" t="s">
        <v>4092</v>
      </c>
      <c r="D672" s="63" t="s">
        <v>37</v>
      </c>
      <c r="E672" s="63"/>
      <c r="F672" s="72"/>
      <c r="G672" s="63" t="s">
        <v>38</v>
      </c>
      <c r="H672" s="63" t="s">
        <v>3994</v>
      </c>
      <c r="I672" s="63" t="s">
        <v>52</v>
      </c>
      <c r="J672" s="75" t="s">
        <v>3995</v>
      </c>
      <c r="K672" s="63" t="s">
        <v>197</v>
      </c>
      <c r="L672" s="63" t="s">
        <v>2574</v>
      </c>
      <c r="M672" s="63" t="s">
        <v>43</v>
      </c>
      <c r="N672" s="63">
        <v>22738202</v>
      </c>
      <c r="O672" s="63">
        <v>22738202</v>
      </c>
      <c r="P672" s="63" t="s">
        <v>2575</v>
      </c>
      <c r="Q672" s="63">
        <v>22738202</v>
      </c>
      <c r="R672" s="63" t="s">
        <v>245</v>
      </c>
      <c r="S672" s="63" t="s">
        <v>57</v>
      </c>
      <c r="T672" s="63" t="s">
        <v>3446</v>
      </c>
      <c r="U672" s="63" t="s">
        <v>2576</v>
      </c>
      <c r="V672" s="85" t="s">
        <v>3997</v>
      </c>
      <c r="W672" s="63">
        <v>4</v>
      </c>
      <c r="X672" s="63">
        <v>4</v>
      </c>
      <c r="Y672" s="63">
        <v>4</v>
      </c>
      <c r="Z672" s="63">
        <v>4</v>
      </c>
      <c r="AA672" s="63">
        <v>4</v>
      </c>
      <c r="AB672" s="63">
        <v>4</v>
      </c>
      <c r="AC672" s="63">
        <v>4</v>
      </c>
      <c r="AD672" s="63">
        <v>4</v>
      </c>
      <c r="AE672" s="63">
        <v>4</v>
      </c>
      <c r="AF672" s="63">
        <v>4</v>
      </c>
      <c r="AG672" s="63">
        <v>4</v>
      </c>
      <c r="AH672" s="63">
        <v>4</v>
      </c>
      <c r="AI672" s="63" t="s">
        <v>1263</v>
      </c>
      <c r="AJ672" s="63" t="s">
        <v>95</v>
      </c>
      <c r="AK672" s="65" t="s">
        <v>1924</v>
      </c>
    </row>
    <row r="673" spans="1:37">
      <c r="A673" s="71">
        <v>4767</v>
      </c>
      <c r="B673" s="73" t="s">
        <v>4093</v>
      </c>
      <c r="C673" s="73" t="s">
        <v>4094</v>
      </c>
      <c r="D673" s="66" t="s">
        <v>37</v>
      </c>
      <c r="E673" s="66"/>
      <c r="F673" s="73"/>
      <c r="G673" s="66" t="s">
        <v>38</v>
      </c>
      <c r="H673" s="66" t="s">
        <v>3994</v>
      </c>
      <c r="I673" s="66" t="s">
        <v>52</v>
      </c>
      <c r="J673" s="76" t="s">
        <v>3995</v>
      </c>
      <c r="K673" s="66" t="s">
        <v>4095</v>
      </c>
      <c r="L673" s="66" t="s">
        <v>4096</v>
      </c>
      <c r="M673" s="66" t="s">
        <v>43</v>
      </c>
      <c r="N673" s="66">
        <v>1024503529</v>
      </c>
      <c r="O673" s="66">
        <v>1024503529</v>
      </c>
      <c r="P673" s="66" t="s">
        <v>4097</v>
      </c>
      <c r="Q673" s="66">
        <v>1024503529</v>
      </c>
      <c r="R673" s="66" t="s">
        <v>4098</v>
      </c>
      <c r="S673" s="66" t="s">
        <v>57</v>
      </c>
      <c r="T673" s="66">
        <v>3186505930</v>
      </c>
      <c r="U673" s="66" t="s">
        <v>4099</v>
      </c>
      <c r="V673" s="86" t="s">
        <v>3997</v>
      </c>
      <c r="W673" s="66">
        <v>4</v>
      </c>
      <c r="X673" s="66">
        <v>4</v>
      </c>
      <c r="Y673" s="66">
        <v>3</v>
      </c>
      <c r="Z673" s="66">
        <v>4</v>
      </c>
      <c r="AA673" s="66">
        <v>4</v>
      </c>
      <c r="AB673" s="66">
        <v>4</v>
      </c>
      <c r="AC673" s="66">
        <v>4</v>
      </c>
      <c r="AD673" s="66">
        <v>4</v>
      </c>
      <c r="AE673" s="66">
        <v>4</v>
      </c>
      <c r="AF673" s="66">
        <v>4</v>
      </c>
      <c r="AG673" s="66">
        <v>4</v>
      </c>
      <c r="AH673" s="66">
        <v>4</v>
      </c>
      <c r="AI673" s="66" t="s">
        <v>74</v>
      </c>
      <c r="AJ673" s="66" t="s">
        <v>88</v>
      </c>
      <c r="AK673" s="68" t="s">
        <v>4100</v>
      </c>
    </row>
    <row r="674" spans="1:37">
      <c r="A674" s="70">
        <v>4768</v>
      </c>
      <c r="B674" s="72" t="s">
        <v>4101</v>
      </c>
      <c r="C674" s="72" t="s">
        <v>4102</v>
      </c>
      <c r="D674" s="63" t="s">
        <v>37</v>
      </c>
      <c r="E674" s="63"/>
      <c r="F674" s="72"/>
      <c r="G674" s="63" t="s">
        <v>38</v>
      </c>
      <c r="H674" s="63" t="s">
        <v>3994</v>
      </c>
      <c r="I674" s="63" t="s">
        <v>52</v>
      </c>
      <c r="J674" s="75" t="s">
        <v>3995</v>
      </c>
      <c r="K674" s="63" t="s">
        <v>1322</v>
      </c>
      <c r="L674" s="63" t="s">
        <v>1471</v>
      </c>
      <c r="M674" s="63" t="s">
        <v>43</v>
      </c>
      <c r="N674" s="63">
        <v>52079950</v>
      </c>
      <c r="O674" s="63">
        <v>52079950</v>
      </c>
      <c r="P674" s="63" t="s">
        <v>1472</v>
      </c>
      <c r="Q674" s="63">
        <v>52079950</v>
      </c>
      <c r="R674" s="63" t="s">
        <v>295</v>
      </c>
      <c r="S674" s="63" t="s">
        <v>57</v>
      </c>
      <c r="T674" s="63">
        <v>3204880063</v>
      </c>
      <c r="U674" s="63" t="s">
        <v>4103</v>
      </c>
      <c r="V674" s="85" t="s">
        <v>3997</v>
      </c>
      <c r="W674" s="63">
        <v>4</v>
      </c>
      <c r="X674" s="63">
        <v>4</v>
      </c>
      <c r="Y674" s="63">
        <v>4</v>
      </c>
      <c r="Z674" s="63">
        <v>4</v>
      </c>
      <c r="AA674" s="63">
        <v>4</v>
      </c>
      <c r="AB674" s="63">
        <v>4</v>
      </c>
      <c r="AC674" s="63">
        <v>4</v>
      </c>
      <c r="AD674" s="63">
        <v>4</v>
      </c>
      <c r="AE674" s="63">
        <v>4</v>
      </c>
      <c r="AF674" s="63">
        <v>4</v>
      </c>
      <c r="AG674" s="63">
        <v>4</v>
      </c>
      <c r="AH674" s="63">
        <v>4</v>
      </c>
      <c r="AI674" s="63" t="s">
        <v>681</v>
      </c>
      <c r="AJ674" s="63" t="s">
        <v>50</v>
      </c>
      <c r="AK674" s="65" t="s">
        <v>4104</v>
      </c>
    </row>
    <row r="675" spans="1:37">
      <c r="A675" s="71">
        <v>4769</v>
      </c>
      <c r="B675" s="73" t="s">
        <v>4105</v>
      </c>
      <c r="C675" s="73" t="s">
        <v>4106</v>
      </c>
      <c r="D675" s="66" t="s">
        <v>37</v>
      </c>
      <c r="E675" s="66"/>
      <c r="F675" s="73"/>
      <c r="G675" s="66" t="s">
        <v>38</v>
      </c>
      <c r="H675" s="66" t="s">
        <v>3994</v>
      </c>
      <c r="I675" s="66" t="s">
        <v>40</v>
      </c>
      <c r="J675" s="76" t="s">
        <v>3995</v>
      </c>
      <c r="K675" s="66" t="s">
        <v>170</v>
      </c>
      <c r="L675" s="66" t="s">
        <v>171</v>
      </c>
      <c r="M675" s="66" t="s">
        <v>43</v>
      </c>
      <c r="N675" s="66">
        <v>10189119</v>
      </c>
      <c r="O675" s="66">
        <v>10189119</v>
      </c>
      <c r="P675" s="66" t="s">
        <v>172</v>
      </c>
      <c r="Q675" s="66">
        <v>830088051</v>
      </c>
      <c r="R675" s="66" t="s">
        <v>4107</v>
      </c>
      <c r="S675" s="66" t="s">
        <v>57</v>
      </c>
      <c r="T675" s="66">
        <v>3012638598</v>
      </c>
      <c r="U675" s="66" t="s">
        <v>174</v>
      </c>
      <c r="V675" s="86" t="s">
        <v>3997</v>
      </c>
      <c r="W675" s="66">
        <v>4</v>
      </c>
      <c r="X675" s="66">
        <v>4</v>
      </c>
      <c r="Y675" s="66">
        <v>4</v>
      </c>
      <c r="Z675" s="66">
        <v>4</v>
      </c>
      <c r="AA675" s="66">
        <v>4</v>
      </c>
      <c r="AB675" s="66">
        <v>4</v>
      </c>
      <c r="AC675" s="66">
        <v>4</v>
      </c>
      <c r="AD675" s="66">
        <v>4</v>
      </c>
      <c r="AE675" s="66">
        <v>4</v>
      </c>
      <c r="AF675" s="66">
        <v>4</v>
      </c>
      <c r="AG675" s="66">
        <v>4</v>
      </c>
      <c r="AH675" s="66">
        <v>4</v>
      </c>
      <c r="AI675" s="66" t="s">
        <v>94</v>
      </c>
      <c r="AJ675" s="66" t="s">
        <v>176</v>
      </c>
      <c r="AK675" s="68" t="s">
        <v>177</v>
      </c>
    </row>
    <row r="676" spans="1:37">
      <c r="A676" s="70">
        <v>4770</v>
      </c>
      <c r="B676" s="72" t="s">
        <v>4003</v>
      </c>
      <c r="C676" s="72" t="s">
        <v>4108</v>
      </c>
      <c r="D676" s="63" t="s">
        <v>37</v>
      </c>
      <c r="E676" s="63"/>
      <c r="F676" s="72"/>
      <c r="G676" s="63" t="s">
        <v>38</v>
      </c>
      <c r="H676" s="63" t="s">
        <v>3994</v>
      </c>
      <c r="I676" s="63" t="s">
        <v>52</v>
      </c>
      <c r="J676" s="75" t="s">
        <v>3995</v>
      </c>
      <c r="K676" s="63" t="s">
        <v>3030</v>
      </c>
      <c r="L676" s="63" t="s">
        <v>3031</v>
      </c>
      <c r="M676" s="63" t="s">
        <v>43</v>
      </c>
      <c r="N676" s="63">
        <v>51881094</v>
      </c>
      <c r="O676" s="63">
        <v>51881094</v>
      </c>
      <c r="P676" s="63" t="s">
        <v>3032</v>
      </c>
      <c r="Q676" s="63">
        <v>51881094</v>
      </c>
      <c r="R676" s="63" t="s">
        <v>406</v>
      </c>
      <c r="S676" s="63" t="s">
        <v>57</v>
      </c>
      <c r="T676" s="63">
        <v>3005549438</v>
      </c>
      <c r="U676" s="63" t="s">
        <v>3033</v>
      </c>
      <c r="V676" s="85" t="s">
        <v>3997</v>
      </c>
      <c r="W676" s="63">
        <v>4</v>
      </c>
      <c r="X676" s="63">
        <v>4</v>
      </c>
      <c r="Y676" s="63">
        <v>4</v>
      </c>
      <c r="Z676" s="63">
        <v>4</v>
      </c>
      <c r="AA676" s="63">
        <v>4</v>
      </c>
      <c r="AB676" s="63">
        <v>4</v>
      </c>
      <c r="AC676" s="63">
        <v>4</v>
      </c>
      <c r="AD676" s="63">
        <v>4</v>
      </c>
      <c r="AE676" s="63">
        <v>4</v>
      </c>
      <c r="AF676" s="63">
        <v>4</v>
      </c>
      <c r="AG676" s="63">
        <v>4</v>
      </c>
      <c r="AH676" s="63">
        <v>4</v>
      </c>
      <c r="AI676" s="63" t="s">
        <v>723</v>
      </c>
      <c r="AJ676" s="63" t="s">
        <v>82</v>
      </c>
      <c r="AK676" s="65" t="s">
        <v>4109</v>
      </c>
    </row>
    <row r="677" spans="1:37">
      <c r="A677" s="71">
        <v>4771</v>
      </c>
      <c r="B677" s="73" t="s">
        <v>4110</v>
      </c>
      <c r="C677" s="73" t="s">
        <v>4111</v>
      </c>
      <c r="D677" s="66" t="s">
        <v>37</v>
      </c>
      <c r="E677" s="66"/>
      <c r="F677" s="73"/>
      <c r="G677" s="66" t="s">
        <v>38</v>
      </c>
      <c r="H677" s="66" t="s">
        <v>3994</v>
      </c>
      <c r="I677" s="66" t="s">
        <v>52</v>
      </c>
      <c r="J677" s="76" t="s">
        <v>3995</v>
      </c>
      <c r="K677" s="66" t="s">
        <v>215</v>
      </c>
      <c r="L677" s="66" t="s">
        <v>3443</v>
      </c>
      <c r="M677" s="66" t="s">
        <v>43</v>
      </c>
      <c r="N677" s="66">
        <v>35414402</v>
      </c>
      <c r="O677" s="66">
        <v>35414402</v>
      </c>
      <c r="P677" s="66" t="s">
        <v>4112</v>
      </c>
      <c r="Q677" s="66">
        <v>35414402</v>
      </c>
      <c r="R677" s="66" t="s">
        <v>1418</v>
      </c>
      <c r="S677" s="66" t="s">
        <v>968</v>
      </c>
      <c r="T677" s="66">
        <v>3105660468</v>
      </c>
      <c r="U677" s="66" t="s">
        <v>969</v>
      </c>
      <c r="V677" s="86" t="s">
        <v>3997</v>
      </c>
      <c r="W677" s="66">
        <v>3</v>
      </c>
      <c r="X677" s="66">
        <v>4</v>
      </c>
      <c r="Y677" s="66">
        <v>3</v>
      </c>
      <c r="Z677" s="66">
        <v>4</v>
      </c>
      <c r="AA677" s="66">
        <v>3</v>
      </c>
      <c r="AB677" s="66">
        <v>3</v>
      </c>
      <c r="AC677" s="66">
        <v>4</v>
      </c>
      <c r="AD677" s="66">
        <v>3</v>
      </c>
      <c r="AE677" s="66">
        <v>3</v>
      </c>
      <c r="AF677" s="66">
        <v>4</v>
      </c>
      <c r="AG677" s="66">
        <v>3</v>
      </c>
      <c r="AH677" s="66">
        <v>4</v>
      </c>
      <c r="AI677" s="66" t="s">
        <v>94</v>
      </c>
      <c r="AJ677" s="66" t="s">
        <v>176</v>
      </c>
      <c r="AK677" s="68" t="s">
        <v>94</v>
      </c>
    </row>
    <row r="678" spans="1:37">
      <c r="A678" s="70">
        <v>4772</v>
      </c>
      <c r="B678" s="72" t="s">
        <v>4113</v>
      </c>
      <c r="C678" s="72" t="s">
        <v>4114</v>
      </c>
      <c r="D678" s="63" t="s">
        <v>37</v>
      </c>
      <c r="E678" s="63"/>
      <c r="F678" s="72"/>
      <c r="G678" s="63" t="s">
        <v>38</v>
      </c>
      <c r="H678" s="63" t="s">
        <v>3994</v>
      </c>
      <c r="I678" s="63" t="s">
        <v>40</v>
      </c>
      <c r="J678" s="75" t="s">
        <v>3995</v>
      </c>
      <c r="K678" s="63" t="s">
        <v>4115</v>
      </c>
      <c r="L678" s="63" t="s">
        <v>4116</v>
      </c>
      <c r="M678" s="63" t="s">
        <v>43</v>
      </c>
      <c r="N678" s="63">
        <v>1000789427</v>
      </c>
      <c r="O678" s="63">
        <v>1000789427</v>
      </c>
      <c r="P678" s="63" t="s">
        <v>4117</v>
      </c>
      <c r="Q678" s="63">
        <v>900218008</v>
      </c>
      <c r="R678" s="63" t="s">
        <v>468</v>
      </c>
      <c r="S678" s="63" t="s">
        <v>57</v>
      </c>
      <c r="T678" s="63">
        <v>3224033868</v>
      </c>
      <c r="U678" s="63" t="s">
        <v>4118</v>
      </c>
      <c r="V678" s="85" t="s">
        <v>3997</v>
      </c>
      <c r="W678" s="63">
        <v>4</v>
      </c>
      <c r="X678" s="63">
        <v>4</v>
      </c>
      <c r="Y678" s="63">
        <v>3</v>
      </c>
      <c r="Z678" s="63">
        <v>3</v>
      </c>
      <c r="AA678" s="63">
        <v>4</v>
      </c>
      <c r="AB678" s="63">
        <v>3</v>
      </c>
      <c r="AC678" s="63">
        <v>3</v>
      </c>
      <c r="AD678" s="63">
        <v>3</v>
      </c>
      <c r="AE678" s="63">
        <v>4</v>
      </c>
      <c r="AF678" s="63">
        <v>4</v>
      </c>
      <c r="AG678" s="63">
        <v>4</v>
      </c>
      <c r="AH678" s="63">
        <v>3</v>
      </c>
      <c r="AI678" s="63" t="s">
        <v>4119</v>
      </c>
      <c r="AJ678" s="63" t="s">
        <v>67</v>
      </c>
      <c r="AK678" s="65" t="s">
        <v>75</v>
      </c>
    </row>
    <row r="679" spans="1:37">
      <c r="A679" s="71">
        <v>4773</v>
      </c>
      <c r="B679" s="73" t="s">
        <v>4120</v>
      </c>
      <c r="C679" s="73" t="s">
        <v>4121</v>
      </c>
      <c r="D679" s="66" t="s">
        <v>37</v>
      </c>
      <c r="E679" s="66"/>
      <c r="F679" s="73"/>
      <c r="G679" s="66" t="s">
        <v>38</v>
      </c>
      <c r="H679" s="66" t="s">
        <v>3994</v>
      </c>
      <c r="I679" s="66" t="s">
        <v>40</v>
      </c>
      <c r="J679" s="76" t="s">
        <v>3995</v>
      </c>
      <c r="K679" s="66" t="s">
        <v>3504</v>
      </c>
      <c r="L679" s="66" t="s">
        <v>3505</v>
      </c>
      <c r="M679" s="66" t="s">
        <v>43</v>
      </c>
      <c r="N679" s="66">
        <v>1015392087</v>
      </c>
      <c r="O679" s="66">
        <v>1015392087</v>
      </c>
      <c r="P679" s="66" t="s">
        <v>4122</v>
      </c>
      <c r="Q679" s="66">
        <v>900793968</v>
      </c>
      <c r="R679" s="66" t="s">
        <v>2677</v>
      </c>
      <c r="S679" s="66" t="s">
        <v>57</v>
      </c>
      <c r="T679" s="66">
        <v>3213407521</v>
      </c>
      <c r="U679" s="66" t="s">
        <v>3507</v>
      </c>
      <c r="V679" s="86" t="s">
        <v>3997</v>
      </c>
      <c r="W679" s="66">
        <v>4</v>
      </c>
      <c r="X679" s="66">
        <v>4</v>
      </c>
      <c r="Y679" s="66">
        <v>4</v>
      </c>
      <c r="Z679" s="66">
        <v>4</v>
      </c>
      <c r="AA679" s="66">
        <v>4</v>
      </c>
      <c r="AB679" s="66">
        <v>4</v>
      </c>
      <c r="AC679" s="66">
        <v>4</v>
      </c>
      <c r="AD679" s="66">
        <v>4</v>
      </c>
      <c r="AE679" s="66">
        <v>4</v>
      </c>
      <c r="AF679" s="66">
        <v>4</v>
      </c>
      <c r="AG679" s="66">
        <v>4</v>
      </c>
      <c r="AH679" s="66">
        <v>4</v>
      </c>
      <c r="AI679" s="66" t="s">
        <v>94</v>
      </c>
      <c r="AJ679" s="66" t="s">
        <v>176</v>
      </c>
      <c r="AK679" s="68" t="s">
        <v>94</v>
      </c>
    </row>
    <row r="680" spans="1:37">
      <c r="A680" s="70">
        <v>4774</v>
      </c>
      <c r="B680" s="72" t="s">
        <v>4017</v>
      </c>
      <c r="C680" s="72" t="s">
        <v>4123</v>
      </c>
      <c r="D680" s="63" t="s">
        <v>37</v>
      </c>
      <c r="E680" s="63"/>
      <c r="F680" s="72"/>
      <c r="G680" s="63" t="s">
        <v>38</v>
      </c>
      <c r="H680" s="63" t="s">
        <v>3994</v>
      </c>
      <c r="I680" t="s">
        <v>96</v>
      </c>
      <c r="J680" s="75" t="s">
        <v>3995</v>
      </c>
      <c r="K680" s="63" t="s">
        <v>4124</v>
      </c>
      <c r="L680" s="63" t="s">
        <v>4125</v>
      </c>
      <c r="M680" s="63" t="s">
        <v>43</v>
      </c>
      <c r="N680" s="63">
        <v>1000808636</v>
      </c>
      <c r="O680" s="63">
        <v>1000808636</v>
      </c>
      <c r="P680" s="63" t="s">
        <v>4126</v>
      </c>
      <c r="Q680" s="63">
        <v>901950960</v>
      </c>
      <c r="R680" s="63" t="s">
        <v>4127</v>
      </c>
      <c r="S680" s="63" t="s">
        <v>4128</v>
      </c>
      <c r="T680" s="63">
        <v>3162273850</v>
      </c>
      <c r="U680" s="63" t="s">
        <v>4129</v>
      </c>
      <c r="V680" s="85" t="s">
        <v>3997</v>
      </c>
      <c r="W680" s="63">
        <v>4</v>
      </c>
      <c r="X680" s="63">
        <v>4</v>
      </c>
      <c r="Y680" s="63">
        <v>4</v>
      </c>
      <c r="Z680" s="63">
        <v>4</v>
      </c>
      <c r="AA680" s="63">
        <v>4</v>
      </c>
      <c r="AB680" s="63">
        <v>4</v>
      </c>
      <c r="AC680" s="63">
        <v>4</v>
      </c>
      <c r="AD680" s="63">
        <v>4</v>
      </c>
      <c r="AE680" s="63">
        <v>4</v>
      </c>
      <c r="AF680" s="63">
        <v>4</v>
      </c>
      <c r="AG680" s="63">
        <v>4</v>
      </c>
      <c r="AH680" s="63">
        <v>4</v>
      </c>
      <c r="AI680" s="63" t="s">
        <v>81</v>
      </c>
      <c r="AJ680" s="63" t="s">
        <v>82</v>
      </c>
      <c r="AK680" s="65" t="s">
        <v>4130</v>
      </c>
    </row>
    <row r="681" spans="1:37">
      <c r="A681" s="71">
        <v>4775</v>
      </c>
      <c r="B681" s="73" t="s">
        <v>4131</v>
      </c>
      <c r="C681" s="73" t="s">
        <v>4132</v>
      </c>
      <c r="D681" s="66" t="s">
        <v>37</v>
      </c>
      <c r="E681" s="66"/>
      <c r="F681" s="73"/>
      <c r="G681" s="66" t="s">
        <v>38</v>
      </c>
      <c r="H681" s="66" t="s">
        <v>3994</v>
      </c>
      <c r="I681" s="66" t="s">
        <v>40</v>
      </c>
      <c r="J681" s="76" t="s">
        <v>3995</v>
      </c>
      <c r="K681" s="66" t="s">
        <v>3470</v>
      </c>
      <c r="L681" s="66" t="s">
        <v>3471</v>
      </c>
      <c r="M681" s="66" t="s">
        <v>43</v>
      </c>
      <c r="N681" s="66">
        <v>1031146315</v>
      </c>
      <c r="O681" s="66">
        <v>1031146315</v>
      </c>
      <c r="P681" s="66" t="s">
        <v>3472</v>
      </c>
      <c r="Q681" s="66">
        <v>900793968</v>
      </c>
      <c r="R681" s="66" t="s">
        <v>2677</v>
      </c>
      <c r="S681" s="66" t="s">
        <v>57</v>
      </c>
      <c r="T681" s="66">
        <v>3236812740</v>
      </c>
      <c r="U681" s="66" t="s">
        <v>3473</v>
      </c>
      <c r="V681" s="86" t="s">
        <v>3997</v>
      </c>
      <c r="W681" s="66">
        <v>4</v>
      </c>
      <c r="X681" s="66">
        <v>4</v>
      </c>
      <c r="Y681" s="66">
        <v>4</v>
      </c>
      <c r="Z681" s="66">
        <v>4</v>
      </c>
      <c r="AA681" s="66">
        <v>4</v>
      </c>
      <c r="AB681" s="66">
        <v>4</v>
      </c>
      <c r="AC681" s="66">
        <v>4</v>
      </c>
      <c r="AD681" s="66">
        <v>4</v>
      </c>
      <c r="AE681" s="66">
        <v>4</v>
      </c>
      <c r="AF681" s="66">
        <v>4</v>
      </c>
      <c r="AG681" s="66">
        <v>4</v>
      </c>
      <c r="AH681" s="66">
        <v>4</v>
      </c>
      <c r="AI681" s="66" t="s">
        <v>94</v>
      </c>
      <c r="AJ681" s="66" t="s">
        <v>169</v>
      </c>
      <c r="AK681" s="68" t="s">
        <v>94</v>
      </c>
    </row>
    <row r="682" spans="1:37">
      <c r="A682" s="70">
        <v>4776</v>
      </c>
      <c r="B682" s="72" t="s">
        <v>4133</v>
      </c>
      <c r="C682" s="72" t="s">
        <v>4134</v>
      </c>
      <c r="D682" s="63" t="s">
        <v>37</v>
      </c>
      <c r="E682" s="63"/>
      <c r="F682" s="72"/>
      <c r="G682" s="63" t="s">
        <v>38</v>
      </c>
      <c r="H682" s="63" t="s">
        <v>3994</v>
      </c>
      <c r="I682" s="63" t="s">
        <v>52</v>
      </c>
      <c r="J682" s="75" t="s">
        <v>3995</v>
      </c>
      <c r="K682" s="63" t="s">
        <v>4135</v>
      </c>
      <c r="L682" s="63" t="s">
        <v>4136</v>
      </c>
      <c r="M682" s="63" t="s">
        <v>43</v>
      </c>
      <c r="N682" s="63">
        <v>52730589</v>
      </c>
      <c r="O682" s="63">
        <v>52730589</v>
      </c>
      <c r="P682" s="63" t="s">
        <v>4137</v>
      </c>
      <c r="Q682" s="63">
        <v>52730589</v>
      </c>
      <c r="R682" s="63" t="s">
        <v>449</v>
      </c>
      <c r="S682" s="63" t="s">
        <v>57</v>
      </c>
      <c r="T682" s="63">
        <v>3102764536</v>
      </c>
      <c r="U682" s="63" t="s">
        <v>4138</v>
      </c>
      <c r="V682" s="85" t="s">
        <v>3997</v>
      </c>
      <c r="W682" s="63">
        <v>4</v>
      </c>
      <c r="X682" s="63">
        <v>4</v>
      </c>
      <c r="Y682" s="63">
        <v>3</v>
      </c>
      <c r="Z682" s="63">
        <v>4</v>
      </c>
      <c r="AA682" s="63">
        <v>4</v>
      </c>
      <c r="AB682" s="63">
        <v>4</v>
      </c>
      <c r="AC682" s="63">
        <v>4</v>
      </c>
      <c r="AD682" s="63">
        <v>4</v>
      </c>
      <c r="AE682" s="63">
        <v>4</v>
      </c>
      <c r="AF682" s="63">
        <v>3</v>
      </c>
      <c r="AG682" s="63">
        <v>4</v>
      </c>
      <c r="AH682" s="63">
        <v>4</v>
      </c>
      <c r="AI682" s="63" t="s">
        <v>285</v>
      </c>
      <c r="AJ682" s="63" t="s">
        <v>222</v>
      </c>
      <c r="AK682" s="65" t="s">
        <v>4139</v>
      </c>
    </row>
    <row r="683" spans="1:37">
      <c r="A683" s="71">
        <v>4777</v>
      </c>
      <c r="B683" s="73" t="s">
        <v>4140</v>
      </c>
      <c r="C683" s="73" t="s">
        <v>4141</v>
      </c>
      <c r="D683" s="66" t="s">
        <v>37</v>
      </c>
      <c r="E683" s="66"/>
      <c r="F683" s="73"/>
      <c r="G683" s="66" t="s">
        <v>38</v>
      </c>
      <c r="H683" s="66" t="s">
        <v>3994</v>
      </c>
      <c r="I683" s="66" t="s">
        <v>40</v>
      </c>
      <c r="J683" s="76" t="s">
        <v>3995</v>
      </c>
      <c r="K683" s="66" t="s">
        <v>3903</v>
      </c>
      <c r="L683" s="66" t="s">
        <v>3239</v>
      </c>
      <c r="M683" s="66" t="s">
        <v>43</v>
      </c>
      <c r="N683" s="66">
        <v>24303549</v>
      </c>
      <c r="O683" s="66">
        <v>24303549</v>
      </c>
      <c r="P683" s="66" t="s">
        <v>3240</v>
      </c>
      <c r="Q683" s="66">
        <v>900514854</v>
      </c>
      <c r="R683" s="66" t="s">
        <v>262</v>
      </c>
      <c r="S683" s="66" t="s">
        <v>57</v>
      </c>
      <c r="T683" s="66">
        <v>314822068</v>
      </c>
      <c r="U683" s="66" t="s">
        <v>3241</v>
      </c>
      <c r="V683" s="86" t="s">
        <v>3997</v>
      </c>
      <c r="W683" s="66">
        <v>4</v>
      </c>
      <c r="X683" s="66">
        <v>4</v>
      </c>
      <c r="Y683" s="66">
        <v>4</v>
      </c>
      <c r="Z683" s="66">
        <v>4</v>
      </c>
      <c r="AA683" s="66">
        <v>4</v>
      </c>
      <c r="AB683" s="66">
        <v>4</v>
      </c>
      <c r="AC683" s="66">
        <v>4</v>
      </c>
      <c r="AD683" s="66">
        <v>4</v>
      </c>
      <c r="AE683" s="66">
        <v>4</v>
      </c>
      <c r="AF683" s="66">
        <v>4</v>
      </c>
      <c r="AG683" s="66">
        <v>4</v>
      </c>
      <c r="AH683" s="66">
        <v>4</v>
      </c>
      <c r="AI683" s="66" t="s">
        <v>4142</v>
      </c>
      <c r="AJ683" s="66" t="s">
        <v>222</v>
      </c>
      <c r="AK683" s="68" t="s">
        <v>94</v>
      </c>
    </row>
    <row r="684" spans="1:37">
      <c r="A684" s="70">
        <v>4778</v>
      </c>
      <c r="B684" s="72" t="s">
        <v>4143</v>
      </c>
      <c r="C684" s="72" t="s">
        <v>4144</v>
      </c>
      <c r="D684" s="63" t="s">
        <v>37</v>
      </c>
      <c r="E684" s="63"/>
      <c r="F684" s="72"/>
      <c r="G684" s="63" t="s">
        <v>38</v>
      </c>
      <c r="H684" s="63" t="s">
        <v>3994</v>
      </c>
      <c r="I684" t="s">
        <v>96</v>
      </c>
      <c r="J684" s="75" t="s">
        <v>3995</v>
      </c>
      <c r="K684" s="63" t="s">
        <v>3199</v>
      </c>
      <c r="L684" s="63" t="s">
        <v>4145</v>
      </c>
      <c r="M684" s="63" t="s">
        <v>43</v>
      </c>
      <c r="N684" s="63">
        <v>52106590</v>
      </c>
      <c r="O684" s="63">
        <v>52106590</v>
      </c>
      <c r="P684" s="63" t="s">
        <v>4146</v>
      </c>
      <c r="Q684" s="63">
        <v>900528554</v>
      </c>
      <c r="R684" s="63" t="s">
        <v>4147</v>
      </c>
      <c r="S684" s="63" t="s">
        <v>57</v>
      </c>
      <c r="T684" s="63">
        <v>3195143908</v>
      </c>
      <c r="U684" s="63" t="s">
        <v>4148</v>
      </c>
      <c r="V684" s="85" t="s">
        <v>3997</v>
      </c>
      <c r="W684" s="63">
        <v>3</v>
      </c>
      <c r="X684" s="63">
        <v>4</v>
      </c>
      <c r="Y684" s="63">
        <v>3</v>
      </c>
      <c r="Z684" s="63">
        <v>4</v>
      </c>
      <c r="AA684" s="63">
        <v>3</v>
      </c>
      <c r="AB684" s="63">
        <v>4</v>
      </c>
      <c r="AC684" s="63">
        <v>3</v>
      </c>
      <c r="AD684" s="63">
        <v>3</v>
      </c>
      <c r="AE684" s="63">
        <v>3</v>
      </c>
      <c r="AF684" s="63">
        <v>3</v>
      </c>
      <c r="AG684" s="63">
        <v>3</v>
      </c>
      <c r="AH684" s="63">
        <v>3</v>
      </c>
      <c r="AI684" s="63" t="s">
        <v>75</v>
      </c>
      <c r="AJ684" s="63" t="s">
        <v>144</v>
      </c>
      <c r="AK684" s="65" t="s">
        <v>75</v>
      </c>
    </row>
    <row r="685" spans="1:37">
      <c r="A685" s="71">
        <v>4779</v>
      </c>
      <c r="B685" s="73" t="s">
        <v>4149</v>
      </c>
      <c r="C685" s="73" t="s">
        <v>4150</v>
      </c>
      <c r="D685" s="66" t="s">
        <v>37</v>
      </c>
      <c r="E685" s="66"/>
      <c r="F685" s="73"/>
      <c r="G685" s="66" t="s">
        <v>38</v>
      </c>
      <c r="H685" s="66" t="s">
        <v>3994</v>
      </c>
      <c r="I685" t="s">
        <v>96</v>
      </c>
      <c r="J685" s="76" t="s">
        <v>3995</v>
      </c>
      <c r="K685" s="66" t="s">
        <v>4151</v>
      </c>
      <c r="L685" s="66" t="s">
        <v>2056</v>
      </c>
      <c r="M685" s="66" t="s">
        <v>43</v>
      </c>
      <c r="N685" s="66">
        <v>52828108</v>
      </c>
      <c r="O685" s="66">
        <v>52828108</v>
      </c>
      <c r="P685" s="66" t="s">
        <v>2057</v>
      </c>
      <c r="Q685" s="66">
        <v>52005479</v>
      </c>
      <c r="R685" s="66" t="s">
        <v>1153</v>
      </c>
      <c r="S685" s="66" t="s">
        <v>57</v>
      </c>
      <c r="T685" s="66">
        <v>3133885715</v>
      </c>
      <c r="U685" s="66" t="s">
        <v>2058</v>
      </c>
      <c r="V685" s="86" t="s">
        <v>3997</v>
      </c>
      <c r="W685" s="66">
        <v>4</v>
      </c>
      <c r="X685" s="66">
        <v>3</v>
      </c>
      <c r="Y685" s="66">
        <v>4</v>
      </c>
      <c r="Z685" s="66">
        <v>4</v>
      </c>
      <c r="AA685" s="66">
        <v>3</v>
      </c>
      <c r="AB685" s="66">
        <v>4</v>
      </c>
      <c r="AC685" s="66">
        <v>4</v>
      </c>
      <c r="AD685" s="66">
        <v>4</v>
      </c>
      <c r="AE685" s="66">
        <v>4</v>
      </c>
      <c r="AF685" s="66">
        <v>4</v>
      </c>
      <c r="AG685" s="66">
        <v>4</v>
      </c>
      <c r="AH685" s="66">
        <v>3</v>
      </c>
      <c r="AI685" s="66" t="s">
        <v>59</v>
      </c>
      <c r="AJ685" s="66" t="s">
        <v>176</v>
      </c>
      <c r="AK685" s="68" t="s">
        <v>59</v>
      </c>
    </row>
    <row r="686" spans="1:37">
      <c r="A686" s="70">
        <v>4780</v>
      </c>
      <c r="B686" s="72" t="s">
        <v>4152</v>
      </c>
      <c r="C686" s="72" t="s">
        <v>4153</v>
      </c>
      <c r="D686" s="63" t="s">
        <v>37</v>
      </c>
      <c r="E686" s="63"/>
      <c r="F686" s="72"/>
      <c r="G686" s="63" t="s">
        <v>38</v>
      </c>
      <c r="H686" s="63" t="s">
        <v>3994</v>
      </c>
      <c r="I686" s="63" t="s">
        <v>40</v>
      </c>
      <c r="J686" s="75" t="s">
        <v>3995</v>
      </c>
      <c r="K686" s="63" t="s">
        <v>4154</v>
      </c>
      <c r="L686" s="63" t="s">
        <v>4155</v>
      </c>
      <c r="M686" s="63" t="s">
        <v>43</v>
      </c>
      <c r="N686" s="63">
        <v>1097780173</v>
      </c>
      <c r="O686" s="63">
        <v>1097780173</v>
      </c>
      <c r="P686" s="63" t="s">
        <v>4156</v>
      </c>
      <c r="Q686" s="63">
        <v>900578072</v>
      </c>
      <c r="R686" s="63" t="s">
        <v>4157</v>
      </c>
      <c r="S686" s="63" t="s">
        <v>100</v>
      </c>
      <c r="T686" s="63">
        <v>3134236516</v>
      </c>
      <c r="U686" s="63" t="s">
        <v>3612</v>
      </c>
      <c r="V686" s="85" t="s">
        <v>3997</v>
      </c>
      <c r="W686" s="63">
        <v>4</v>
      </c>
      <c r="X686" s="63">
        <v>4</v>
      </c>
      <c r="Y686" s="63">
        <v>4</v>
      </c>
      <c r="Z686" s="63">
        <v>4</v>
      </c>
      <c r="AA686" s="63">
        <v>4</v>
      </c>
      <c r="AB686" s="63">
        <v>4</v>
      </c>
      <c r="AC686" s="63">
        <v>4</v>
      </c>
      <c r="AD686" s="63">
        <v>4</v>
      </c>
      <c r="AE686" s="63">
        <v>4</v>
      </c>
      <c r="AF686" s="63">
        <v>4</v>
      </c>
      <c r="AG686" s="63">
        <v>4</v>
      </c>
      <c r="AH686" s="63">
        <v>4</v>
      </c>
      <c r="AI686" s="63" t="s">
        <v>94</v>
      </c>
      <c r="AJ686" s="63" t="s">
        <v>138</v>
      </c>
      <c r="AK686" s="65" t="s">
        <v>94</v>
      </c>
    </row>
    <row r="687" spans="1:37">
      <c r="A687" s="71">
        <v>4781</v>
      </c>
      <c r="B687" s="73" t="s">
        <v>4158</v>
      </c>
      <c r="C687" s="73" t="s">
        <v>4159</v>
      </c>
      <c r="D687" s="66" t="s">
        <v>37</v>
      </c>
      <c r="E687" s="66"/>
      <c r="F687" s="73"/>
      <c r="G687" s="66" t="s">
        <v>38</v>
      </c>
      <c r="H687" s="66" t="s">
        <v>3994</v>
      </c>
      <c r="I687" s="66" t="s">
        <v>52</v>
      </c>
      <c r="J687" s="76" t="s">
        <v>3995</v>
      </c>
      <c r="K687" s="66" t="s">
        <v>4160</v>
      </c>
      <c r="L687" s="66" t="s">
        <v>4161</v>
      </c>
      <c r="M687" s="66" t="s">
        <v>43</v>
      </c>
      <c r="N687" s="66">
        <v>52263449</v>
      </c>
      <c r="O687" s="66">
        <v>52263449</v>
      </c>
      <c r="P687" s="66" t="s">
        <v>4162</v>
      </c>
      <c r="Q687" s="66">
        <v>52263449</v>
      </c>
      <c r="R687" s="66" t="s">
        <v>2875</v>
      </c>
      <c r="S687" s="66" t="s">
        <v>57</v>
      </c>
      <c r="T687" s="66">
        <v>3138853895</v>
      </c>
      <c r="U687" s="66" t="s">
        <v>4163</v>
      </c>
      <c r="V687" s="86" t="s">
        <v>3997</v>
      </c>
      <c r="W687" s="66">
        <v>3</v>
      </c>
      <c r="X687" s="66">
        <v>3</v>
      </c>
      <c r="Y687" s="66">
        <v>3</v>
      </c>
      <c r="Z687" s="66">
        <v>3</v>
      </c>
      <c r="AA687" s="66">
        <v>3</v>
      </c>
      <c r="AB687" s="66">
        <v>3</v>
      </c>
      <c r="AC687" s="66">
        <v>3</v>
      </c>
      <c r="AD687" s="66">
        <v>3</v>
      </c>
      <c r="AE687" s="66">
        <v>3</v>
      </c>
      <c r="AF687" s="66">
        <v>3</v>
      </c>
      <c r="AG687" s="66">
        <v>3</v>
      </c>
      <c r="AH687" s="66">
        <v>4</v>
      </c>
      <c r="AI687" s="66" t="s">
        <v>94</v>
      </c>
      <c r="AJ687" s="66" t="s">
        <v>381</v>
      </c>
      <c r="AK687" s="68" t="s">
        <v>94</v>
      </c>
    </row>
    <row r="688" spans="1:37">
      <c r="A688" s="70">
        <v>4782</v>
      </c>
      <c r="B688" s="72" t="s">
        <v>4164</v>
      </c>
      <c r="C688" s="72" t="s">
        <v>4165</v>
      </c>
      <c r="D688" s="63" t="s">
        <v>37</v>
      </c>
      <c r="E688" s="63"/>
      <c r="F688" s="72"/>
      <c r="G688" s="63" t="s">
        <v>38</v>
      </c>
      <c r="H688" s="63" t="s">
        <v>3994</v>
      </c>
      <c r="I688" s="63" t="s">
        <v>52</v>
      </c>
      <c r="J688" s="75" t="s">
        <v>3995</v>
      </c>
      <c r="K688" s="63" t="s">
        <v>3542</v>
      </c>
      <c r="L688" s="63" t="s">
        <v>4166</v>
      </c>
      <c r="M688" s="63" t="s">
        <v>43</v>
      </c>
      <c r="N688" s="63">
        <v>1001218810</v>
      </c>
      <c r="O688" s="63">
        <v>1001218810</v>
      </c>
      <c r="P688" s="63" t="s">
        <v>4167</v>
      </c>
      <c r="Q688" s="63">
        <v>79324039</v>
      </c>
      <c r="R688" s="63" t="s">
        <v>2699</v>
      </c>
      <c r="S688" s="63" t="s">
        <v>57</v>
      </c>
      <c r="T688" s="63">
        <v>3228770953</v>
      </c>
      <c r="U688" s="63" t="s">
        <v>3547</v>
      </c>
      <c r="V688" s="85" t="s">
        <v>3997</v>
      </c>
      <c r="W688" s="63">
        <v>4</v>
      </c>
      <c r="X688" s="63">
        <v>4</v>
      </c>
      <c r="Y688" s="63">
        <v>4</v>
      </c>
      <c r="Z688" s="63">
        <v>4</v>
      </c>
      <c r="AA688" s="63">
        <v>4</v>
      </c>
      <c r="AB688" s="63">
        <v>4</v>
      </c>
      <c r="AC688" s="63">
        <v>4</v>
      </c>
      <c r="AD688" s="63">
        <v>4</v>
      </c>
      <c r="AE688" s="63">
        <v>4</v>
      </c>
      <c r="AF688" s="63">
        <v>4</v>
      </c>
      <c r="AG688" s="63">
        <v>4</v>
      </c>
      <c r="AH688" s="63">
        <v>4</v>
      </c>
      <c r="AI688" s="63" t="s">
        <v>1440</v>
      </c>
      <c r="AJ688" s="63" t="s">
        <v>138</v>
      </c>
      <c r="AK688" s="65" t="s">
        <v>75</v>
      </c>
    </row>
    <row r="689" spans="1:37">
      <c r="A689" s="71">
        <v>4783</v>
      </c>
      <c r="B689" s="73" t="s">
        <v>4168</v>
      </c>
      <c r="C689" s="73" t="s">
        <v>4169</v>
      </c>
      <c r="D689" s="66" t="s">
        <v>37</v>
      </c>
      <c r="E689" s="66"/>
      <c r="F689" s="73"/>
      <c r="G689" s="66" t="s">
        <v>38</v>
      </c>
      <c r="H689" s="66" t="s">
        <v>3994</v>
      </c>
      <c r="I689" s="66" t="s">
        <v>52</v>
      </c>
      <c r="J689" s="76" t="s">
        <v>3995</v>
      </c>
      <c r="K689" s="66" t="s">
        <v>4170</v>
      </c>
      <c r="L689" s="66" t="s">
        <v>4171</v>
      </c>
      <c r="M689" s="66" t="s">
        <v>43</v>
      </c>
      <c r="N689" s="66">
        <v>1059812818</v>
      </c>
      <c r="O689" s="66">
        <v>1059812818</v>
      </c>
      <c r="P689" s="66" t="s">
        <v>1488</v>
      </c>
      <c r="Q689" s="66">
        <v>80503974</v>
      </c>
      <c r="R689" s="66" t="s">
        <v>148</v>
      </c>
      <c r="S689" s="66" t="s">
        <v>57</v>
      </c>
      <c r="T689" s="66">
        <v>3134132612</v>
      </c>
      <c r="U689" s="66" t="s">
        <v>4172</v>
      </c>
      <c r="V689" s="86" t="s">
        <v>3997</v>
      </c>
      <c r="W689" s="66">
        <v>4</v>
      </c>
      <c r="X689" s="66">
        <v>4</v>
      </c>
      <c r="Y689" s="66">
        <v>4</v>
      </c>
      <c r="Z689" s="66">
        <v>4</v>
      </c>
      <c r="AA689" s="66">
        <v>4</v>
      </c>
      <c r="AB689" s="66">
        <v>4</v>
      </c>
      <c r="AC689" s="66">
        <v>4</v>
      </c>
      <c r="AD689" s="66">
        <v>4</v>
      </c>
      <c r="AE689" s="66">
        <v>4</v>
      </c>
      <c r="AF689" s="66">
        <v>4</v>
      </c>
      <c r="AG689" s="66">
        <v>4</v>
      </c>
      <c r="AH689" s="66">
        <v>4</v>
      </c>
      <c r="AI689" s="66" t="s">
        <v>303</v>
      </c>
      <c r="AJ689" s="66" t="s">
        <v>88</v>
      </c>
      <c r="AK689" s="68" t="s">
        <v>4173</v>
      </c>
    </row>
    <row r="690" spans="1:37">
      <c r="A690" s="70">
        <v>4784</v>
      </c>
      <c r="B690" s="72" t="s">
        <v>4037</v>
      </c>
      <c r="C690" s="72" t="s">
        <v>4174</v>
      </c>
      <c r="D690" s="63" t="s">
        <v>37</v>
      </c>
      <c r="E690" s="63"/>
      <c r="F690" s="72"/>
      <c r="G690" s="63" t="s">
        <v>38</v>
      </c>
      <c r="H690" s="63" t="s">
        <v>3994</v>
      </c>
      <c r="I690" s="63" t="s">
        <v>52</v>
      </c>
      <c r="J690" s="75" t="s">
        <v>3995</v>
      </c>
      <c r="K690" s="63" t="s">
        <v>4175</v>
      </c>
      <c r="L690" s="63" t="s">
        <v>4176</v>
      </c>
      <c r="M690" s="63" t="s">
        <v>43</v>
      </c>
      <c r="N690" s="63">
        <v>40024857</v>
      </c>
      <c r="O690" s="63">
        <v>40024857</v>
      </c>
      <c r="P690" s="63" t="s">
        <v>4177</v>
      </c>
      <c r="Q690" s="63">
        <v>40024857</v>
      </c>
      <c r="R690" s="63" t="s">
        <v>4178</v>
      </c>
      <c r="S690" s="63" t="s">
        <v>57</v>
      </c>
      <c r="T690" s="63">
        <v>3114939253</v>
      </c>
      <c r="U690" s="63" t="s">
        <v>4179</v>
      </c>
      <c r="V690" s="85" t="s">
        <v>3997</v>
      </c>
      <c r="W690" s="63">
        <v>4</v>
      </c>
      <c r="X690" s="63">
        <v>4</v>
      </c>
      <c r="Y690" s="63">
        <v>4</v>
      </c>
      <c r="Z690" s="63">
        <v>4</v>
      </c>
      <c r="AA690" s="63">
        <v>4</v>
      </c>
      <c r="AB690" s="63">
        <v>4</v>
      </c>
      <c r="AC690" s="63">
        <v>4</v>
      </c>
      <c r="AD690" s="63">
        <v>4</v>
      </c>
      <c r="AE690" s="63">
        <v>4</v>
      </c>
      <c r="AF690" s="63">
        <v>4</v>
      </c>
      <c r="AG690" s="63">
        <v>4</v>
      </c>
      <c r="AH690" s="63">
        <v>4</v>
      </c>
      <c r="AI690" s="63" t="s">
        <v>2066</v>
      </c>
      <c r="AJ690" s="63" t="s">
        <v>131</v>
      </c>
      <c r="AK690" s="65" t="s">
        <v>4180</v>
      </c>
    </row>
    <row r="691" spans="1:37">
      <c r="A691" s="71">
        <v>4785</v>
      </c>
      <c r="B691" s="73" t="s">
        <v>4181</v>
      </c>
      <c r="C691" s="73" t="s">
        <v>4182</v>
      </c>
      <c r="D691" s="66" t="s">
        <v>37</v>
      </c>
      <c r="E691" s="66"/>
      <c r="F691" s="73"/>
      <c r="G691" s="66" t="s">
        <v>38</v>
      </c>
      <c r="H691" s="66" t="s">
        <v>3994</v>
      </c>
      <c r="I691" s="66" t="s">
        <v>52</v>
      </c>
      <c r="J691" s="76" t="s">
        <v>3995</v>
      </c>
      <c r="K691" s="66" t="s">
        <v>4183</v>
      </c>
      <c r="L691" s="66" t="s">
        <v>4184</v>
      </c>
      <c r="M691" s="66" t="s">
        <v>43</v>
      </c>
      <c r="N691" s="66">
        <v>52916793</v>
      </c>
      <c r="O691" s="66">
        <v>52916793</v>
      </c>
      <c r="P691" s="66" t="s">
        <v>52</v>
      </c>
      <c r="Q691" s="66">
        <v>52916793</v>
      </c>
      <c r="R691" s="66" t="s">
        <v>4185</v>
      </c>
      <c r="S691" s="66" t="s">
        <v>57</v>
      </c>
      <c r="T691" s="66">
        <v>3123025406</v>
      </c>
      <c r="U691" s="66" t="s">
        <v>4186</v>
      </c>
      <c r="V691" s="86" t="s">
        <v>3997</v>
      </c>
      <c r="W691" s="66">
        <v>4</v>
      </c>
      <c r="X691" s="66">
        <v>4</v>
      </c>
      <c r="Y691" s="66">
        <v>4</v>
      </c>
      <c r="Z691" s="66">
        <v>4</v>
      </c>
      <c r="AA691" s="66">
        <v>4</v>
      </c>
      <c r="AB691" s="66">
        <v>4</v>
      </c>
      <c r="AC691" s="66">
        <v>4</v>
      </c>
      <c r="AD691" s="66">
        <v>4</v>
      </c>
      <c r="AE691" s="66">
        <v>4</v>
      </c>
      <c r="AF691" s="66">
        <v>4</v>
      </c>
      <c r="AG691" s="66">
        <v>4</v>
      </c>
      <c r="AH691" s="66">
        <v>4</v>
      </c>
      <c r="AI691" s="66" t="s">
        <v>558</v>
      </c>
      <c r="AJ691" s="66" t="s">
        <v>138</v>
      </c>
      <c r="AK691" s="68" t="s">
        <v>4187</v>
      </c>
    </row>
    <row r="692" spans="1:37">
      <c r="A692" s="70">
        <v>4786</v>
      </c>
      <c r="B692" s="72" t="s">
        <v>4140</v>
      </c>
      <c r="C692" s="72" t="s">
        <v>4188</v>
      </c>
      <c r="D692" s="63" t="s">
        <v>37</v>
      </c>
      <c r="E692" s="63"/>
      <c r="F692" s="72"/>
      <c r="G692" s="63" t="s">
        <v>38</v>
      </c>
      <c r="H692" s="63" t="s">
        <v>3994</v>
      </c>
      <c r="I692" s="63" t="s">
        <v>52</v>
      </c>
      <c r="J692" s="75" t="s">
        <v>3995</v>
      </c>
      <c r="K692" s="63" t="s">
        <v>3157</v>
      </c>
      <c r="L692" s="63" t="s">
        <v>3158</v>
      </c>
      <c r="M692" s="63" t="s">
        <v>43</v>
      </c>
      <c r="N692" s="63">
        <v>51934571</v>
      </c>
      <c r="O692" s="63">
        <v>51934571</v>
      </c>
      <c r="P692" s="63" t="s">
        <v>3159</v>
      </c>
      <c r="Q692" s="63">
        <v>519345718</v>
      </c>
      <c r="R692" s="63" t="s">
        <v>262</v>
      </c>
      <c r="S692" s="63" t="s">
        <v>57</v>
      </c>
      <c r="T692" s="63">
        <v>3207001403</v>
      </c>
      <c r="U692" s="63" t="s">
        <v>3160</v>
      </c>
      <c r="V692" s="85" t="s">
        <v>3997</v>
      </c>
      <c r="W692" s="63">
        <v>4</v>
      </c>
      <c r="X692" s="63">
        <v>4</v>
      </c>
      <c r="Y692" s="63">
        <v>4</v>
      </c>
      <c r="Z692" s="63">
        <v>4</v>
      </c>
      <c r="AA692" s="63">
        <v>4</v>
      </c>
      <c r="AB692" s="63">
        <v>4</v>
      </c>
      <c r="AC692" s="63">
        <v>4</v>
      </c>
      <c r="AD692" s="63">
        <v>4</v>
      </c>
      <c r="AE692" s="63">
        <v>4</v>
      </c>
      <c r="AF692" s="63">
        <v>4</v>
      </c>
      <c r="AG692" s="63">
        <v>4</v>
      </c>
      <c r="AH692" s="63">
        <v>4</v>
      </c>
      <c r="AI692" s="63" t="s">
        <v>402</v>
      </c>
      <c r="AJ692" s="63" t="s">
        <v>95</v>
      </c>
      <c r="AK692" s="65" t="s">
        <v>4189</v>
      </c>
    </row>
    <row r="693" spans="1:37">
      <c r="A693" s="71">
        <v>4787</v>
      </c>
      <c r="B693" s="73" t="s">
        <v>4190</v>
      </c>
      <c r="C693" s="73" t="s">
        <v>4191</v>
      </c>
      <c r="D693" s="66" t="s">
        <v>37</v>
      </c>
      <c r="E693" s="66"/>
      <c r="F693" s="73"/>
      <c r="G693" s="66" t="s">
        <v>38</v>
      </c>
      <c r="H693" s="66" t="s">
        <v>3994</v>
      </c>
      <c r="I693" t="s">
        <v>96</v>
      </c>
      <c r="J693" s="76" t="s">
        <v>3995</v>
      </c>
      <c r="K693" s="66" t="s">
        <v>4192</v>
      </c>
      <c r="L693" s="66" t="s">
        <v>4193</v>
      </c>
      <c r="M693" s="66" t="s">
        <v>43</v>
      </c>
      <c r="N693" s="66">
        <v>1032388762</v>
      </c>
      <c r="O693" s="66">
        <v>1032388762</v>
      </c>
      <c r="P693" s="66" t="s">
        <v>4078</v>
      </c>
      <c r="Q693" s="66">
        <v>1032385080</v>
      </c>
      <c r="R693" s="66" t="s">
        <v>4079</v>
      </c>
      <c r="S693" s="66" t="s">
        <v>57</v>
      </c>
      <c r="T693" s="66">
        <v>3202061872</v>
      </c>
      <c r="U693" s="66" t="s">
        <v>4080</v>
      </c>
      <c r="V693" s="86" t="s">
        <v>3997</v>
      </c>
      <c r="W693" s="66">
        <v>4</v>
      </c>
      <c r="X693" s="66">
        <v>4</v>
      </c>
      <c r="Y693" s="66">
        <v>4</v>
      </c>
      <c r="Z693" s="66">
        <v>4</v>
      </c>
      <c r="AA693" s="66">
        <v>4</v>
      </c>
      <c r="AB693" s="66">
        <v>4</v>
      </c>
      <c r="AC693" s="66">
        <v>4</v>
      </c>
      <c r="AD693" s="66">
        <v>4</v>
      </c>
      <c r="AE693" s="66">
        <v>4</v>
      </c>
      <c r="AF693" s="66">
        <v>4</v>
      </c>
      <c r="AG693" s="66">
        <v>4</v>
      </c>
      <c r="AH693" s="66">
        <v>4</v>
      </c>
      <c r="AI693" s="66" t="s">
        <v>4194</v>
      </c>
      <c r="AJ693" s="66" t="s">
        <v>82</v>
      </c>
      <c r="AK693" s="68" t="s">
        <v>4082</v>
      </c>
    </row>
    <row r="694" spans="1:37">
      <c r="A694" s="70">
        <v>4788</v>
      </c>
      <c r="B694" s="72" t="s">
        <v>4195</v>
      </c>
      <c r="C694" s="72" t="s">
        <v>4196</v>
      </c>
      <c r="D694" s="63" t="s">
        <v>37</v>
      </c>
      <c r="E694" s="63"/>
      <c r="F694" s="72"/>
      <c r="G694" s="63" t="s">
        <v>38</v>
      </c>
      <c r="H694" s="63" t="s">
        <v>3994</v>
      </c>
      <c r="I694" s="63" t="s">
        <v>52</v>
      </c>
      <c r="J694" s="75" t="s">
        <v>3995</v>
      </c>
      <c r="K694" s="63" t="s">
        <v>4197</v>
      </c>
      <c r="L694" s="63" t="s">
        <v>4198</v>
      </c>
      <c r="M694" s="63" t="s">
        <v>43</v>
      </c>
      <c r="N694" s="63">
        <v>46364638</v>
      </c>
      <c r="O694" s="63">
        <v>46364638</v>
      </c>
      <c r="P694" s="63" t="s">
        <v>4199</v>
      </c>
      <c r="Q694" s="63">
        <v>41189609</v>
      </c>
      <c r="R694" s="63" t="s">
        <v>353</v>
      </c>
      <c r="S694" s="63" t="s">
        <v>57</v>
      </c>
      <c r="T694" s="63">
        <v>3115778661</v>
      </c>
      <c r="U694" s="63" t="s">
        <v>4200</v>
      </c>
      <c r="V694" s="85" t="s">
        <v>3997</v>
      </c>
      <c r="W694" s="63">
        <v>4</v>
      </c>
      <c r="X694" s="63">
        <v>4</v>
      </c>
      <c r="Y694" s="63">
        <v>4</v>
      </c>
      <c r="Z694" s="63">
        <v>4</v>
      </c>
      <c r="AA694" s="63">
        <v>4</v>
      </c>
      <c r="AB694" s="63">
        <v>4</v>
      </c>
      <c r="AC694" s="63">
        <v>4</v>
      </c>
      <c r="AD694" s="63">
        <v>4</v>
      </c>
      <c r="AE694" s="63">
        <v>4</v>
      </c>
      <c r="AF694" s="63">
        <v>4</v>
      </c>
      <c r="AG694" s="63">
        <v>4</v>
      </c>
      <c r="AH694" s="63">
        <v>4</v>
      </c>
      <c r="AI694" s="63" t="s">
        <v>94</v>
      </c>
      <c r="AJ694" s="63" t="s">
        <v>222</v>
      </c>
      <c r="AK694" s="65" t="s">
        <v>94</v>
      </c>
    </row>
    <row r="695" spans="1:37">
      <c r="A695" s="71">
        <v>4789</v>
      </c>
      <c r="B695" s="73" t="s">
        <v>4201</v>
      </c>
      <c r="C695" s="73" t="s">
        <v>4202</v>
      </c>
      <c r="D695" s="66" t="s">
        <v>37</v>
      </c>
      <c r="E695" s="66"/>
      <c r="F695" s="73"/>
      <c r="G695" s="66" t="s">
        <v>38</v>
      </c>
      <c r="H695" s="66" t="s">
        <v>3994</v>
      </c>
      <c r="I695" s="66" t="s">
        <v>40</v>
      </c>
      <c r="J695" s="76" t="s">
        <v>3995</v>
      </c>
      <c r="K695" s="66" t="s">
        <v>4203</v>
      </c>
      <c r="L695" s="66" t="s">
        <v>4204</v>
      </c>
      <c r="M695" s="66" t="s">
        <v>43</v>
      </c>
      <c r="N695" s="66">
        <v>37844512</v>
      </c>
      <c r="O695" s="66">
        <v>37844512</v>
      </c>
      <c r="P695" s="66" t="s">
        <v>4205</v>
      </c>
      <c r="Q695" s="66">
        <v>804010540</v>
      </c>
      <c r="R695" s="66" t="s">
        <v>4206</v>
      </c>
      <c r="S695" s="66" t="s">
        <v>100</v>
      </c>
      <c r="T695" s="66">
        <v>3176793545</v>
      </c>
      <c r="U695" s="66" t="s">
        <v>4207</v>
      </c>
      <c r="V695" s="86" t="s">
        <v>3997</v>
      </c>
      <c r="W695" s="66">
        <v>4</v>
      </c>
      <c r="X695" s="66">
        <v>4</v>
      </c>
      <c r="Y695" s="66">
        <v>4</v>
      </c>
      <c r="Z695" s="66">
        <v>4</v>
      </c>
      <c r="AA695" s="66">
        <v>4</v>
      </c>
      <c r="AB695" s="66">
        <v>4</v>
      </c>
      <c r="AC695" s="66">
        <v>4</v>
      </c>
      <c r="AD695" s="66">
        <v>4</v>
      </c>
      <c r="AE695" s="66">
        <v>4</v>
      </c>
      <c r="AF695" s="66">
        <v>4</v>
      </c>
      <c r="AG695" s="66">
        <v>4</v>
      </c>
      <c r="AH695" s="66">
        <v>4</v>
      </c>
      <c r="AI695" s="66" t="s">
        <v>4208</v>
      </c>
      <c r="AJ695" s="66" t="s">
        <v>82</v>
      </c>
      <c r="AK695" s="68" t="s">
        <v>4209</v>
      </c>
    </row>
    <row r="696" spans="1:37">
      <c r="A696" s="70">
        <v>4790</v>
      </c>
      <c r="B696" s="72" t="s">
        <v>4210</v>
      </c>
      <c r="C696" s="72" t="s">
        <v>4211</v>
      </c>
      <c r="D696" s="63" t="s">
        <v>37</v>
      </c>
      <c r="E696" s="63"/>
      <c r="F696" s="72"/>
      <c r="G696" s="63" t="s">
        <v>38</v>
      </c>
      <c r="H696" s="63" t="s">
        <v>3994</v>
      </c>
      <c r="I696" s="63" t="s">
        <v>40</v>
      </c>
      <c r="J696" s="75" t="s">
        <v>3995</v>
      </c>
      <c r="K696" s="63" t="s">
        <v>1604</v>
      </c>
      <c r="L696" s="63" t="s">
        <v>1605</v>
      </c>
      <c r="M696" s="63" t="s">
        <v>43</v>
      </c>
      <c r="N696" s="63">
        <v>42782879</v>
      </c>
      <c r="O696" s="63">
        <v>41782879</v>
      </c>
      <c r="P696" s="63" t="s">
        <v>1606</v>
      </c>
      <c r="Q696" s="63">
        <v>830041565</v>
      </c>
      <c r="R696" s="63" t="s">
        <v>462</v>
      </c>
      <c r="S696" s="63" t="s">
        <v>57</v>
      </c>
      <c r="T696" s="63">
        <v>3123783706</v>
      </c>
      <c r="U696" s="63" t="s">
        <v>1607</v>
      </c>
      <c r="V696" s="85" t="s">
        <v>3997</v>
      </c>
      <c r="W696" s="63">
        <v>4</v>
      </c>
      <c r="X696" s="63">
        <v>4</v>
      </c>
      <c r="Y696" s="63">
        <v>4</v>
      </c>
      <c r="Z696" s="63">
        <v>4</v>
      </c>
      <c r="AA696" s="63">
        <v>4</v>
      </c>
      <c r="AB696" s="63">
        <v>4</v>
      </c>
      <c r="AC696" s="63">
        <v>4</v>
      </c>
      <c r="AD696" s="63">
        <v>4</v>
      </c>
      <c r="AE696" s="63">
        <v>4</v>
      </c>
      <c r="AF696" s="63">
        <v>4</v>
      </c>
      <c r="AG696" s="63">
        <v>4</v>
      </c>
      <c r="AH696" s="63">
        <v>4</v>
      </c>
      <c r="AI696" s="63" t="s">
        <v>94</v>
      </c>
      <c r="AJ696" s="63" t="s">
        <v>60</v>
      </c>
      <c r="AK696" s="65" t="s">
        <v>94</v>
      </c>
    </row>
    <row r="697" spans="1:37">
      <c r="A697" s="71">
        <v>4791</v>
      </c>
      <c r="B697" s="73" t="s">
        <v>4212</v>
      </c>
      <c r="C697" s="73" t="s">
        <v>4213</v>
      </c>
      <c r="D697" s="66" t="s">
        <v>37</v>
      </c>
      <c r="E697" s="66"/>
      <c r="F697" s="73"/>
      <c r="G697" s="66" t="s">
        <v>38</v>
      </c>
      <c r="H697" s="66" t="s">
        <v>3994</v>
      </c>
      <c r="I697" s="66" t="s">
        <v>52</v>
      </c>
      <c r="J697" s="76" t="s">
        <v>3995</v>
      </c>
      <c r="K697" s="66" t="s">
        <v>4214</v>
      </c>
      <c r="L697" s="66" t="s">
        <v>4215</v>
      </c>
      <c r="M697" s="66" t="s">
        <v>43</v>
      </c>
      <c r="N697" s="66">
        <v>51908286</v>
      </c>
      <c r="O697" s="66">
        <v>51908286</v>
      </c>
      <c r="P697" s="66" t="s">
        <v>589</v>
      </c>
      <c r="Q697" s="66">
        <v>19419235</v>
      </c>
      <c r="R697" s="66" t="s">
        <v>4216</v>
      </c>
      <c r="S697" s="66" t="s">
        <v>57</v>
      </c>
      <c r="T697" s="66">
        <v>3506209724</v>
      </c>
      <c r="U697" s="66" t="s">
        <v>591</v>
      </c>
      <c r="V697" s="86" t="s">
        <v>3997</v>
      </c>
      <c r="W697" s="66">
        <v>3</v>
      </c>
      <c r="X697" s="66">
        <v>3</v>
      </c>
      <c r="Y697" s="66">
        <v>3</v>
      </c>
      <c r="Z697" s="66">
        <v>3</v>
      </c>
      <c r="AA697" s="66">
        <v>4</v>
      </c>
      <c r="AB697" s="66">
        <v>4</v>
      </c>
      <c r="AC697" s="66">
        <v>3</v>
      </c>
      <c r="AD697" s="66">
        <v>3</v>
      </c>
      <c r="AE697" s="66">
        <v>3</v>
      </c>
      <c r="AF697" s="66">
        <v>3</v>
      </c>
      <c r="AG697" s="66">
        <v>3</v>
      </c>
      <c r="AH697" s="66">
        <v>3</v>
      </c>
      <c r="AI697" s="66" t="s">
        <v>4217</v>
      </c>
      <c r="AJ697" s="66" t="s">
        <v>88</v>
      </c>
      <c r="AK697" s="68" t="s">
        <v>4218</v>
      </c>
    </row>
    <row r="698" spans="1:37">
      <c r="A698" s="70">
        <v>4792</v>
      </c>
      <c r="B698" s="72" t="s">
        <v>4106</v>
      </c>
      <c r="C698" s="72" t="s">
        <v>4219</v>
      </c>
      <c r="D698" s="63" t="s">
        <v>37</v>
      </c>
      <c r="E698" s="63"/>
      <c r="F698" s="72"/>
      <c r="G698" s="63" t="s">
        <v>38</v>
      </c>
      <c r="H698" s="63" t="s">
        <v>3994</v>
      </c>
      <c r="I698" s="63" t="s">
        <v>40</v>
      </c>
      <c r="J698" s="75" t="s">
        <v>3995</v>
      </c>
      <c r="K698" s="63" t="s">
        <v>3933</v>
      </c>
      <c r="L698" s="63" t="s">
        <v>3934</v>
      </c>
      <c r="M698" s="63" t="s">
        <v>43</v>
      </c>
      <c r="N698" s="63">
        <v>52646120</v>
      </c>
      <c r="O698" s="63">
        <v>52646120</v>
      </c>
      <c r="P698" s="63" t="s">
        <v>4220</v>
      </c>
      <c r="Q698" s="63">
        <v>830014375</v>
      </c>
      <c r="R698" s="63" t="s">
        <v>733</v>
      </c>
      <c r="S698" s="63" t="s">
        <v>57</v>
      </c>
      <c r="T698" s="63">
        <v>3144141881</v>
      </c>
      <c r="U698" s="63" t="s">
        <v>925</v>
      </c>
      <c r="V698" s="85" t="s">
        <v>3997</v>
      </c>
      <c r="W698" s="63">
        <v>4</v>
      </c>
      <c r="X698" s="63">
        <v>4</v>
      </c>
      <c r="Y698" s="63">
        <v>4</v>
      </c>
      <c r="Z698" s="63">
        <v>4</v>
      </c>
      <c r="AA698" s="63">
        <v>4</v>
      </c>
      <c r="AB698" s="63">
        <v>4</v>
      </c>
      <c r="AC698" s="63">
        <v>4</v>
      </c>
      <c r="AD698" s="63">
        <v>4</v>
      </c>
      <c r="AE698" s="63">
        <v>4</v>
      </c>
      <c r="AF698" s="63">
        <v>4</v>
      </c>
      <c r="AG698" s="63">
        <v>4</v>
      </c>
      <c r="AH698" s="63">
        <v>4</v>
      </c>
      <c r="AI698" s="63" t="s">
        <v>3467</v>
      </c>
      <c r="AJ698" s="63" t="s">
        <v>82</v>
      </c>
      <c r="AK698" s="65" t="s">
        <v>75</v>
      </c>
    </row>
    <row r="699" spans="1:37">
      <c r="A699" s="71">
        <v>4793</v>
      </c>
      <c r="B699" s="73" t="s">
        <v>4221</v>
      </c>
      <c r="C699" s="73" t="s">
        <v>4222</v>
      </c>
      <c r="D699" s="66" t="s">
        <v>37</v>
      </c>
      <c r="E699" s="66"/>
      <c r="F699" s="73"/>
      <c r="G699" s="66" t="s">
        <v>38</v>
      </c>
      <c r="H699" s="66" t="s">
        <v>3994</v>
      </c>
      <c r="I699" s="66" t="s">
        <v>52</v>
      </c>
      <c r="J699" s="76" t="s">
        <v>3995</v>
      </c>
      <c r="K699" s="66" t="s">
        <v>4223</v>
      </c>
      <c r="L699" s="66" t="s">
        <v>4224</v>
      </c>
      <c r="M699" s="66" t="s">
        <v>43</v>
      </c>
      <c r="N699" s="66">
        <v>35409981</v>
      </c>
      <c r="O699" s="66">
        <v>35409981</v>
      </c>
      <c r="P699" s="66" t="s">
        <v>4225</v>
      </c>
      <c r="Q699" s="66">
        <v>35409981</v>
      </c>
      <c r="R699" s="66" t="s">
        <v>4226</v>
      </c>
      <c r="S699" s="66" t="s">
        <v>968</v>
      </c>
      <c r="T699" s="66">
        <v>3108091613</v>
      </c>
      <c r="U699" s="66" t="s">
        <v>366</v>
      </c>
      <c r="V699" s="86" t="s">
        <v>3997</v>
      </c>
      <c r="W699" s="66">
        <v>4</v>
      </c>
      <c r="X699" s="66">
        <v>3</v>
      </c>
      <c r="Y699" s="66">
        <v>3</v>
      </c>
      <c r="Z699" s="66">
        <v>4</v>
      </c>
      <c r="AA699" s="66">
        <v>3</v>
      </c>
      <c r="AB699" s="66">
        <v>3</v>
      </c>
      <c r="AC699" s="66">
        <v>3</v>
      </c>
      <c r="AD699" s="66">
        <v>4</v>
      </c>
      <c r="AE699" s="66">
        <v>4</v>
      </c>
      <c r="AF699" s="66">
        <v>3</v>
      </c>
      <c r="AG699" s="66">
        <v>4</v>
      </c>
      <c r="AH699" s="66">
        <v>3</v>
      </c>
      <c r="AI699" s="66" t="s">
        <v>94</v>
      </c>
      <c r="AJ699" s="66" t="s">
        <v>510</v>
      </c>
      <c r="AK699" s="68" t="s">
        <v>94</v>
      </c>
    </row>
    <row r="700" spans="1:37">
      <c r="A700" s="70">
        <v>4794</v>
      </c>
      <c r="B700" s="72" t="s">
        <v>4106</v>
      </c>
      <c r="C700" s="72" t="s">
        <v>4227</v>
      </c>
      <c r="D700" s="63" t="s">
        <v>37</v>
      </c>
      <c r="E700" s="63"/>
      <c r="F700" s="72"/>
      <c r="G700" s="63" t="s">
        <v>38</v>
      </c>
      <c r="H700" s="63" t="s">
        <v>3994</v>
      </c>
      <c r="I700" s="63" t="s">
        <v>40</v>
      </c>
      <c r="J700" s="75" t="s">
        <v>3995</v>
      </c>
      <c r="K700" s="63" t="s">
        <v>4228</v>
      </c>
      <c r="L700" s="63" t="s">
        <v>4229</v>
      </c>
      <c r="M700" s="63" t="s">
        <v>43</v>
      </c>
      <c r="N700" s="63">
        <v>1030640290</v>
      </c>
      <c r="O700" s="63">
        <v>1030640290</v>
      </c>
      <c r="P700" s="63" t="s">
        <v>4230</v>
      </c>
      <c r="Q700" s="63">
        <v>830002272</v>
      </c>
      <c r="R700" s="63" t="s">
        <v>475</v>
      </c>
      <c r="S700" s="63" t="s">
        <v>57</v>
      </c>
      <c r="T700" s="63">
        <v>3222744807</v>
      </c>
      <c r="U700" s="63" t="s">
        <v>4231</v>
      </c>
      <c r="V700" s="85" t="s">
        <v>3997</v>
      </c>
      <c r="W700" s="63">
        <v>4</v>
      </c>
      <c r="X700" s="63">
        <v>4</v>
      </c>
      <c r="Y700" s="63">
        <v>4</v>
      </c>
      <c r="Z700" s="63">
        <v>4</v>
      </c>
      <c r="AA700" s="63">
        <v>4</v>
      </c>
      <c r="AB700" s="63">
        <v>4</v>
      </c>
      <c r="AC700" s="63">
        <v>4</v>
      </c>
      <c r="AD700" s="63">
        <v>4</v>
      </c>
      <c r="AE700" s="63">
        <v>4</v>
      </c>
      <c r="AF700" s="63">
        <v>4</v>
      </c>
      <c r="AG700" s="63">
        <v>4</v>
      </c>
      <c r="AH700" s="63">
        <v>4</v>
      </c>
      <c r="AI700" s="63" t="s">
        <v>75</v>
      </c>
      <c r="AJ700" s="63" t="s">
        <v>381</v>
      </c>
      <c r="AK700" s="65" t="s">
        <v>75</v>
      </c>
    </row>
    <row r="701" spans="1:37">
      <c r="A701" s="71">
        <v>4795</v>
      </c>
      <c r="B701" s="73" t="s">
        <v>4232</v>
      </c>
      <c r="C701" s="73" t="s">
        <v>4233</v>
      </c>
      <c r="D701" s="66" t="s">
        <v>37</v>
      </c>
      <c r="E701" s="66"/>
      <c r="F701" s="73"/>
      <c r="G701" s="66" t="s">
        <v>38</v>
      </c>
      <c r="H701" s="66" t="s">
        <v>3994</v>
      </c>
      <c r="I701" s="66" t="s">
        <v>52</v>
      </c>
      <c r="J701" s="76" t="s">
        <v>3374</v>
      </c>
      <c r="K701" s="66" t="s">
        <v>4234</v>
      </c>
      <c r="L701" s="66" t="s">
        <v>4235</v>
      </c>
      <c r="M701" s="66" t="s">
        <v>43</v>
      </c>
      <c r="N701" s="66">
        <v>1032455854</v>
      </c>
      <c r="O701" s="66">
        <v>1032455854</v>
      </c>
      <c r="P701" s="66" t="s">
        <v>4236</v>
      </c>
      <c r="Q701" s="66">
        <v>1032455854</v>
      </c>
      <c r="R701" s="66" t="s">
        <v>461</v>
      </c>
      <c r="S701" s="66" t="s">
        <v>57</v>
      </c>
      <c r="T701" s="66">
        <v>3222849840</v>
      </c>
      <c r="U701" s="66" t="s">
        <v>4237</v>
      </c>
      <c r="V701" s="86" t="s">
        <v>3997</v>
      </c>
      <c r="W701" s="66">
        <v>4</v>
      </c>
      <c r="X701" s="66">
        <v>4</v>
      </c>
      <c r="Y701" s="66">
        <v>4</v>
      </c>
      <c r="Z701" s="66">
        <v>4</v>
      </c>
      <c r="AA701" s="66">
        <v>4</v>
      </c>
      <c r="AB701" s="66">
        <v>4</v>
      </c>
      <c r="AC701" s="66">
        <v>4</v>
      </c>
      <c r="AD701" s="66">
        <v>4</v>
      </c>
      <c r="AE701" s="66">
        <v>4</v>
      </c>
      <c r="AF701" s="66">
        <v>4</v>
      </c>
      <c r="AG701" s="66">
        <v>4</v>
      </c>
      <c r="AH701" s="66">
        <v>4</v>
      </c>
      <c r="AI701" s="66" t="s">
        <v>4238</v>
      </c>
      <c r="AJ701" s="66" t="s">
        <v>60</v>
      </c>
      <c r="AK701" s="68" t="s">
        <v>94</v>
      </c>
    </row>
    <row r="702" spans="1:37">
      <c r="A702" s="70">
        <v>4796</v>
      </c>
      <c r="B702" s="72" t="s">
        <v>4037</v>
      </c>
      <c r="C702" s="72" t="s">
        <v>4239</v>
      </c>
      <c r="D702" s="63" t="s">
        <v>37</v>
      </c>
      <c r="E702" s="63"/>
      <c r="F702" s="72"/>
      <c r="G702" s="63" t="s">
        <v>38</v>
      </c>
      <c r="H702" s="63" t="s">
        <v>3994</v>
      </c>
      <c r="I702" s="63" t="s">
        <v>40</v>
      </c>
      <c r="J702" s="75" t="s">
        <v>3995</v>
      </c>
      <c r="K702" s="63" t="s">
        <v>4240</v>
      </c>
      <c r="L702" s="63" t="s">
        <v>4241</v>
      </c>
      <c r="M702" s="63" t="s">
        <v>43</v>
      </c>
      <c r="N702" s="63">
        <v>52237679</v>
      </c>
      <c r="O702" s="63">
        <v>52237679</v>
      </c>
      <c r="P702" s="63" t="s">
        <v>4242</v>
      </c>
      <c r="Q702" s="63">
        <v>830008300</v>
      </c>
      <c r="R702" s="63" t="s">
        <v>4243</v>
      </c>
      <c r="S702" s="63" t="s">
        <v>57</v>
      </c>
      <c r="T702" s="63">
        <v>6016185418</v>
      </c>
      <c r="U702" s="63" t="s">
        <v>4244</v>
      </c>
      <c r="V702" s="85" t="s">
        <v>3997</v>
      </c>
      <c r="W702" s="63">
        <v>4</v>
      </c>
      <c r="X702" s="63">
        <v>4</v>
      </c>
      <c r="Y702" s="63">
        <v>4</v>
      </c>
      <c r="Z702" s="63">
        <v>4</v>
      </c>
      <c r="AA702" s="63">
        <v>4</v>
      </c>
      <c r="AB702" s="63">
        <v>4</v>
      </c>
      <c r="AC702" s="63">
        <v>4</v>
      </c>
      <c r="AD702" s="63">
        <v>4</v>
      </c>
      <c r="AE702" s="63">
        <v>4</v>
      </c>
      <c r="AF702" s="63">
        <v>4</v>
      </c>
      <c r="AG702" s="63">
        <v>4</v>
      </c>
      <c r="AH702" s="63">
        <v>4</v>
      </c>
      <c r="AI702" s="63" t="s">
        <v>4245</v>
      </c>
      <c r="AJ702" s="63" t="s">
        <v>88</v>
      </c>
      <c r="AK702" s="65" t="s">
        <v>2724</v>
      </c>
    </row>
    <row r="703" spans="1:37">
      <c r="A703" s="71">
        <v>4797</v>
      </c>
      <c r="B703" s="73" t="s">
        <v>4246</v>
      </c>
      <c r="C703" s="73" t="s">
        <v>4247</v>
      </c>
      <c r="D703" s="66" t="s">
        <v>37</v>
      </c>
      <c r="E703" s="66"/>
      <c r="F703" s="73"/>
      <c r="G703" s="66" t="s">
        <v>38</v>
      </c>
      <c r="H703" s="66" t="s">
        <v>3994</v>
      </c>
      <c r="I703" s="66" t="s">
        <v>40</v>
      </c>
      <c r="J703" s="76" t="s">
        <v>3995</v>
      </c>
      <c r="K703" s="66" t="s">
        <v>4248</v>
      </c>
      <c r="L703" s="66" t="s">
        <v>3596</v>
      </c>
      <c r="M703" s="66" t="s">
        <v>43</v>
      </c>
      <c r="N703" s="66">
        <v>40051856</v>
      </c>
      <c r="O703" s="66">
        <v>4051856</v>
      </c>
      <c r="P703" s="66" t="s">
        <v>4249</v>
      </c>
      <c r="Q703" s="66">
        <v>900793968</v>
      </c>
      <c r="R703" s="66" t="s">
        <v>2677</v>
      </c>
      <c r="S703" s="66" t="s">
        <v>57</v>
      </c>
      <c r="T703" s="66" t="s">
        <v>4250</v>
      </c>
      <c r="U703" s="66" t="s">
        <v>4251</v>
      </c>
      <c r="V703" s="86" t="s">
        <v>3997</v>
      </c>
      <c r="W703" s="66">
        <v>4</v>
      </c>
      <c r="X703" s="66">
        <v>4</v>
      </c>
      <c r="Y703" s="66">
        <v>4</v>
      </c>
      <c r="Z703" s="66">
        <v>4</v>
      </c>
      <c r="AA703" s="66">
        <v>4</v>
      </c>
      <c r="AB703" s="66">
        <v>4</v>
      </c>
      <c r="AC703" s="66">
        <v>4</v>
      </c>
      <c r="AD703" s="66">
        <v>4</v>
      </c>
      <c r="AE703" s="66">
        <v>4</v>
      </c>
      <c r="AF703" s="66">
        <v>4</v>
      </c>
      <c r="AG703" s="66">
        <v>4</v>
      </c>
      <c r="AH703" s="66">
        <v>4</v>
      </c>
      <c r="AI703" s="66" t="s">
        <v>75</v>
      </c>
      <c r="AJ703" s="66" t="s">
        <v>176</v>
      </c>
      <c r="AK703" s="68" t="s">
        <v>75</v>
      </c>
    </row>
    <row r="704" spans="1:37">
      <c r="A704" s="70">
        <v>4798</v>
      </c>
      <c r="B704" s="72" t="s">
        <v>4252</v>
      </c>
      <c r="C704" s="72" t="s">
        <v>4253</v>
      </c>
      <c r="D704" s="63" t="s">
        <v>37</v>
      </c>
      <c r="E704" s="63"/>
      <c r="F704" s="72"/>
      <c r="G704" s="63" t="s">
        <v>38</v>
      </c>
      <c r="H704" s="63" t="s">
        <v>3994</v>
      </c>
      <c r="I704" s="63" t="s">
        <v>40</v>
      </c>
      <c r="J704" s="75" t="s">
        <v>3995</v>
      </c>
      <c r="K704" s="63" t="s">
        <v>4254</v>
      </c>
      <c r="L704" s="63" t="s">
        <v>4255</v>
      </c>
      <c r="M704" s="63" t="s">
        <v>43</v>
      </c>
      <c r="N704" s="63">
        <v>19371312</v>
      </c>
      <c r="O704" s="63">
        <v>19371312</v>
      </c>
      <c r="P704" s="63" t="s">
        <v>4256</v>
      </c>
      <c r="Q704" s="63">
        <v>830041883</v>
      </c>
      <c r="R704" s="63" t="s">
        <v>4206</v>
      </c>
      <c r="S704" s="63" t="s">
        <v>57</v>
      </c>
      <c r="T704" s="63">
        <v>3045374272</v>
      </c>
      <c r="U704" s="63" t="s">
        <v>4257</v>
      </c>
      <c r="V704" s="85" t="s">
        <v>3997</v>
      </c>
      <c r="W704" s="63">
        <v>3</v>
      </c>
      <c r="X704" s="63">
        <v>3</v>
      </c>
      <c r="Y704" s="63">
        <v>3</v>
      </c>
      <c r="Z704" s="63">
        <v>3</v>
      </c>
      <c r="AA704" s="63">
        <v>4</v>
      </c>
      <c r="AB704" s="63">
        <v>4</v>
      </c>
      <c r="AC704" s="63">
        <v>4</v>
      </c>
      <c r="AD704" s="63">
        <v>4</v>
      </c>
      <c r="AE704" s="63">
        <v>3</v>
      </c>
      <c r="AF704" s="63">
        <v>3</v>
      </c>
      <c r="AG704" s="63">
        <v>3</v>
      </c>
      <c r="AH704" s="63">
        <v>4</v>
      </c>
      <c r="AI704" s="63" t="s">
        <v>4258</v>
      </c>
      <c r="AJ704" s="63" t="s">
        <v>95</v>
      </c>
      <c r="AK704" s="65" t="s">
        <v>4259</v>
      </c>
    </row>
    <row r="705" spans="1:37">
      <c r="A705" s="71">
        <v>4799</v>
      </c>
      <c r="B705" s="73" t="s">
        <v>4065</v>
      </c>
      <c r="C705" s="73" t="s">
        <v>4260</v>
      </c>
      <c r="D705" s="66" t="s">
        <v>37</v>
      </c>
      <c r="E705" s="66"/>
      <c r="F705" s="73"/>
      <c r="G705" s="66" t="s">
        <v>38</v>
      </c>
      <c r="H705" s="66" t="s">
        <v>3994</v>
      </c>
      <c r="I705" s="66" t="s">
        <v>40</v>
      </c>
      <c r="J705" s="76" t="s">
        <v>3995</v>
      </c>
      <c r="K705" s="66" t="s">
        <v>4261</v>
      </c>
      <c r="L705" s="66" t="s">
        <v>4262</v>
      </c>
      <c r="M705" s="66" t="s">
        <v>43</v>
      </c>
      <c r="N705" s="66">
        <v>1106774778</v>
      </c>
      <c r="O705" s="66">
        <v>1106774778</v>
      </c>
      <c r="P705" s="66" t="s">
        <v>4263</v>
      </c>
      <c r="Q705" s="66">
        <v>901855730</v>
      </c>
      <c r="R705" s="66" t="s">
        <v>4264</v>
      </c>
      <c r="S705" s="66" t="s">
        <v>4265</v>
      </c>
      <c r="T705" s="66">
        <v>3232929647</v>
      </c>
      <c r="U705" s="66" t="s">
        <v>4266</v>
      </c>
      <c r="V705" s="86" t="s">
        <v>3997</v>
      </c>
      <c r="W705" s="66">
        <v>4</v>
      </c>
      <c r="X705" s="66">
        <v>4</v>
      </c>
      <c r="Y705" s="66">
        <v>4</v>
      </c>
      <c r="Z705" s="66">
        <v>4</v>
      </c>
      <c r="AA705" s="66">
        <v>4</v>
      </c>
      <c r="AB705" s="66">
        <v>4</v>
      </c>
      <c r="AC705" s="66">
        <v>4</v>
      </c>
      <c r="AD705" s="66">
        <v>4</v>
      </c>
      <c r="AE705" s="66">
        <v>4</v>
      </c>
      <c r="AF705" s="66">
        <v>4</v>
      </c>
      <c r="AG705" s="66">
        <v>4</v>
      </c>
      <c r="AH705" s="66">
        <v>4</v>
      </c>
      <c r="AI705" s="66" t="s">
        <v>4267</v>
      </c>
      <c r="AJ705" s="66" t="s">
        <v>176</v>
      </c>
      <c r="AK705" s="68" t="s">
        <v>94</v>
      </c>
    </row>
    <row r="706" spans="1:37">
      <c r="A706" s="70">
        <v>4800</v>
      </c>
      <c r="B706" s="72" t="s">
        <v>4268</v>
      </c>
      <c r="C706" s="72" t="s">
        <v>4269</v>
      </c>
      <c r="D706" s="63" t="s">
        <v>37</v>
      </c>
      <c r="E706" s="63"/>
      <c r="F706" s="72"/>
      <c r="G706" s="63" t="s">
        <v>38</v>
      </c>
      <c r="H706" s="63" t="s">
        <v>3994</v>
      </c>
      <c r="I706" s="63" t="s">
        <v>52</v>
      </c>
      <c r="J706" s="75" t="s">
        <v>3995</v>
      </c>
      <c r="K706" s="63" t="s">
        <v>4270</v>
      </c>
      <c r="L706" s="63" t="s">
        <v>4271</v>
      </c>
      <c r="M706" s="63" t="s">
        <v>43</v>
      </c>
      <c r="N706" s="63">
        <v>52421264</v>
      </c>
      <c r="O706" s="63">
        <v>52421264</v>
      </c>
      <c r="P706" s="63" t="s">
        <v>4272</v>
      </c>
      <c r="Q706" s="63">
        <v>52421264</v>
      </c>
      <c r="R706" s="63" t="s">
        <v>406</v>
      </c>
      <c r="S706" s="63" t="s">
        <v>57</v>
      </c>
      <c r="T706" s="63">
        <v>3153281405</v>
      </c>
      <c r="U706" s="63" t="s">
        <v>4273</v>
      </c>
      <c r="V706" s="85" t="s">
        <v>3997</v>
      </c>
      <c r="W706" s="63">
        <v>4</v>
      </c>
      <c r="X706" s="63">
        <v>4</v>
      </c>
      <c r="Y706" s="63">
        <v>4</v>
      </c>
      <c r="Z706" s="63">
        <v>4</v>
      </c>
      <c r="AA706" s="63">
        <v>4</v>
      </c>
      <c r="AB706" s="63">
        <v>4</v>
      </c>
      <c r="AC706" s="63">
        <v>4</v>
      </c>
      <c r="AD706" s="63">
        <v>4</v>
      </c>
      <c r="AE706" s="63">
        <v>4</v>
      </c>
      <c r="AF706" s="63">
        <v>4</v>
      </c>
      <c r="AG706" s="63">
        <v>4</v>
      </c>
      <c r="AH706" s="63">
        <v>4</v>
      </c>
      <c r="AI706" s="63" t="s">
        <v>4274</v>
      </c>
      <c r="AJ706" s="63" t="s">
        <v>60</v>
      </c>
      <c r="AK706" s="65" t="s">
        <v>81</v>
      </c>
    </row>
    <row r="707" spans="1:37">
      <c r="A707" s="71">
        <v>4801</v>
      </c>
      <c r="B707" s="73" t="s">
        <v>4275</v>
      </c>
      <c r="C707" s="73" t="s">
        <v>4276</v>
      </c>
      <c r="D707" s="66" t="s">
        <v>37</v>
      </c>
      <c r="E707" s="66"/>
      <c r="F707" s="73"/>
      <c r="G707" s="66" t="s">
        <v>38</v>
      </c>
      <c r="H707" s="66" t="s">
        <v>3994</v>
      </c>
      <c r="I707" s="66" t="s">
        <v>52</v>
      </c>
      <c r="J707" s="76" t="s">
        <v>3995</v>
      </c>
      <c r="K707" s="66" t="s">
        <v>4277</v>
      </c>
      <c r="L707" s="66" t="s">
        <v>4278</v>
      </c>
      <c r="M707" s="66" t="s">
        <v>43</v>
      </c>
      <c r="N707" s="66">
        <v>25291943</v>
      </c>
      <c r="O707" s="66">
        <v>25291943</v>
      </c>
      <c r="P707" s="66" t="s">
        <v>4279</v>
      </c>
      <c r="Q707" s="66">
        <v>25291943</v>
      </c>
      <c r="R707" s="66" t="s">
        <v>4280</v>
      </c>
      <c r="S707" s="66" t="s">
        <v>57</v>
      </c>
      <c r="T707" s="66">
        <v>3142227953</v>
      </c>
      <c r="U707" s="66" t="s">
        <v>4281</v>
      </c>
      <c r="V707" s="86" t="s">
        <v>3997</v>
      </c>
      <c r="W707" s="66">
        <v>4</v>
      </c>
      <c r="X707" s="66">
        <v>4</v>
      </c>
      <c r="Y707" s="66">
        <v>4</v>
      </c>
      <c r="Z707" s="66">
        <v>4</v>
      </c>
      <c r="AA707" s="66">
        <v>4</v>
      </c>
      <c r="AB707" s="66">
        <v>4</v>
      </c>
      <c r="AC707" s="66">
        <v>4</v>
      </c>
      <c r="AD707" s="66">
        <v>4</v>
      </c>
      <c r="AE707" s="66">
        <v>4</v>
      </c>
      <c r="AF707" s="66">
        <v>4</v>
      </c>
      <c r="AG707" s="66">
        <v>4</v>
      </c>
      <c r="AH707" s="66">
        <v>4</v>
      </c>
      <c r="AI707" s="66" t="s">
        <v>75</v>
      </c>
      <c r="AJ707" s="66" t="s">
        <v>60</v>
      </c>
      <c r="AK707" s="68" t="s">
        <v>304</v>
      </c>
    </row>
    <row r="708" spans="1:37">
      <c r="A708" s="70">
        <v>4802</v>
      </c>
      <c r="B708" s="72" t="s">
        <v>4144</v>
      </c>
      <c r="C708" s="72" t="s">
        <v>4282</v>
      </c>
      <c r="D708" s="63" t="s">
        <v>37</v>
      </c>
      <c r="E708" s="63"/>
      <c r="F708" s="72"/>
      <c r="G708" s="63" t="s">
        <v>38</v>
      </c>
      <c r="H708" s="63" t="s">
        <v>3994</v>
      </c>
      <c r="I708" s="63" t="s">
        <v>40</v>
      </c>
      <c r="J708" s="75" t="s">
        <v>3995</v>
      </c>
      <c r="K708" s="63" t="s">
        <v>2646</v>
      </c>
      <c r="L708" s="63" t="s">
        <v>2647</v>
      </c>
      <c r="M708" s="63" t="s">
        <v>43</v>
      </c>
      <c r="N708" s="63">
        <v>1023929312</v>
      </c>
      <c r="O708" s="63">
        <v>1023929312</v>
      </c>
      <c r="P708" s="63" t="s">
        <v>2648</v>
      </c>
      <c r="Q708" s="63">
        <v>901057565</v>
      </c>
      <c r="R708" s="63" t="s">
        <v>2649</v>
      </c>
      <c r="S708" s="63" t="s">
        <v>57</v>
      </c>
      <c r="T708" s="63">
        <v>3239460032</v>
      </c>
      <c r="U708" s="63" t="s">
        <v>2650</v>
      </c>
      <c r="V708" s="85" t="s">
        <v>3997</v>
      </c>
      <c r="W708" s="63">
        <v>4</v>
      </c>
      <c r="X708" s="63">
        <v>4</v>
      </c>
      <c r="Y708" s="63">
        <v>4</v>
      </c>
      <c r="Z708" s="63">
        <v>4</v>
      </c>
      <c r="AA708" s="63">
        <v>4</v>
      </c>
      <c r="AB708" s="63">
        <v>4</v>
      </c>
      <c r="AC708" s="63">
        <v>4</v>
      </c>
      <c r="AD708" s="63">
        <v>4</v>
      </c>
      <c r="AE708" s="63">
        <v>4</v>
      </c>
      <c r="AF708" s="63">
        <v>4</v>
      </c>
      <c r="AG708" s="63">
        <v>4</v>
      </c>
      <c r="AH708" s="63">
        <v>4</v>
      </c>
      <c r="AI708" s="63" t="s">
        <v>1543</v>
      </c>
      <c r="AJ708" s="63" t="s">
        <v>222</v>
      </c>
      <c r="AK708" s="65" t="s">
        <v>1543</v>
      </c>
    </row>
    <row r="709" spans="1:37">
      <c r="A709" s="71">
        <v>4803</v>
      </c>
      <c r="B709" s="73" t="s">
        <v>4283</v>
      </c>
      <c r="C709" s="73" t="s">
        <v>4284</v>
      </c>
      <c r="D709" s="66" t="s">
        <v>37</v>
      </c>
      <c r="E709" s="66"/>
      <c r="F709" s="73"/>
      <c r="G709" s="66" t="s">
        <v>38</v>
      </c>
      <c r="H709" s="66" t="s">
        <v>3994</v>
      </c>
      <c r="I709" s="66" t="s">
        <v>52</v>
      </c>
      <c r="J709" s="76" t="s">
        <v>3995</v>
      </c>
      <c r="K709" s="66" t="s">
        <v>4285</v>
      </c>
      <c r="L709" s="66" t="s">
        <v>4286</v>
      </c>
      <c r="M709" s="66" t="s">
        <v>43</v>
      </c>
      <c r="N709" s="66">
        <v>52551590</v>
      </c>
      <c r="O709" s="66">
        <v>52551590</v>
      </c>
      <c r="P709" s="66">
        <v>52551590</v>
      </c>
      <c r="Q709" s="66">
        <v>52551590</v>
      </c>
      <c r="R709" s="66" t="s">
        <v>4287</v>
      </c>
      <c r="S709" s="66" t="s">
        <v>57</v>
      </c>
      <c r="T709" s="66">
        <v>3124836157</v>
      </c>
      <c r="U709" s="66" t="s">
        <v>4288</v>
      </c>
      <c r="V709" s="86" t="s">
        <v>3997</v>
      </c>
      <c r="W709" s="66">
        <v>4</v>
      </c>
      <c r="X709" s="66">
        <v>4</v>
      </c>
      <c r="Y709" s="66">
        <v>4</v>
      </c>
      <c r="Z709" s="66">
        <v>4</v>
      </c>
      <c r="AA709" s="66">
        <v>4</v>
      </c>
      <c r="AB709" s="66">
        <v>4</v>
      </c>
      <c r="AC709" s="66">
        <v>4</v>
      </c>
      <c r="AD709" s="66">
        <v>4</v>
      </c>
      <c r="AE709" s="66">
        <v>4</v>
      </c>
      <c r="AF709" s="66">
        <v>4</v>
      </c>
      <c r="AG709" s="66">
        <v>4</v>
      </c>
      <c r="AH709" s="66">
        <v>4</v>
      </c>
      <c r="AI709" s="66" t="s">
        <v>1543</v>
      </c>
      <c r="AJ709" s="66" t="s">
        <v>176</v>
      </c>
      <c r="AK709" s="68" t="s">
        <v>4289</v>
      </c>
    </row>
    <row r="710" spans="1:37">
      <c r="A710" s="70">
        <v>4804</v>
      </c>
      <c r="B710" s="72" t="s">
        <v>4290</v>
      </c>
      <c r="C710" s="72" t="s">
        <v>4284</v>
      </c>
      <c r="D710" s="63" t="s">
        <v>37</v>
      </c>
      <c r="E710" s="63"/>
      <c r="F710" s="72"/>
      <c r="G710" s="63" t="s">
        <v>38</v>
      </c>
      <c r="H710" s="63" t="s">
        <v>3994</v>
      </c>
      <c r="I710" s="63" t="s">
        <v>40</v>
      </c>
      <c r="J710" s="75" t="s">
        <v>3995</v>
      </c>
      <c r="K710" s="63" t="s">
        <v>4291</v>
      </c>
      <c r="L710" s="63" t="s">
        <v>4292</v>
      </c>
      <c r="M710" s="63" t="s">
        <v>43</v>
      </c>
      <c r="N710" s="63">
        <v>1022939493</v>
      </c>
      <c r="O710" s="63">
        <v>1022939493</v>
      </c>
      <c r="P710" s="63" t="s">
        <v>4293</v>
      </c>
      <c r="Q710" s="63">
        <v>901300705</v>
      </c>
      <c r="R710" s="63" t="s">
        <v>148</v>
      </c>
      <c r="S710" s="63" t="s">
        <v>57</v>
      </c>
      <c r="T710" s="63">
        <v>3208196961</v>
      </c>
      <c r="U710" s="63" t="s">
        <v>4294</v>
      </c>
      <c r="V710" s="85" t="s">
        <v>3997</v>
      </c>
      <c r="W710" s="63">
        <v>3</v>
      </c>
      <c r="X710" s="63">
        <v>3</v>
      </c>
      <c r="Y710" s="63">
        <v>3</v>
      </c>
      <c r="Z710" s="63">
        <v>3</v>
      </c>
      <c r="AA710" s="63">
        <v>3</v>
      </c>
      <c r="AB710" s="63">
        <v>3</v>
      </c>
      <c r="AC710" s="63">
        <v>3</v>
      </c>
      <c r="AD710" s="63">
        <v>3</v>
      </c>
      <c r="AE710" s="63">
        <v>3</v>
      </c>
      <c r="AF710" s="63">
        <v>3</v>
      </c>
      <c r="AG710" s="63">
        <v>3</v>
      </c>
      <c r="AH710" s="63">
        <v>3</v>
      </c>
      <c r="AI710" s="63" t="s">
        <v>303</v>
      </c>
      <c r="AJ710" s="63" t="s">
        <v>67</v>
      </c>
      <c r="AK710" s="65" t="s">
        <v>4295</v>
      </c>
    </row>
    <row r="711" spans="1:37">
      <c r="A711" s="71">
        <v>4805</v>
      </c>
      <c r="B711" s="73" t="s">
        <v>4296</v>
      </c>
      <c r="C711" s="73" t="s">
        <v>4297</v>
      </c>
      <c r="D711" s="66" t="s">
        <v>37</v>
      </c>
      <c r="E711" s="66"/>
      <c r="F711" s="73"/>
      <c r="G711" s="66" t="s">
        <v>38</v>
      </c>
      <c r="H711" s="66" t="s">
        <v>3994</v>
      </c>
      <c r="I711" t="s">
        <v>96</v>
      </c>
      <c r="J711" s="76" t="s">
        <v>3995</v>
      </c>
      <c r="K711" s="66" t="s">
        <v>4298</v>
      </c>
      <c r="L711" s="66" t="s">
        <v>4299</v>
      </c>
      <c r="M711" s="66" t="s">
        <v>43</v>
      </c>
      <c r="N711" s="66">
        <v>52342703</v>
      </c>
      <c r="O711" s="66">
        <v>52342703</v>
      </c>
      <c r="P711" s="66" t="s">
        <v>4300</v>
      </c>
      <c r="Q711" s="66">
        <v>52342703</v>
      </c>
      <c r="R711" s="66" t="s">
        <v>475</v>
      </c>
      <c r="S711" s="66" t="s">
        <v>57</v>
      </c>
      <c r="T711" s="66">
        <v>3123793083</v>
      </c>
      <c r="U711" s="66" t="s">
        <v>4301</v>
      </c>
      <c r="V711" s="86" t="s">
        <v>3997</v>
      </c>
      <c r="W711" s="66">
        <v>4</v>
      </c>
      <c r="X711" s="66">
        <v>4</v>
      </c>
      <c r="Y711" s="66">
        <v>4</v>
      </c>
      <c r="Z711" s="66">
        <v>4</v>
      </c>
      <c r="AA711" s="66">
        <v>4</v>
      </c>
      <c r="AB711" s="66">
        <v>4</v>
      </c>
      <c r="AC711" s="66">
        <v>4</v>
      </c>
      <c r="AD711" s="66">
        <v>4</v>
      </c>
      <c r="AE711" s="66">
        <v>4</v>
      </c>
      <c r="AF711" s="66">
        <v>4</v>
      </c>
      <c r="AG711" s="66">
        <v>4</v>
      </c>
      <c r="AH711" s="66">
        <v>4</v>
      </c>
      <c r="AI711" s="66" t="s">
        <v>4302</v>
      </c>
      <c r="AJ711" s="66" t="s">
        <v>138</v>
      </c>
      <c r="AK711" s="68" t="s">
        <v>4303</v>
      </c>
    </row>
    <row r="712" spans="1:37">
      <c r="A712" s="70">
        <v>4806</v>
      </c>
      <c r="B712" s="72" t="s">
        <v>4304</v>
      </c>
      <c r="C712" s="72" t="s">
        <v>4297</v>
      </c>
      <c r="D712" s="63" t="s">
        <v>37</v>
      </c>
      <c r="E712" s="63"/>
      <c r="F712" s="72"/>
      <c r="G712" s="63" t="s">
        <v>38</v>
      </c>
      <c r="H712" s="63" t="s">
        <v>3994</v>
      </c>
      <c r="I712" s="63" t="s">
        <v>52</v>
      </c>
      <c r="J712" s="75" t="s">
        <v>3995</v>
      </c>
      <c r="K712" s="63" t="s">
        <v>4305</v>
      </c>
      <c r="L712" s="63" t="s">
        <v>3967</v>
      </c>
      <c r="M712" s="63" t="s">
        <v>43</v>
      </c>
      <c r="N712" s="63">
        <v>79146462</v>
      </c>
      <c r="O712" s="63">
        <v>79146462</v>
      </c>
      <c r="P712" s="63" t="s">
        <v>3968</v>
      </c>
      <c r="Q712" s="63">
        <v>79146462</v>
      </c>
      <c r="R712" s="63" t="s">
        <v>4038</v>
      </c>
      <c r="S712" s="63" t="s">
        <v>57</v>
      </c>
      <c r="T712" s="63">
        <v>3107770932</v>
      </c>
      <c r="U712" s="63" t="s">
        <v>3970</v>
      </c>
      <c r="V712" s="85" t="s">
        <v>3997</v>
      </c>
      <c r="W712" s="63">
        <v>4</v>
      </c>
      <c r="X712" s="63">
        <v>4</v>
      </c>
      <c r="Y712" s="63">
        <v>4</v>
      </c>
      <c r="Z712" s="63">
        <v>4</v>
      </c>
      <c r="AA712" s="63">
        <v>4</v>
      </c>
      <c r="AB712" s="63">
        <v>4</v>
      </c>
      <c r="AC712" s="63">
        <v>4</v>
      </c>
      <c r="AD712" s="63">
        <v>4</v>
      </c>
      <c r="AE712" s="63">
        <v>4</v>
      </c>
      <c r="AF712" s="63">
        <v>4</v>
      </c>
      <c r="AG712" s="63">
        <v>4</v>
      </c>
      <c r="AH712" s="63">
        <v>4</v>
      </c>
      <c r="AI712" s="63" t="s">
        <v>81</v>
      </c>
      <c r="AJ712" s="63" t="s">
        <v>381</v>
      </c>
      <c r="AK712" s="65" t="s">
        <v>81</v>
      </c>
    </row>
    <row r="713" spans="1:37">
      <c r="A713" s="71">
        <v>4807</v>
      </c>
      <c r="B713" s="73" t="s">
        <v>4306</v>
      </c>
      <c r="C713" s="73" t="s">
        <v>4307</v>
      </c>
      <c r="D713" s="66" t="s">
        <v>37</v>
      </c>
      <c r="E713" s="66"/>
      <c r="F713" s="73"/>
      <c r="G713" s="66" t="s">
        <v>38</v>
      </c>
      <c r="H713" s="66" t="s">
        <v>3994</v>
      </c>
      <c r="I713" t="s">
        <v>96</v>
      </c>
      <c r="J713" s="76" t="s">
        <v>3995</v>
      </c>
      <c r="K713" s="66" t="s">
        <v>4308</v>
      </c>
      <c r="L713" s="66" t="s">
        <v>4309</v>
      </c>
      <c r="M713" s="66" t="s">
        <v>43</v>
      </c>
      <c r="N713" s="66">
        <v>52095357</v>
      </c>
      <c r="O713" s="66">
        <v>52095357</v>
      </c>
      <c r="P713" s="66" t="s">
        <v>4310</v>
      </c>
      <c r="Q713" s="66">
        <v>901912686</v>
      </c>
      <c r="R713" s="66" t="s">
        <v>4311</v>
      </c>
      <c r="S713" s="66" t="s">
        <v>57</v>
      </c>
      <c r="T713" s="66">
        <v>3169174341</v>
      </c>
      <c r="U713" s="66" t="s">
        <v>4312</v>
      </c>
      <c r="V713" s="86" t="s">
        <v>3997</v>
      </c>
      <c r="W713" s="66">
        <v>4</v>
      </c>
      <c r="X713" s="66">
        <v>4</v>
      </c>
      <c r="Y713" s="66">
        <v>4</v>
      </c>
      <c r="Z713" s="66">
        <v>4</v>
      </c>
      <c r="AA713" s="66">
        <v>4</v>
      </c>
      <c r="AB713" s="66">
        <v>4</v>
      </c>
      <c r="AC713" s="66">
        <v>4</v>
      </c>
      <c r="AD713" s="66">
        <v>4</v>
      </c>
      <c r="AE713" s="66">
        <v>4</v>
      </c>
      <c r="AF713" s="66">
        <v>4</v>
      </c>
      <c r="AG713" s="66">
        <v>4</v>
      </c>
      <c r="AH713" s="66">
        <v>4</v>
      </c>
      <c r="AI713" s="66" t="s">
        <v>4313</v>
      </c>
      <c r="AJ713" s="66" t="s">
        <v>131</v>
      </c>
      <c r="AK713" s="68" t="s">
        <v>131</v>
      </c>
    </row>
    <row r="714" spans="1:37">
      <c r="A714" s="70">
        <v>4808</v>
      </c>
      <c r="B714" s="72" t="s">
        <v>4314</v>
      </c>
      <c r="C714" s="72" t="s">
        <v>4315</v>
      </c>
      <c r="D714" s="63" t="s">
        <v>37</v>
      </c>
      <c r="E714" s="63"/>
      <c r="F714" s="72"/>
      <c r="G714" s="63" t="s">
        <v>38</v>
      </c>
      <c r="H714" s="63" t="s">
        <v>3994</v>
      </c>
      <c r="I714" s="63" t="s">
        <v>40</v>
      </c>
      <c r="J714" s="75" t="s">
        <v>4009</v>
      </c>
      <c r="K714" s="63" t="s">
        <v>4316</v>
      </c>
      <c r="L714" s="63" t="s">
        <v>4317</v>
      </c>
      <c r="M714" s="63" t="s">
        <v>43</v>
      </c>
      <c r="N714" s="63">
        <v>52031223</v>
      </c>
      <c r="O714" s="63">
        <v>52031223</v>
      </c>
      <c r="P714" s="63" t="s">
        <v>1606</v>
      </c>
      <c r="Q714" s="63">
        <v>830041565</v>
      </c>
      <c r="R714" s="63" t="s">
        <v>2994</v>
      </c>
      <c r="S714" s="63" t="s">
        <v>57</v>
      </c>
      <c r="T714" s="63">
        <v>3102860774</v>
      </c>
      <c r="U714" s="63" t="s">
        <v>4318</v>
      </c>
      <c r="V714" s="85" t="s">
        <v>3997</v>
      </c>
      <c r="W714" s="63">
        <v>4</v>
      </c>
      <c r="X714" s="63">
        <v>4</v>
      </c>
      <c r="Y714" s="63">
        <v>4</v>
      </c>
      <c r="Z714" s="63">
        <v>4</v>
      </c>
      <c r="AA714" s="63">
        <v>4</v>
      </c>
      <c r="AB714" s="63">
        <v>4</v>
      </c>
      <c r="AC714" s="63">
        <v>4</v>
      </c>
      <c r="AD714" s="63">
        <v>4</v>
      </c>
      <c r="AE714" s="63">
        <v>4</v>
      </c>
      <c r="AF714" s="63">
        <v>4</v>
      </c>
      <c r="AG714" s="63">
        <v>4</v>
      </c>
      <c r="AH714" s="63">
        <v>4</v>
      </c>
      <c r="AI714" s="63" t="s">
        <v>94</v>
      </c>
      <c r="AJ714" s="63" t="s">
        <v>60</v>
      </c>
      <c r="AK714" s="65" t="s">
        <v>94</v>
      </c>
    </row>
    <row r="715" spans="1:37">
      <c r="A715" s="71">
        <v>4809</v>
      </c>
      <c r="B715" s="73" t="s">
        <v>4319</v>
      </c>
      <c r="C715" s="73" t="s">
        <v>4320</v>
      </c>
      <c r="D715" s="66" t="s">
        <v>37</v>
      </c>
      <c r="E715" s="66"/>
      <c r="F715" s="73"/>
      <c r="G715" s="66" t="s">
        <v>38</v>
      </c>
      <c r="H715" s="66" t="s">
        <v>3994</v>
      </c>
      <c r="I715" s="66" t="s">
        <v>40</v>
      </c>
      <c r="J715" s="76" t="s">
        <v>3995</v>
      </c>
      <c r="K715" s="66" t="s">
        <v>4321</v>
      </c>
      <c r="L715" s="66" t="s">
        <v>4322</v>
      </c>
      <c r="M715" s="66" t="s">
        <v>43</v>
      </c>
      <c r="N715" s="66">
        <v>52306180</v>
      </c>
      <c r="O715" s="66">
        <v>52306180</v>
      </c>
      <c r="P715" s="66" t="s">
        <v>3577</v>
      </c>
      <c r="Q715" s="66">
        <v>830002272</v>
      </c>
      <c r="R715" s="66" t="s">
        <v>4323</v>
      </c>
      <c r="S715" s="66" t="s">
        <v>57</v>
      </c>
      <c r="T715" s="66">
        <v>3123323671</v>
      </c>
      <c r="U715" s="66" t="s">
        <v>4324</v>
      </c>
      <c r="V715" s="86" t="s">
        <v>3997</v>
      </c>
      <c r="W715" s="66">
        <v>3</v>
      </c>
      <c r="X715" s="66">
        <v>3</v>
      </c>
      <c r="Y715" s="66">
        <v>3</v>
      </c>
      <c r="Z715" s="66">
        <v>3</v>
      </c>
      <c r="AA715" s="66">
        <v>4</v>
      </c>
      <c r="AB715" s="66">
        <v>3</v>
      </c>
      <c r="AC715" s="66">
        <v>4</v>
      </c>
      <c r="AD715" s="66">
        <v>3</v>
      </c>
      <c r="AE715" s="66">
        <v>4</v>
      </c>
      <c r="AF715" s="66">
        <v>3</v>
      </c>
      <c r="AG715" s="66">
        <v>4</v>
      </c>
      <c r="AH715" s="66">
        <v>3</v>
      </c>
      <c r="AI715" s="66" t="s">
        <v>4325</v>
      </c>
      <c r="AJ715" s="66" t="s">
        <v>510</v>
      </c>
      <c r="AK715" s="68" t="s">
        <v>94</v>
      </c>
    </row>
    <row r="716" spans="1:37">
      <c r="A716" s="70">
        <v>4810</v>
      </c>
      <c r="B716" s="72" t="s">
        <v>4326</v>
      </c>
      <c r="C716" s="72" t="s">
        <v>4327</v>
      </c>
      <c r="D716" s="63" t="s">
        <v>37</v>
      </c>
      <c r="E716" s="63"/>
      <c r="F716" s="72"/>
      <c r="G716" s="63" t="s">
        <v>38</v>
      </c>
      <c r="H716" s="63" t="s">
        <v>3994</v>
      </c>
      <c r="I716" s="63" t="s">
        <v>52</v>
      </c>
      <c r="J716" s="75" t="s">
        <v>3995</v>
      </c>
      <c r="K716" s="63" t="s">
        <v>453</v>
      </c>
      <c r="L716" s="63" t="s">
        <v>454</v>
      </c>
      <c r="M716" s="63" t="s">
        <v>43</v>
      </c>
      <c r="N716" s="63">
        <v>52709774</v>
      </c>
      <c r="O716" s="63">
        <v>52709774</v>
      </c>
      <c r="P716" s="63" t="s">
        <v>4328</v>
      </c>
      <c r="Q716" s="63">
        <v>527097746</v>
      </c>
      <c r="R716" s="63" t="s">
        <v>4329</v>
      </c>
      <c r="S716" s="63" t="s">
        <v>57</v>
      </c>
      <c r="T716" s="63">
        <v>3146436476</v>
      </c>
      <c r="U716" s="63" t="s">
        <v>457</v>
      </c>
      <c r="V716" s="85" t="s">
        <v>3997</v>
      </c>
      <c r="W716" s="63">
        <v>3</v>
      </c>
      <c r="X716" s="63">
        <v>3</v>
      </c>
      <c r="Y716" s="63">
        <v>3</v>
      </c>
      <c r="Z716" s="63">
        <v>3</v>
      </c>
      <c r="AA716" s="63">
        <v>3</v>
      </c>
      <c r="AB716" s="63">
        <v>3</v>
      </c>
      <c r="AC716" s="63">
        <v>3</v>
      </c>
      <c r="AD716" s="63">
        <v>3</v>
      </c>
      <c r="AE716" s="63">
        <v>3</v>
      </c>
      <c r="AF716" s="63">
        <v>3</v>
      </c>
      <c r="AG716" s="63">
        <v>3</v>
      </c>
      <c r="AH716" s="63">
        <v>3</v>
      </c>
      <c r="AI716" s="63" t="s">
        <v>4330</v>
      </c>
      <c r="AJ716" s="63" t="s">
        <v>131</v>
      </c>
      <c r="AK716" s="65" t="s">
        <v>196</v>
      </c>
    </row>
    <row r="717" spans="1:37">
      <c r="A717" s="71">
        <v>4811</v>
      </c>
      <c r="B717" s="73" t="s">
        <v>4331</v>
      </c>
      <c r="C717" s="73" t="s">
        <v>4332</v>
      </c>
      <c r="D717" s="66" t="s">
        <v>37</v>
      </c>
      <c r="E717" s="66"/>
      <c r="F717" s="73"/>
      <c r="G717" s="66" t="s">
        <v>38</v>
      </c>
      <c r="H717" s="66" t="s">
        <v>3994</v>
      </c>
      <c r="I717" s="66" t="s">
        <v>40</v>
      </c>
      <c r="J717" s="76" t="s">
        <v>3995</v>
      </c>
      <c r="K717" s="66" t="s">
        <v>1803</v>
      </c>
      <c r="L717" s="66" t="s">
        <v>4333</v>
      </c>
      <c r="M717" s="66" t="s">
        <v>43</v>
      </c>
      <c r="N717" s="66">
        <v>79239424</v>
      </c>
      <c r="O717" s="66">
        <v>79239424</v>
      </c>
      <c r="P717" s="66" t="s">
        <v>1606</v>
      </c>
      <c r="Q717" s="66">
        <v>830041565</v>
      </c>
      <c r="R717" s="66" t="s">
        <v>245</v>
      </c>
      <c r="S717" s="66" t="s">
        <v>57</v>
      </c>
      <c r="T717" s="66">
        <v>3163931344</v>
      </c>
      <c r="U717" s="66" t="s">
        <v>4334</v>
      </c>
      <c r="V717" s="86" t="s">
        <v>3997</v>
      </c>
      <c r="W717" s="66">
        <v>4</v>
      </c>
      <c r="X717" s="66">
        <v>4</v>
      </c>
      <c r="Y717" s="66">
        <v>4</v>
      </c>
      <c r="Z717" s="66">
        <v>4</v>
      </c>
      <c r="AA717" s="66">
        <v>4</v>
      </c>
      <c r="AB717" s="66">
        <v>4</v>
      </c>
      <c r="AC717" s="66">
        <v>4</v>
      </c>
      <c r="AD717" s="66">
        <v>4</v>
      </c>
      <c r="AE717" s="66">
        <v>4</v>
      </c>
      <c r="AF717" s="66">
        <v>4</v>
      </c>
      <c r="AG717" s="66">
        <v>4</v>
      </c>
      <c r="AH717" s="66">
        <v>4</v>
      </c>
      <c r="AI717" s="66" t="s">
        <v>94</v>
      </c>
      <c r="AJ717" s="66" t="s">
        <v>60</v>
      </c>
      <c r="AK717" s="68" t="s">
        <v>94</v>
      </c>
    </row>
    <row r="718" spans="1:37">
      <c r="A718" s="70">
        <v>4812</v>
      </c>
      <c r="B718" s="72" t="s">
        <v>4335</v>
      </c>
      <c r="C718" s="72" t="s">
        <v>4336</v>
      </c>
      <c r="D718" s="63" t="s">
        <v>37</v>
      </c>
      <c r="E718" s="63"/>
      <c r="F718" s="72"/>
      <c r="G718" s="63" t="s">
        <v>38</v>
      </c>
      <c r="H718" s="63" t="s">
        <v>3994</v>
      </c>
      <c r="I718" s="63" t="s">
        <v>52</v>
      </c>
      <c r="J718" s="75" t="s">
        <v>3995</v>
      </c>
      <c r="K718" s="63" t="s">
        <v>4337</v>
      </c>
      <c r="L718" s="63" t="s">
        <v>4338</v>
      </c>
      <c r="M718" s="63" t="s">
        <v>43</v>
      </c>
      <c r="N718" s="63">
        <v>1018463465</v>
      </c>
      <c r="O718" s="63">
        <v>1018463465</v>
      </c>
      <c r="P718" s="63" t="s">
        <v>4339</v>
      </c>
      <c r="Q718" s="63">
        <v>1018463465</v>
      </c>
      <c r="R718" s="63" t="s">
        <v>4340</v>
      </c>
      <c r="S718" s="63" t="s">
        <v>57</v>
      </c>
      <c r="T718" s="63">
        <v>3214766613</v>
      </c>
      <c r="U718" s="63" t="s">
        <v>4341</v>
      </c>
      <c r="V718" s="85" t="s">
        <v>3997</v>
      </c>
      <c r="W718" s="63">
        <v>4</v>
      </c>
      <c r="X718" s="63">
        <v>4</v>
      </c>
      <c r="Y718" s="63">
        <v>4</v>
      </c>
      <c r="Z718" s="63">
        <v>4</v>
      </c>
      <c r="AA718" s="63">
        <v>4</v>
      </c>
      <c r="AB718" s="63">
        <v>4</v>
      </c>
      <c r="AC718" s="63">
        <v>4</v>
      </c>
      <c r="AD718" s="63">
        <v>4</v>
      </c>
      <c r="AE718" s="63">
        <v>4</v>
      </c>
      <c r="AF718" s="63">
        <v>4</v>
      </c>
      <c r="AG718" s="63">
        <v>4</v>
      </c>
      <c r="AH718" s="63">
        <v>4</v>
      </c>
      <c r="AI718" s="63" t="s">
        <v>3467</v>
      </c>
      <c r="AJ718" s="63" t="s">
        <v>60</v>
      </c>
      <c r="AK718" s="65" t="s">
        <v>3467</v>
      </c>
    </row>
    <row r="719" spans="1:37">
      <c r="A719" s="71">
        <v>4813</v>
      </c>
      <c r="B719" s="73" t="s">
        <v>4342</v>
      </c>
      <c r="C719" s="73" t="s">
        <v>4343</v>
      </c>
      <c r="D719" s="66" t="s">
        <v>37</v>
      </c>
      <c r="E719" s="66"/>
      <c r="F719" s="73"/>
      <c r="G719" s="66" t="s">
        <v>38</v>
      </c>
      <c r="H719" s="66" t="s">
        <v>3994</v>
      </c>
      <c r="I719" t="s">
        <v>96</v>
      </c>
      <c r="J719" s="76" t="s">
        <v>3995</v>
      </c>
      <c r="K719" s="66" t="s">
        <v>1539</v>
      </c>
      <c r="L719" s="66" t="s">
        <v>4344</v>
      </c>
      <c r="M719" s="66" t="s">
        <v>43</v>
      </c>
      <c r="N719" s="66">
        <v>52203602</v>
      </c>
      <c r="O719" s="66">
        <v>52203602</v>
      </c>
      <c r="P719" s="66" t="s">
        <v>4345</v>
      </c>
      <c r="Q719" s="66">
        <v>9003455648</v>
      </c>
      <c r="R719" s="66" t="s">
        <v>4346</v>
      </c>
      <c r="S719" s="66" t="s">
        <v>57</v>
      </c>
      <c r="T719" s="66">
        <v>3203206153</v>
      </c>
      <c r="U719" s="66" t="s">
        <v>4347</v>
      </c>
      <c r="V719" s="86" t="s">
        <v>3997</v>
      </c>
      <c r="W719" s="66">
        <v>4</v>
      </c>
      <c r="X719" s="66">
        <v>4</v>
      </c>
      <c r="Y719" s="66">
        <v>4</v>
      </c>
      <c r="Z719" s="66">
        <v>4</v>
      </c>
      <c r="AA719" s="66">
        <v>4</v>
      </c>
      <c r="AB719" s="66">
        <v>4</v>
      </c>
      <c r="AC719" s="66">
        <v>4</v>
      </c>
      <c r="AD719" s="66">
        <v>4</v>
      </c>
      <c r="AE719" s="66">
        <v>4</v>
      </c>
      <c r="AF719" s="66">
        <v>4</v>
      </c>
      <c r="AG719" s="66">
        <v>4</v>
      </c>
      <c r="AH719" s="66">
        <v>4</v>
      </c>
      <c r="AI719" s="66" t="s">
        <v>4348</v>
      </c>
      <c r="AJ719" s="66" t="s">
        <v>50</v>
      </c>
      <c r="AK719" s="68" t="s">
        <v>4349</v>
      </c>
    </row>
    <row r="720" spans="1:37">
      <c r="A720" s="70">
        <v>4814</v>
      </c>
      <c r="B720" s="72" t="s">
        <v>4350</v>
      </c>
      <c r="C720" s="72" t="s">
        <v>4351</v>
      </c>
      <c r="D720" s="63" t="s">
        <v>37</v>
      </c>
      <c r="E720" s="63"/>
      <c r="F720" s="72"/>
      <c r="G720" s="63" t="s">
        <v>38</v>
      </c>
      <c r="H720" s="63" t="s">
        <v>3994</v>
      </c>
      <c r="I720" s="63" t="s">
        <v>52</v>
      </c>
      <c r="J720" s="75" t="s">
        <v>3995</v>
      </c>
      <c r="K720" s="63" t="s">
        <v>1166</v>
      </c>
      <c r="L720" s="63" t="s">
        <v>4352</v>
      </c>
      <c r="M720" s="63" t="s">
        <v>43</v>
      </c>
      <c r="N720" s="63">
        <v>52081065</v>
      </c>
      <c r="O720" s="63">
        <v>52081065</v>
      </c>
      <c r="P720" s="63" t="s">
        <v>418</v>
      </c>
      <c r="Q720" s="63">
        <v>52081065</v>
      </c>
      <c r="R720" s="63" t="s">
        <v>419</v>
      </c>
      <c r="S720" s="63" t="s">
        <v>57</v>
      </c>
      <c r="T720" s="63">
        <v>3124313486</v>
      </c>
      <c r="U720" s="63" t="s">
        <v>420</v>
      </c>
      <c r="V720" s="85" t="s">
        <v>3997</v>
      </c>
      <c r="W720" s="63">
        <v>4</v>
      </c>
      <c r="X720" s="63">
        <v>4</v>
      </c>
      <c r="Y720" s="63">
        <v>4</v>
      </c>
      <c r="Z720" s="63">
        <v>4</v>
      </c>
      <c r="AA720" s="63">
        <v>4</v>
      </c>
      <c r="AB720" s="63">
        <v>4</v>
      </c>
      <c r="AC720" s="63">
        <v>4</v>
      </c>
      <c r="AD720" s="63">
        <v>4</v>
      </c>
      <c r="AE720" s="63">
        <v>4</v>
      </c>
      <c r="AF720" s="63">
        <v>4</v>
      </c>
      <c r="AG720" s="63">
        <v>4</v>
      </c>
      <c r="AH720" s="63">
        <v>4</v>
      </c>
      <c r="AI720" s="63" t="s">
        <v>2859</v>
      </c>
      <c r="AJ720" s="63" t="s">
        <v>50</v>
      </c>
      <c r="AK720" s="65" t="s">
        <v>59</v>
      </c>
    </row>
    <row r="721" spans="1:37">
      <c r="A721" s="71">
        <v>4815</v>
      </c>
      <c r="B721" s="73" t="s">
        <v>4353</v>
      </c>
      <c r="C721" s="73" t="s">
        <v>4354</v>
      </c>
      <c r="D721" s="66" t="s">
        <v>37</v>
      </c>
      <c r="E721" s="66"/>
      <c r="F721" s="73"/>
      <c r="G721" s="66" t="s">
        <v>38</v>
      </c>
      <c r="H721" s="66" t="s">
        <v>3994</v>
      </c>
      <c r="I721" t="s">
        <v>96</v>
      </c>
      <c r="J721" s="76" t="s">
        <v>3995</v>
      </c>
      <c r="K721" s="66" t="s">
        <v>4355</v>
      </c>
      <c r="L721" s="66" t="s">
        <v>4356</v>
      </c>
      <c r="M721" s="66" t="s">
        <v>43</v>
      </c>
      <c r="N721" s="66">
        <v>35326455</v>
      </c>
      <c r="O721" s="66">
        <v>35326455</v>
      </c>
      <c r="P721" s="66" t="s">
        <v>4357</v>
      </c>
      <c r="Q721" s="66">
        <v>1032385080</v>
      </c>
      <c r="R721" s="66" t="s">
        <v>4358</v>
      </c>
      <c r="S721" s="66" t="s">
        <v>57</v>
      </c>
      <c r="T721" s="66">
        <v>3132713034</v>
      </c>
      <c r="U721" s="66" t="s">
        <v>4359</v>
      </c>
      <c r="V721" s="86" t="s">
        <v>3997</v>
      </c>
      <c r="W721" s="66">
        <v>4</v>
      </c>
      <c r="X721" s="66">
        <v>4</v>
      </c>
      <c r="Y721" s="66">
        <v>4</v>
      </c>
      <c r="Z721" s="66">
        <v>4</v>
      </c>
      <c r="AA721" s="66">
        <v>4</v>
      </c>
      <c r="AB721" s="66">
        <v>4</v>
      </c>
      <c r="AC721" s="66">
        <v>4</v>
      </c>
      <c r="AD721" s="66">
        <v>4</v>
      </c>
      <c r="AE721" s="66">
        <v>4</v>
      </c>
      <c r="AF721" s="66">
        <v>4</v>
      </c>
      <c r="AG721" s="66">
        <v>4</v>
      </c>
      <c r="AH721" s="66">
        <v>4</v>
      </c>
      <c r="AI721" s="66" t="s">
        <v>4360</v>
      </c>
      <c r="AJ721" s="66" t="s">
        <v>138</v>
      </c>
      <c r="AK721" s="68" t="s">
        <v>4361</v>
      </c>
    </row>
    <row r="722" spans="1:37">
      <c r="A722" s="70">
        <v>4816</v>
      </c>
      <c r="B722" s="72" t="s">
        <v>4362</v>
      </c>
      <c r="C722" s="72" t="s">
        <v>4363</v>
      </c>
      <c r="D722" s="63" t="s">
        <v>37</v>
      </c>
      <c r="E722" s="63"/>
      <c r="F722" s="72"/>
      <c r="G722" s="63" t="s">
        <v>38</v>
      </c>
      <c r="H722" s="63" t="s">
        <v>3994</v>
      </c>
      <c r="I722" s="63" t="s">
        <v>40</v>
      </c>
      <c r="J722" s="75" t="s">
        <v>3995</v>
      </c>
      <c r="K722" s="63" t="s">
        <v>2943</v>
      </c>
      <c r="L722" s="63" t="s">
        <v>2944</v>
      </c>
      <c r="M722" s="63" t="s">
        <v>43</v>
      </c>
      <c r="N722" s="63">
        <v>51814087</v>
      </c>
      <c r="O722" s="63">
        <v>51814087</v>
      </c>
      <c r="P722" s="63" t="s">
        <v>2945</v>
      </c>
      <c r="Q722" s="63">
        <v>830071938</v>
      </c>
      <c r="R722" s="63" t="s">
        <v>4364</v>
      </c>
      <c r="S722" s="63" t="s">
        <v>57</v>
      </c>
      <c r="T722" s="63">
        <v>3214323205</v>
      </c>
      <c r="U722" s="63" t="s">
        <v>2947</v>
      </c>
      <c r="V722" s="85" t="s">
        <v>3997</v>
      </c>
      <c r="W722" s="63">
        <v>4</v>
      </c>
      <c r="X722" s="63">
        <v>4</v>
      </c>
      <c r="Y722" s="63">
        <v>4</v>
      </c>
      <c r="Z722" s="63">
        <v>4</v>
      </c>
      <c r="AA722" s="63">
        <v>4</v>
      </c>
      <c r="AB722" s="63">
        <v>4</v>
      </c>
      <c r="AC722" s="63">
        <v>4</v>
      </c>
      <c r="AD722" s="63">
        <v>4</v>
      </c>
      <c r="AE722" s="63">
        <v>4</v>
      </c>
      <c r="AF722" s="63">
        <v>4</v>
      </c>
      <c r="AG722" s="63">
        <v>4</v>
      </c>
      <c r="AH722" s="63">
        <v>4</v>
      </c>
      <c r="AI722" s="63" t="s">
        <v>4365</v>
      </c>
      <c r="AJ722" s="63" t="s">
        <v>82</v>
      </c>
      <c r="AK722" s="65" t="s">
        <v>1629</v>
      </c>
    </row>
    <row r="723" spans="1:37">
      <c r="A723" s="71">
        <v>4817</v>
      </c>
      <c r="B723" s="73" t="s">
        <v>4366</v>
      </c>
      <c r="C723" s="73" t="s">
        <v>4367</v>
      </c>
      <c r="D723" s="66" t="s">
        <v>37</v>
      </c>
      <c r="E723" s="66"/>
      <c r="F723" s="73"/>
      <c r="G723" s="66" t="s">
        <v>38</v>
      </c>
      <c r="H723" s="66" t="s">
        <v>3994</v>
      </c>
      <c r="I723" s="66" t="s">
        <v>40</v>
      </c>
      <c r="J723" s="76" t="s">
        <v>3995</v>
      </c>
      <c r="K723" s="66" t="s">
        <v>4368</v>
      </c>
      <c r="L723" s="66" t="s">
        <v>4369</v>
      </c>
      <c r="M723" s="66" t="s">
        <v>43</v>
      </c>
      <c r="N723" s="66">
        <v>1067893126</v>
      </c>
      <c r="O723" s="66">
        <v>1067893126</v>
      </c>
      <c r="P723" s="66" t="s">
        <v>3577</v>
      </c>
      <c r="Q723" s="66">
        <v>830002272</v>
      </c>
      <c r="R723" s="66" t="s">
        <v>4206</v>
      </c>
      <c r="S723" s="66" t="s">
        <v>57</v>
      </c>
      <c r="T723" s="66">
        <v>3235861002</v>
      </c>
      <c r="U723" s="66" t="s">
        <v>3560</v>
      </c>
      <c r="V723" s="86" t="s">
        <v>3997</v>
      </c>
      <c r="W723" s="66">
        <v>3</v>
      </c>
      <c r="X723" s="66">
        <v>4</v>
      </c>
      <c r="Y723" s="66">
        <v>3</v>
      </c>
      <c r="Z723" s="66">
        <v>3</v>
      </c>
      <c r="AA723" s="66">
        <v>4</v>
      </c>
      <c r="AB723" s="66">
        <v>4</v>
      </c>
      <c r="AC723" s="66">
        <v>4</v>
      </c>
      <c r="AD723" s="66">
        <v>4</v>
      </c>
      <c r="AE723" s="66">
        <v>4</v>
      </c>
      <c r="AF723" s="66">
        <v>4</v>
      </c>
      <c r="AG723" s="66">
        <v>4</v>
      </c>
      <c r="AH723" s="66">
        <v>4</v>
      </c>
      <c r="AI723" s="66" t="s">
        <v>196</v>
      </c>
      <c r="AJ723" s="66" t="s">
        <v>82</v>
      </c>
      <c r="AK723" s="68" t="s">
        <v>3041</v>
      </c>
    </row>
    <row r="724" spans="1:37">
      <c r="A724" s="70">
        <v>4818</v>
      </c>
      <c r="B724" s="72" t="s">
        <v>4370</v>
      </c>
      <c r="C724" s="72" t="s">
        <v>4371</v>
      </c>
      <c r="D724" s="63" t="s">
        <v>37</v>
      </c>
      <c r="E724" s="63"/>
      <c r="F724" s="72"/>
      <c r="G724" s="63" t="s">
        <v>38</v>
      </c>
      <c r="H724" s="63" t="s">
        <v>3994</v>
      </c>
      <c r="I724" s="63" t="s">
        <v>40</v>
      </c>
      <c r="J724" s="75" t="s">
        <v>3995</v>
      </c>
      <c r="K724" s="63" t="s">
        <v>3099</v>
      </c>
      <c r="L724" s="63" t="s">
        <v>3100</v>
      </c>
      <c r="M724" s="63" t="s">
        <v>43</v>
      </c>
      <c r="N724" s="63">
        <v>79414541</v>
      </c>
      <c r="O724" s="63">
        <v>79414541</v>
      </c>
      <c r="P724" s="63" t="s">
        <v>2769</v>
      </c>
      <c r="Q724" s="63">
        <v>901308577</v>
      </c>
      <c r="R724" s="63" t="s">
        <v>2770</v>
      </c>
      <c r="S724" s="63" t="s">
        <v>57</v>
      </c>
      <c r="T724" s="63">
        <v>3007251455</v>
      </c>
      <c r="U724" s="63" t="s">
        <v>2771</v>
      </c>
      <c r="V724" s="85" t="s">
        <v>3997</v>
      </c>
      <c r="W724" s="63">
        <v>4</v>
      </c>
      <c r="X724" s="63">
        <v>4</v>
      </c>
      <c r="Y724" s="63">
        <v>4</v>
      </c>
      <c r="Z724" s="63">
        <v>4</v>
      </c>
      <c r="AA724" s="63">
        <v>4</v>
      </c>
      <c r="AB724" s="63">
        <v>4</v>
      </c>
      <c r="AC724" s="63">
        <v>4</v>
      </c>
      <c r="AD724" s="63">
        <v>4</v>
      </c>
      <c r="AE724" s="63">
        <v>4</v>
      </c>
      <c r="AF724" s="63">
        <v>4</v>
      </c>
      <c r="AG724" s="63">
        <v>4</v>
      </c>
      <c r="AH724" s="63">
        <v>4</v>
      </c>
      <c r="AI724" s="63" t="s">
        <v>2285</v>
      </c>
      <c r="AJ724" s="63" t="s">
        <v>144</v>
      </c>
      <c r="AK724" s="65" t="s">
        <v>4372</v>
      </c>
    </row>
    <row r="725" spans="1:37">
      <c r="A725" s="71">
        <v>4819</v>
      </c>
      <c r="B725" s="73" t="s">
        <v>4373</v>
      </c>
      <c r="C725" s="73" t="s">
        <v>4374</v>
      </c>
      <c r="D725" s="66" t="s">
        <v>37</v>
      </c>
      <c r="E725" s="66"/>
      <c r="F725" s="73"/>
      <c r="G725" s="66" t="s">
        <v>38</v>
      </c>
      <c r="H725" s="66" t="s">
        <v>3994</v>
      </c>
      <c r="I725" s="66" t="s">
        <v>52</v>
      </c>
      <c r="J725" s="76" t="s">
        <v>3995</v>
      </c>
      <c r="K725" s="66" t="s">
        <v>4375</v>
      </c>
      <c r="L725" s="66" t="s">
        <v>4376</v>
      </c>
      <c r="M725" s="66" t="s">
        <v>43</v>
      </c>
      <c r="N725" s="66">
        <v>51706345</v>
      </c>
      <c r="O725" s="66">
        <v>51706345</v>
      </c>
      <c r="P725" s="66" t="s">
        <v>4377</v>
      </c>
      <c r="Q725" s="66">
        <v>51706345</v>
      </c>
      <c r="R725" s="66" t="s">
        <v>1047</v>
      </c>
      <c r="S725" s="66" t="s">
        <v>57</v>
      </c>
      <c r="T725" s="66">
        <v>3167279367</v>
      </c>
      <c r="U725" s="66" t="s">
        <v>4378</v>
      </c>
      <c r="V725" s="86" t="s">
        <v>3997</v>
      </c>
      <c r="W725" s="66">
        <v>4</v>
      </c>
      <c r="X725" s="66">
        <v>4</v>
      </c>
      <c r="Y725" s="66">
        <v>4</v>
      </c>
      <c r="Z725" s="66">
        <v>4</v>
      </c>
      <c r="AA725" s="66">
        <v>4</v>
      </c>
      <c r="AB725" s="66">
        <v>4</v>
      </c>
      <c r="AC725" s="66">
        <v>4</v>
      </c>
      <c r="AD725" s="66">
        <v>4</v>
      </c>
      <c r="AE725" s="66">
        <v>4</v>
      </c>
      <c r="AF725" s="66">
        <v>4</v>
      </c>
      <c r="AG725" s="66">
        <v>4</v>
      </c>
      <c r="AH725" s="66">
        <v>4</v>
      </c>
      <c r="AI725" s="66" t="s">
        <v>94</v>
      </c>
      <c r="AJ725" s="66" t="s">
        <v>169</v>
      </c>
      <c r="AK725" s="68" t="s">
        <v>94</v>
      </c>
    </row>
    <row r="726" spans="1:37">
      <c r="A726" s="70">
        <v>4820</v>
      </c>
      <c r="B726" s="72" t="s">
        <v>4379</v>
      </c>
      <c r="C726" s="72" t="s">
        <v>4380</v>
      </c>
      <c r="D726" s="63" t="s">
        <v>37</v>
      </c>
      <c r="E726" s="63"/>
      <c r="F726" s="72"/>
      <c r="G726" s="63" t="s">
        <v>38</v>
      </c>
      <c r="H726" s="63" t="s">
        <v>3994</v>
      </c>
      <c r="I726" s="63" t="s">
        <v>52</v>
      </c>
      <c r="J726" s="75" t="s">
        <v>3995</v>
      </c>
      <c r="K726" s="63" t="s">
        <v>4381</v>
      </c>
      <c r="L726" s="63" t="s">
        <v>4382</v>
      </c>
      <c r="M726" s="63" t="s">
        <v>43</v>
      </c>
      <c r="N726" s="63">
        <v>1000726888</v>
      </c>
      <c r="O726" s="63">
        <v>1000726888</v>
      </c>
      <c r="P726" s="63" t="s">
        <v>4383</v>
      </c>
      <c r="Q726" s="63">
        <v>40030999</v>
      </c>
      <c r="R726" s="63" t="s">
        <v>4384</v>
      </c>
      <c r="S726" s="63" t="s">
        <v>57</v>
      </c>
      <c r="T726" s="63">
        <v>3125256720</v>
      </c>
      <c r="U726" s="63" t="s">
        <v>4385</v>
      </c>
      <c r="V726" s="85" t="s">
        <v>3997</v>
      </c>
      <c r="W726" s="63">
        <v>4</v>
      </c>
      <c r="X726" s="63">
        <v>4</v>
      </c>
      <c r="Y726" s="63">
        <v>4</v>
      </c>
      <c r="Z726" s="63">
        <v>4</v>
      </c>
      <c r="AA726" s="63">
        <v>4</v>
      </c>
      <c r="AB726" s="63">
        <v>4</v>
      </c>
      <c r="AC726" s="63">
        <v>4</v>
      </c>
      <c r="AD726" s="63">
        <v>4</v>
      </c>
      <c r="AE726" s="63">
        <v>4</v>
      </c>
      <c r="AF726" s="63">
        <v>4</v>
      </c>
      <c r="AG726" s="63">
        <v>4</v>
      </c>
      <c r="AH726" s="63">
        <v>4</v>
      </c>
      <c r="AI726" s="63" t="s">
        <v>94</v>
      </c>
      <c r="AJ726" s="63" t="s">
        <v>60</v>
      </c>
      <c r="AK726" s="65" t="s">
        <v>75</v>
      </c>
    </row>
    <row r="727" spans="1:37">
      <c r="A727" s="71">
        <v>4821</v>
      </c>
      <c r="B727" s="73" t="s">
        <v>4386</v>
      </c>
      <c r="C727" s="73" t="s">
        <v>4387</v>
      </c>
      <c r="D727" s="66" t="s">
        <v>37</v>
      </c>
      <c r="E727" s="66"/>
      <c r="F727" s="73"/>
      <c r="G727" s="66" t="s">
        <v>38</v>
      </c>
      <c r="H727" s="66" t="s">
        <v>3994</v>
      </c>
      <c r="I727" s="66" t="s">
        <v>40</v>
      </c>
      <c r="J727" s="76" t="s">
        <v>3995</v>
      </c>
      <c r="K727" s="66" t="s">
        <v>4388</v>
      </c>
      <c r="L727" s="66" t="s">
        <v>4389</v>
      </c>
      <c r="M727" s="66" t="s">
        <v>43</v>
      </c>
      <c r="N727" s="66">
        <v>52843683</v>
      </c>
      <c r="O727" s="66">
        <v>52843683</v>
      </c>
      <c r="P727" s="66" t="s">
        <v>4390</v>
      </c>
      <c r="Q727" s="66">
        <v>830025766</v>
      </c>
      <c r="R727" s="66" t="s">
        <v>4391</v>
      </c>
      <c r="S727" s="66" t="s">
        <v>57</v>
      </c>
      <c r="T727" s="66">
        <v>3042553747</v>
      </c>
      <c r="U727" s="66" t="s">
        <v>4392</v>
      </c>
      <c r="V727" s="86" t="s">
        <v>3997</v>
      </c>
      <c r="W727" s="66">
        <v>4</v>
      </c>
      <c r="X727" s="66">
        <v>4</v>
      </c>
      <c r="Y727" s="66">
        <v>4</v>
      </c>
      <c r="Z727" s="66">
        <v>4</v>
      </c>
      <c r="AA727" s="66">
        <v>4</v>
      </c>
      <c r="AB727" s="66">
        <v>4</v>
      </c>
      <c r="AC727" s="66">
        <v>4</v>
      </c>
      <c r="AD727" s="66">
        <v>4</v>
      </c>
      <c r="AE727" s="66">
        <v>4</v>
      </c>
      <c r="AF727" s="66">
        <v>4</v>
      </c>
      <c r="AG727" s="66">
        <v>4</v>
      </c>
      <c r="AH727" s="66">
        <v>4</v>
      </c>
      <c r="AI727" s="66" t="s">
        <v>94</v>
      </c>
      <c r="AJ727" s="66" t="s">
        <v>169</v>
      </c>
      <c r="AK727" s="68" t="s">
        <v>94</v>
      </c>
    </row>
    <row r="728" spans="1:37" ht="15.75">
      <c r="A728" s="70">
        <v>4822</v>
      </c>
      <c r="B728" s="72" t="s">
        <v>4373</v>
      </c>
      <c r="C728" s="72" t="s">
        <v>4393</v>
      </c>
      <c r="D728" s="63" t="s">
        <v>37</v>
      </c>
      <c r="E728" s="63"/>
      <c r="F728" s="72"/>
      <c r="G728" s="63" t="s">
        <v>38</v>
      </c>
      <c r="H728" s="63" t="s">
        <v>3994</v>
      </c>
      <c r="I728" s="63" t="s">
        <v>52</v>
      </c>
      <c r="J728" s="75" t="s">
        <v>3995</v>
      </c>
      <c r="K728" s="63" t="s">
        <v>4394</v>
      </c>
      <c r="L728" s="63" t="s">
        <v>4395</v>
      </c>
      <c r="M728" s="63" t="s">
        <v>43</v>
      </c>
      <c r="N728" s="63">
        <v>80492064</v>
      </c>
      <c r="O728" s="63">
        <v>80492064</v>
      </c>
      <c r="P728" s="63" t="s">
        <v>4396</v>
      </c>
      <c r="Q728" s="63">
        <v>80492064</v>
      </c>
      <c r="R728" s="63" t="s">
        <v>4397</v>
      </c>
      <c r="S728" s="84" t="s">
        <v>4398</v>
      </c>
      <c r="T728" s="63">
        <v>3202377848</v>
      </c>
      <c r="U728" s="63" t="s">
        <v>4399</v>
      </c>
      <c r="V728" s="85" t="s">
        <v>3997</v>
      </c>
      <c r="W728" s="63">
        <v>4</v>
      </c>
      <c r="X728" s="63">
        <v>4</v>
      </c>
      <c r="Y728" s="63">
        <v>4</v>
      </c>
      <c r="Z728" s="63">
        <v>4</v>
      </c>
      <c r="AA728" s="63">
        <v>4</v>
      </c>
      <c r="AB728" s="63">
        <v>4</v>
      </c>
      <c r="AC728" s="63">
        <v>4</v>
      </c>
      <c r="AD728" s="63">
        <v>4</v>
      </c>
      <c r="AE728" s="63">
        <v>4</v>
      </c>
      <c r="AF728" s="63">
        <v>4</v>
      </c>
      <c r="AG728" s="63">
        <v>4</v>
      </c>
      <c r="AH728" s="63">
        <v>4</v>
      </c>
      <c r="AI728" s="63" t="s">
        <v>94</v>
      </c>
      <c r="AJ728" s="63" t="s">
        <v>82</v>
      </c>
      <c r="AK728" s="65" t="s">
        <v>131</v>
      </c>
    </row>
    <row r="729" spans="1:37">
      <c r="A729" s="71">
        <v>4823</v>
      </c>
      <c r="B729" s="73" t="s">
        <v>4400</v>
      </c>
      <c r="C729" s="73" t="s">
        <v>4401</v>
      </c>
      <c r="D729" s="66" t="s">
        <v>37</v>
      </c>
      <c r="E729" s="66"/>
      <c r="F729" s="73"/>
      <c r="G729" s="66" t="s">
        <v>38</v>
      </c>
      <c r="H729" s="66" t="s">
        <v>3994</v>
      </c>
      <c r="I729" t="s">
        <v>96</v>
      </c>
      <c r="J729" s="76" t="s">
        <v>3995</v>
      </c>
      <c r="K729" s="66" t="s">
        <v>4402</v>
      </c>
      <c r="L729" s="66" t="s">
        <v>4403</v>
      </c>
      <c r="M729" s="66" t="s">
        <v>43</v>
      </c>
      <c r="N729" s="66">
        <v>7308925</v>
      </c>
      <c r="O729" s="66">
        <v>7308925</v>
      </c>
      <c r="P729" s="66" t="s">
        <v>4404</v>
      </c>
      <c r="Q729" s="66">
        <v>7308925</v>
      </c>
      <c r="R729" s="66" t="s">
        <v>4405</v>
      </c>
      <c r="S729" s="66" t="s">
        <v>57</v>
      </c>
      <c r="T729" s="66" t="s">
        <v>4406</v>
      </c>
      <c r="U729" s="66" t="s">
        <v>4407</v>
      </c>
      <c r="V729" s="86" t="s">
        <v>3997</v>
      </c>
      <c r="W729" s="66">
        <v>4</v>
      </c>
      <c r="X729" s="66">
        <v>4</v>
      </c>
      <c r="Y729" s="66">
        <v>4</v>
      </c>
      <c r="Z729" s="66">
        <v>4</v>
      </c>
      <c r="AA729" s="66">
        <v>4</v>
      </c>
      <c r="AB729" s="66">
        <v>3</v>
      </c>
      <c r="AC729" s="66">
        <v>3</v>
      </c>
      <c r="AD729" s="66">
        <v>4</v>
      </c>
      <c r="AE729" s="66">
        <v>4</v>
      </c>
      <c r="AF729" s="66">
        <v>4</v>
      </c>
      <c r="AG729" s="66">
        <v>4</v>
      </c>
      <c r="AH729" s="66">
        <v>4</v>
      </c>
      <c r="AI729" s="66" t="s">
        <v>94</v>
      </c>
      <c r="AJ729" s="66" t="s">
        <v>138</v>
      </c>
      <c r="AK729" s="68" t="s">
        <v>94</v>
      </c>
    </row>
    <row r="730" spans="1:37">
      <c r="A730" s="70">
        <v>4824</v>
      </c>
      <c r="B730" s="72" t="s">
        <v>4408</v>
      </c>
      <c r="C730" s="72" t="s">
        <v>4409</v>
      </c>
      <c r="D730" s="63" t="s">
        <v>37</v>
      </c>
      <c r="E730" s="63"/>
      <c r="F730" s="72"/>
      <c r="G730" s="63" t="s">
        <v>38</v>
      </c>
      <c r="H730" s="63" t="s">
        <v>3994</v>
      </c>
      <c r="I730" s="63" t="s">
        <v>52</v>
      </c>
      <c r="J730" s="75" t="s">
        <v>3995</v>
      </c>
      <c r="K730" s="63" t="s">
        <v>4410</v>
      </c>
      <c r="L730" s="63" t="s">
        <v>4411</v>
      </c>
      <c r="M730" s="63" t="s">
        <v>43</v>
      </c>
      <c r="N730" s="63">
        <v>40020999</v>
      </c>
      <c r="O730" s="63">
        <v>40020999</v>
      </c>
      <c r="P730" s="63" t="s">
        <v>4412</v>
      </c>
      <c r="Q730" s="63">
        <v>40020999</v>
      </c>
      <c r="R730" s="63" t="s">
        <v>449</v>
      </c>
      <c r="S730" s="63" t="s">
        <v>57</v>
      </c>
      <c r="T730" s="63">
        <v>3164100949</v>
      </c>
      <c r="U730" s="63" t="s">
        <v>1820</v>
      </c>
      <c r="V730" s="85" t="s">
        <v>3997</v>
      </c>
      <c r="W730" s="63">
        <v>4</v>
      </c>
      <c r="X730" s="63">
        <v>4</v>
      </c>
      <c r="Y730" s="63">
        <v>4</v>
      </c>
      <c r="Z730" s="63">
        <v>4</v>
      </c>
      <c r="AA730" s="63">
        <v>4</v>
      </c>
      <c r="AB730" s="63">
        <v>4</v>
      </c>
      <c r="AC730" s="63">
        <v>4</v>
      </c>
      <c r="AD730" s="63">
        <v>4</v>
      </c>
      <c r="AE730" s="63">
        <v>4</v>
      </c>
      <c r="AF730" s="63">
        <v>4</v>
      </c>
      <c r="AG730" s="63">
        <v>4</v>
      </c>
      <c r="AH730" s="63">
        <v>4</v>
      </c>
      <c r="AI730" s="63" t="s">
        <v>94</v>
      </c>
      <c r="AJ730" s="63" t="s">
        <v>60</v>
      </c>
      <c r="AK730" s="65" t="s">
        <v>94</v>
      </c>
    </row>
    <row r="731" spans="1:37">
      <c r="A731" s="71">
        <v>4825</v>
      </c>
      <c r="B731" s="73" t="s">
        <v>4413</v>
      </c>
      <c r="C731" s="73" t="s">
        <v>4414</v>
      </c>
      <c r="D731" s="66" t="s">
        <v>37</v>
      </c>
      <c r="E731" s="66"/>
      <c r="F731" s="73"/>
      <c r="G731" s="66" t="s">
        <v>38</v>
      </c>
      <c r="H731" s="66" t="s">
        <v>3994</v>
      </c>
      <c r="I731" t="s">
        <v>96</v>
      </c>
      <c r="J731" s="76" t="s">
        <v>3995</v>
      </c>
      <c r="K731" s="66" t="s">
        <v>4415</v>
      </c>
      <c r="L731" s="66" t="s">
        <v>4416</v>
      </c>
      <c r="M731" s="66" t="s">
        <v>43</v>
      </c>
      <c r="N731" s="66">
        <v>51907896</v>
      </c>
      <c r="O731" s="66">
        <v>51907896</v>
      </c>
      <c r="P731" s="66" t="s">
        <v>4417</v>
      </c>
      <c r="Q731" s="66">
        <v>1014188008</v>
      </c>
      <c r="R731" s="66" t="s">
        <v>4243</v>
      </c>
      <c r="S731" s="66" t="s">
        <v>57</v>
      </c>
      <c r="T731" s="66">
        <v>3118738478</v>
      </c>
      <c r="U731" s="66" t="s">
        <v>4418</v>
      </c>
      <c r="V731" s="86" t="s">
        <v>3997</v>
      </c>
      <c r="W731" s="66">
        <v>4</v>
      </c>
      <c r="X731" s="66">
        <v>4</v>
      </c>
      <c r="Y731" s="66">
        <v>4</v>
      </c>
      <c r="Z731" s="66">
        <v>4</v>
      </c>
      <c r="AA731" s="66">
        <v>4</v>
      </c>
      <c r="AB731" s="66">
        <v>4</v>
      </c>
      <c r="AC731" s="66">
        <v>4</v>
      </c>
      <c r="AD731" s="66">
        <v>4</v>
      </c>
      <c r="AE731" s="66">
        <v>4</v>
      </c>
      <c r="AF731" s="66">
        <v>4</v>
      </c>
      <c r="AG731" s="66">
        <v>4</v>
      </c>
      <c r="AH731" s="66">
        <v>4</v>
      </c>
      <c r="AI731" s="66" t="s">
        <v>4419</v>
      </c>
      <c r="AJ731" s="66" t="s">
        <v>82</v>
      </c>
      <c r="AK731" s="68" t="s">
        <v>4420</v>
      </c>
    </row>
    <row r="732" spans="1:37">
      <c r="A732" s="70">
        <v>4826</v>
      </c>
      <c r="B732" s="72" t="s">
        <v>4421</v>
      </c>
      <c r="C732" s="72" t="s">
        <v>4422</v>
      </c>
      <c r="D732" s="63" t="s">
        <v>37</v>
      </c>
      <c r="E732" s="63"/>
      <c r="F732" s="72"/>
      <c r="G732" s="63" t="s">
        <v>38</v>
      </c>
      <c r="H732" s="63" t="s">
        <v>3994</v>
      </c>
      <c r="I732" s="63" t="s">
        <v>40</v>
      </c>
      <c r="J732" s="75" t="s">
        <v>3995</v>
      </c>
      <c r="K732" s="63" t="s">
        <v>4423</v>
      </c>
      <c r="L732" s="63" t="s">
        <v>4424</v>
      </c>
      <c r="M732" s="63" t="s">
        <v>43</v>
      </c>
      <c r="N732" s="63">
        <v>52937107</v>
      </c>
      <c r="O732" s="63">
        <v>52937107</v>
      </c>
      <c r="P732" s="63" t="s">
        <v>4425</v>
      </c>
      <c r="Q732" s="63">
        <v>830002272</v>
      </c>
      <c r="R732" s="63" t="s">
        <v>4426</v>
      </c>
      <c r="S732" s="63" t="s">
        <v>57</v>
      </c>
      <c r="T732" s="63">
        <v>3229443384</v>
      </c>
      <c r="U732" s="63" t="s">
        <v>4427</v>
      </c>
      <c r="V732" s="85" t="s">
        <v>3997</v>
      </c>
      <c r="W732" s="63">
        <v>3</v>
      </c>
      <c r="X732" s="63">
        <v>3</v>
      </c>
      <c r="Y732" s="63">
        <v>3</v>
      </c>
      <c r="Z732" s="63">
        <v>3</v>
      </c>
      <c r="AA732" s="63">
        <v>3</v>
      </c>
      <c r="AB732" s="63">
        <v>3</v>
      </c>
      <c r="AC732" s="63">
        <v>3</v>
      </c>
      <c r="AD732" s="63">
        <v>3</v>
      </c>
      <c r="AE732" s="63">
        <v>3</v>
      </c>
      <c r="AF732" s="63">
        <v>3</v>
      </c>
      <c r="AG732" s="63">
        <v>3</v>
      </c>
      <c r="AH732" s="63">
        <v>3</v>
      </c>
      <c r="AI732" s="63" t="s">
        <v>1522</v>
      </c>
      <c r="AJ732" s="63" t="s">
        <v>381</v>
      </c>
      <c r="AK732" s="65" t="s">
        <v>59</v>
      </c>
    </row>
    <row r="733" spans="1:37">
      <c r="A733" s="71">
        <v>4827</v>
      </c>
      <c r="B733" s="73" t="s">
        <v>4428</v>
      </c>
      <c r="C733" s="73" t="s">
        <v>4429</v>
      </c>
      <c r="D733" s="66" t="s">
        <v>37</v>
      </c>
      <c r="E733" s="66"/>
      <c r="F733" s="73"/>
      <c r="G733" s="66" t="s">
        <v>38</v>
      </c>
      <c r="H733" s="66" t="s">
        <v>3994</v>
      </c>
      <c r="I733" s="66" t="s">
        <v>40</v>
      </c>
      <c r="J733" s="76" t="s">
        <v>3995</v>
      </c>
      <c r="K733" s="66" t="s">
        <v>4430</v>
      </c>
      <c r="L733" s="66" t="s">
        <v>4431</v>
      </c>
      <c r="M733" s="66" t="s">
        <v>43</v>
      </c>
      <c r="N733" s="66">
        <v>52971100</v>
      </c>
      <c r="O733" s="66">
        <v>52971100</v>
      </c>
      <c r="P733" s="66" t="s">
        <v>4432</v>
      </c>
      <c r="Q733" s="66">
        <v>830002272</v>
      </c>
      <c r="R733" s="66" t="s">
        <v>475</v>
      </c>
      <c r="S733" s="66" t="s">
        <v>57</v>
      </c>
      <c r="T733" s="66">
        <v>3144649131</v>
      </c>
      <c r="U733" s="66" t="s">
        <v>4433</v>
      </c>
      <c r="V733" s="86" t="s">
        <v>3997</v>
      </c>
      <c r="W733" s="66">
        <v>4</v>
      </c>
      <c r="X733" s="66">
        <v>4</v>
      </c>
      <c r="Y733" s="66">
        <v>4</v>
      </c>
      <c r="Z733" s="66">
        <v>4</v>
      </c>
      <c r="AA733" s="66">
        <v>4</v>
      </c>
      <c r="AB733" s="66">
        <v>4</v>
      </c>
      <c r="AC733" s="66">
        <v>4</v>
      </c>
      <c r="AD733" s="66">
        <v>4</v>
      </c>
      <c r="AE733" s="66">
        <v>4</v>
      </c>
      <c r="AF733" s="66">
        <v>4</v>
      </c>
      <c r="AG733" s="66">
        <v>4</v>
      </c>
      <c r="AH733" s="66">
        <v>4</v>
      </c>
      <c r="AI733" s="66" t="s">
        <v>2084</v>
      </c>
      <c r="AJ733" s="66" t="s">
        <v>162</v>
      </c>
      <c r="AK733" s="68" t="s">
        <v>75</v>
      </c>
    </row>
    <row r="734" spans="1:37">
      <c r="A734" s="70">
        <v>4829</v>
      </c>
      <c r="B734" s="72" t="s">
        <v>4434</v>
      </c>
      <c r="C734" s="72" t="s">
        <v>4435</v>
      </c>
      <c r="D734" s="63" t="s">
        <v>37</v>
      </c>
      <c r="E734" s="63"/>
      <c r="F734" s="72"/>
      <c r="G734" s="63" t="s">
        <v>38</v>
      </c>
      <c r="H734" s="63" t="s">
        <v>3994</v>
      </c>
      <c r="I734" s="63" t="s">
        <v>40</v>
      </c>
      <c r="J734" s="75" t="s">
        <v>3995</v>
      </c>
      <c r="K734" s="63" t="s">
        <v>2701</v>
      </c>
      <c r="L734" s="63" t="s">
        <v>1066</v>
      </c>
      <c r="M734" s="63" t="s">
        <v>43</v>
      </c>
      <c r="N734" s="63">
        <v>1033097756</v>
      </c>
      <c r="O734" s="63">
        <v>1033097756</v>
      </c>
      <c r="P734" s="63" t="s">
        <v>3253</v>
      </c>
      <c r="Q734" s="63">
        <v>901057565</v>
      </c>
      <c r="R734" s="63" t="s">
        <v>233</v>
      </c>
      <c r="S734" s="63" t="s">
        <v>57</v>
      </c>
      <c r="T734" s="63">
        <v>3122028400</v>
      </c>
      <c r="U734" s="63" t="s">
        <v>1068</v>
      </c>
      <c r="V734" s="85" t="s">
        <v>3997</v>
      </c>
      <c r="W734" s="63">
        <v>4</v>
      </c>
      <c r="X734" s="63">
        <v>4</v>
      </c>
      <c r="Y734" s="63">
        <v>4</v>
      </c>
      <c r="Z734" s="63">
        <v>3</v>
      </c>
      <c r="AA734" s="63">
        <v>4</v>
      </c>
      <c r="AB734" s="63">
        <v>4</v>
      </c>
      <c r="AC734" s="63">
        <v>4</v>
      </c>
      <c r="AD734" s="63">
        <v>4</v>
      </c>
      <c r="AE734" s="63">
        <v>3</v>
      </c>
      <c r="AF734" s="63">
        <v>4</v>
      </c>
      <c r="AG734" s="63">
        <v>4</v>
      </c>
      <c r="AH734" s="63">
        <v>4</v>
      </c>
      <c r="AI734" s="63" t="s">
        <v>94</v>
      </c>
      <c r="AJ734" s="63" t="s">
        <v>176</v>
      </c>
      <c r="AK734" s="65" t="s">
        <v>94</v>
      </c>
    </row>
    <row r="735" spans="1:37">
      <c r="A735" s="71">
        <v>4830</v>
      </c>
      <c r="B735" s="73" t="s">
        <v>4436</v>
      </c>
      <c r="C735" s="73" t="s">
        <v>4437</v>
      </c>
      <c r="D735" s="66" t="s">
        <v>37</v>
      </c>
      <c r="E735" s="66"/>
      <c r="F735" s="73"/>
      <c r="G735" s="66" t="s">
        <v>38</v>
      </c>
      <c r="H735" s="66" t="s">
        <v>3994</v>
      </c>
      <c r="I735" s="66" t="s">
        <v>52</v>
      </c>
      <c r="J735" s="76" t="s">
        <v>3995</v>
      </c>
      <c r="K735" s="66" t="s">
        <v>499</v>
      </c>
      <c r="L735" s="66" t="s">
        <v>500</v>
      </c>
      <c r="M735" s="66" t="s">
        <v>43</v>
      </c>
      <c r="N735" s="66">
        <v>1031150908</v>
      </c>
      <c r="O735" s="66">
        <v>1031150908</v>
      </c>
      <c r="P735" s="66" t="s">
        <v>3915</v>
      </c>
      <c r="Q735" s="66">
        <v>1031150908</v>
      </c>
      <c r="R735" s="66" t="s">
        <v>502</v>
      </c>
      <c r="S735" s="66" t="s">
        <v>57</v>
      </c>
      <c r="T735" s="66">
        <v>3007403787</v>
      </c>
      <c r="U735" s="66" t="s">
        <v>503</v>
      </c>
      <c r="V735" s="86" t="s">
        <v>3997</v>
      </c>
      <c r="W735" s="66">
        <v>4</v>
      </c>
      <c r="X735" s="66">
        <v>4</v>
      </c>
      <c r="Y735" s="66">
        <v>4</v>
      </c>
      <c r="Z735" s="66">
        <v>4</v>
      </c>
      <c r="AA735" s="66">
        <v>4</v>
      </c>
      <c r="AB735" s="66">
        <v>4</v>
      </c>
      <c r="AC735" s="66">
        <v>4</v>
      </c>
      <c r="AD735" s="66">
        <v>4</v>
      </c>
      <c r="AE735" s="66">
        <v>4</v>
      </c>
      <c r="AF735" s="66">
        <v>4</v>
      </c>
      <c r="AG735" s="66">
        <v>4</v>
      </c>
      <c r="AH735" s="66">
        <v>4</v>
      </c>
      <c r="AI735" s="66" t="s">
        <v>94</v>
      </c>
      <c r="AJ735" s="66" t="s">
        <v>82</v>
      </c>
      <c r="AK735" s="68" t="s">
        <v>94</v>
      </c>
    </row>
    <row r="736" spans="1:37">
      <c r="A736" s="70">
        <v>4831</v>
      </c>
      <c r="B736" s="72" t="s">
        <v>4438</v>
      </c>
      <c r="C736" s="72" t="s">
        <v>4439</v>
      </c>
      <c r="D736" s="63" t="s">
        <v>37</v>
      </c>
      <c r="E736" s="63"/>
      <c r="F736" s="72"/>
      <c r="G736" s="63" t="s">
        <v>38</v>
      </c>
      <c r="H736" s="63" t="s">
        <v>3994</v>
      </c>
      <c r="I736" s="63" t="s">
        <v>52</v>
      </c>
      <c r="J736" s="75" t="s">
        <v>3995</v>
      </c>
      <c r="K736" s="63" t="s">
        <v>1659</v>
      </c>
      <c r="L736" s="63" t="s">
        <v>1660</v>
      </c>
      <c r="M736" s="63" t="s">
        <v>43</v>
      </c>
      <c r="N736" s="63">
        <v>51789937</v>
      </c>
      <c r="O736" s="63">
        <v>51789937</v>
      </c>
      <c r="P736" s="63" t="s">
        <v>1661</v>
      </c>
      <c r="Q736" s="63">
        <v>51789937</v>
      </c>
      <c r="R736" s="63" t="s">
        <v>1418</v>
      </c>
      <c r="S736" s="63" t="s">
        <v>57</v>
      </c>
      <c r="T736" s="63">
        <v>3003250350</v>
      </c>
      <c r="U736" s="63" t="s">
        <v>1662</v>
      </c>
      <c r="V736" s="85" t="s">
        <v>3997</v>
      </c>
      <c r="W736" s="63">
        <v>4</v>
      </c>
      <c r="X736" s="63">
        <v>4</v>
      </c>
      <c r="Y736" s="63">
        <v>4</v>
      </c>
      <c r="Z736" s="63">
        <v>4</v>
      </c>
      <c r="AA736" s="63">
        <v>4</v>
      </c>
      <c r="AB736" s="63">
        <v>4</v>
      </c>
      <c r="AC736" s="63">
        <v>4</v>
      </c>
      <c r="AD736" s="63">
        <v>4</v>
      </c>
      <c r="AE736" s="63">
        <v>4</v>
      </c>
      <c r="AF736" s="63">
        <v>4</v>
      </c>
      <c r="AG736" s="63">
        <v>4</v>
      </c>
      <c r="AH736" s="63">
        <v>4</v>
      </c>
      <c r="AI736" s="63" t="s">
        <v>94</v>
      </c>
      <c r="AJ736" s="63" t="s">
        <v>169</v>
      </c>
      <c r="AK736" s="65" t="s">
        <v>94</v>
      </c>
    </row>
    <row r="737" spans="1:37">
      <c r="A737" s="71">
        <v>4832</v>
      </c>
      <c r="B737" s="73" t="s">
        <v>4440</v>
      </c>
      <c r="C737" s="73" t="s">
        <v>4441</v>
      </c>
      <c r="D737" s="66" t="s">
        <v>37</v>
      </c>
      <c r="E737" s="66"/>
      <c r="F737" s="73"/>
      <c r="G737" s="66" t="s">
        <v>38</v>
      </c>
      <c r="H737" s="66" t="s">
        <v>3994</v>
      </c>
      <c r="I737" s="66" t="s">
        <v>52</v>
      </c>
      <c r="J737" s="76" t="s">
        <v>3995</v>
      </c>
      <c r="K737" s="66" t="s">
        <v>4442</v>
      </c>
      <c r="L737" s="66" t="s">
        <v>4443</v>
      </c>
      <c r="M737" s="66" t="s">
        <v>43</v>
      </c>
      <c r="N737" s="66">
        <v>1101682537</v>
      </c>
      <c r="O737" s="66">
        <v>1101682537</v>
      </c>
      <c r="P737" s="66" t="s">
        <v>4444</v>
      </c>
      <c r="Q737" s="66">
        <v>1101682537</v>
      </c>
      <c r="R737" s="66" t="s">
        <v>814</v>
      </c>
      <c r="S737" s="66" t="s">
        <v>57</v>
      </c>
      <c r="T737" s="66">
        <v>3102185324</v>
      </c>
      <c r="U737" s="66" t="s">
        <v>4445</v>
      </c>
      <c r="V737" s="86" t="s">
        <v>3997</v>
      </c>
      <c r="W737" s="66">
        <v>4</v>
      </c>
      <c r="X737" s="66">
        <v>4</v>
      </c>
      <c r="Y737" s="66">
        <v>4</v>
      </c>
      <c r="Z737" s="66">
        <v>4</v>
      </c>
      <c r="AA737" s="66">
        <v>4</v>
      </c>
      <c r="AB737" s="66">
        <v>4</v>
      </c>
      <c r="AC737" s="66">
        <v>4</v>
      </c>
      <c r="AD737" s="66">
        <v>4</v>
      </c>
      <c r="AE737" s="66">
        <v>4</v>
      </c>
      <c r="AF737" s="66">
        <v>3</v>
      </c>
      <c r="AG737" s="66">
        <v>4</v>
      </c>
      <c r="AH737" s="66">
        <v>4</v>
      </c>
      <c r="AI737" s="66" t="s">
        <v>1828</v>
      </c>
      <c r="AJ737" s="66" t="s">
        <v>67</v>
      </c>
      <c r="AK737" s="68" t="s">
        <v>4446</v>
      </c>
    </row>
    <row r="738" spans="1:37">
      <c r="A738" s="70">
        <v>4833</v>
      </c>
      <c r="B738" s="72" t="s">
        <v>4447</v>
      </c>
      <c r="C738" s="72" t="s">
        <v>4448</v>
      </c>
      <c r="D738" s="63" t="s">
        <v>37</v>
      </c>
      <c r="E738" s="63"/>
      <c r="F738" s="72"/>
      <c r="G738" s="63" t="s">
        <v>38</v>
      </c>
      <c r="H738" s="63" t="s">
        <v>3994</v>
      </c>
      <c r="I738" s="63" t="s">
        <v>52</v>
      </c>
      <c r="J738" s="75" t="s">
        <v>3995</v>
      </c>
      <c r="K738" s="63" t="s">
        <v>156</v>
      </c>
      <c r="L738" s="63" t="s">
        <v>157</v>
      </c>
      <c r="M738" s="63" t="s">
        <v>43</v>
      </c>
      <c r="N738" s="63">
        <v>79377816</v>
      </c>
      <c r="O738" s="63">
        <v>79377816</v>
      </c>
      <c r="P738" s="63" t="s">
        <v>158</v>
      </c>
      <c r="Q738" s="63">
        <v>79377816</v>
      </c>
      <c r="R738" s="63" t="s">
        <v>159</v>
      </c>
      <c r="S738" s="63" t="s">
        <v>57</v>
      </c>
      <c r="T738" s="63">
        <v>3142967522</v>
      </c>
      <c r="U738" s="63" t="s">
        <v>160</v>
      </c>
      <c r="V738" s="85" t="s">
        <v>3997</v>
      </c>
      <c r="W738" s="63">
        <v>4</v>
      </c>
      <c r="X738" s="63">
        <v>4</v>
      </c>
      <c r="Y738" s="63">
        <v>4</v>
      </c>
      <c r="Z738" s="63">
        <v>4</v>
      </c>
      <c r="AA738" s="63">
        <v>4</v>
      </c>
      <c r="AB738" s="63">
        <v>4</v>
      </c>
      <c r="AC738" s="63">
        <v>4</v>
      </c>
      <c r="AD738" s="63">
        <v>4</v>
      </c>
      <c r="AE738" s="63">
        <v>4</v>
      </c>
      <c r="AF738" s="63">
        <v>4</v>
      </c>
      <c r="AG738" s="63">
        <v>4</v>
      </c>
      <c r="AH738" s="63">
        <v>4</v>
      </c>
      <c r="AI738" s="63" t="s">
        <v>161</v>
      </c>
      <c r="AJ738" s="63" t="s">
        <v>162</v>
      </c>
      <c r="AK738" s="65" t="s">
        <v>161</v>
      </c>
    </row>
    <row r="739" spans="1:37">
      <c r="A739" s="71">
        <v>4834</v>
      </c>
      <c r="B739" s="73" t="s">
        <v>4449</v>
      </c>
      <c r="C739" s="73" t="s">
        <v>4450</v>
      </c>
      <c r="D739" s="66" t="s">
        <v>37</v>
      </c>
      <c r="E739" s="66"/>
      <c r="F739" s="73"/>
      <c r="G739" s="66" t="s">
        <v>38</v>
      </c>
      <c r="H739" s="66" t="s">
        <v>3994</v>
      </c>
      <c r="I739" s="66" t="s">
        <v>52</v>
      </c>
      <c r="J739" s="76" t="s">
        <v>3995</v>
      </c>
      <c r="K739" s="66" t="s">
        <v>4451</v>
      </c>
      <c r="L739" s="66" t="s">
        <v>4452</v>
      </c>
      <c r="M739" s="66" t="s">
        <v>43</v>
      </c>
      <c r="N739" s="66">
        <v>53042007</v>
      </c>
      <c r="O739" s="66">
        <v>53042007</v>
      </c>
      <c r="P739" s="66" t="s">
        <v>4453</v>
      </c>
      <c r="Q739" s="66">
        <v>52202047</v>
      </c>
      <c r="R739" s="66" t="s">
        <v>538</v>
      </c>
      <c r="S739" s="66" t="s">
        <v>57</v>
      </c>
      <c r="T739" s="66">
        <v>3212439662</v>
      </c>
      <c r="U739" s="66" t="s">
        <v>4454</v>
      </c>
      <c r="V739" s="86" t="s">
        <v>3997</v>
      </c>
      <c r="W739" s="66">
        <v>4</v>
      </c>
      <c r="X739" s="66">
        <v>4</v>
      </c>
      <c r="Y739" s="66">
        <v>4</v>
      </c>
      <c r="Z739" s="66">
        <v>4</v>
      </c>
      <c r="AA739" s="66">
        <v>4</v>
      </c>
      <c r="AB739" s="66">
        <v>4</v>
      </c>
      <c r="AC739" s="66">
        <v>4</v>
      </c>
      <c r="AD739" s="66">
        <v>4</v>
      </c>
      <c r="AE739" s="66">
        <v>4</v>
      </c>
      <c r="AF739" s="66">
        <v>4</v>
      </c>
      <c r="AG739" s="66">
        <v>4</v>
      </c>
      <c r="AH739" s="66">
        <v>4</v>
      </c>
      <c r="AI739" s="66" t="s">
        <v>75</v>
      </c>
      <c r="AJ739" s="66" t="s">
        <v>60</v>
      </c>
      <c r="AK739" s="68" t="s">
        <v>75</v>
      </c>
    </row>
    <row r="740" spans="1:37">
      <c r="A740" s="70">
        <v>4835</v>
      </c>
      <c r="B740" s="72" t="s">
        <v>4455</v>
      </c>
      <c r="C740" s="72" t="s">
        <v>4456</v>
      </c>
      <c r="D740" s="63" t="s">
        <v>37</v>
      </c>
      <c r="E740" s="63"/>
      <c r="F740" s="72"/>
      <c r="G740" s="63" t="s">
        <v>38</v>
      </c>
      <c r="H740" s="63" t="s">
        <v>3994</v>
      </c>
      <c r="I740" s="63" t="s">
        <v>52</v>
      </c>
      <c r="J740" s="75" t="s">
        <v>3995</v>
      </c>
      <c r="K740" s="63" t="s">
        <v>4457</v>
      </c>
      <c r="L740" s="63" t="s">
        <v>4458</v>
      </c>
      <c r="M740" s="63" t="s">
        <v>43</v>
      </c>
      <c r="N740" s="63">
        <v>52202047</v>
      </c>
      <c r="O740" s="63">
        <v>52202047</v>
      </c>
      <c r="P740" s="63" t="s">
        <v>4453</v>
      </c>
      <c r="Q740" s="63">
        <v>52202047</v>
      </c>
      <c r="R740" s="63" t="s">
        <v>1096</v>
      </c>
      <c r="S740" s="63" t="s">
        <v>57</v>
      </c>
      <c r="T740" s="63">
        <v>3142196980</v>
      </c>
      <c r="U740" s="63" t="s">
        <v>4459</v>
      </c>
      <c r="V740" s="85" t="s">
        <v>3997</v>
      </c>
      <c r="W740" s="63">
        <v>4</v>
      </c>
      <c r="X740" s="63">
        <v>4</v>
      </c>
      <c r="Y740" s="63">
        <v>4</v>
      </c>
      <c r="Z740" s="63">
        <v>4</v>
      </c>
      <c r="AA740" s="63">
        <v>4</v>
      </c>
      <c r="AB740" s="63">
        <v>4</v>
      </c>
      <c r="AC740" s="63">
        <v>4</v>
      </c>
      <c r="AD740" s="63">
        <v>4</v>
      </c>
      <c r="AE740" s="63">
        <v>4</v>
      </c>
      <c r="AF740" s="63">
        <v>4</v>
      </c>
      <c r="AG740" s="63">
        <v>4</v>
      </c>
      <c r="AH740" s="63">
        <v>4</v>
      </c>
      <c r="AI740" s="63" t="s">
        <v>75</v>
      </c>
      <c r="AJ740" s="63" t="s">
        <v>60</v>
      </c>
      <c r="AK740" s="65" t="s">
        <v>75</v>
      </c>
    </row>
    <row r="741" spans="1:37">
      <c r="A741" s="92">
        <v>4836</v>
      </c>
      <c r="B741" s="77" t="s">
        <v>4460</v>
      </c>
      <c r="C741" s="77" t="s">
        <v>4461</v>
      </c>
      <c r="D741" s="93" t="s">
        <v>37</v>
      </c>
      <c r="E741" s="93"/>
      <c r="F741" s="77"/>
      <c r="G741" s="93" t="s">
        <v>38</v>
      </c>
      <c r="H741" s="93" t="s">
        <v>3994</v>
      </c>
      <c r="I741" s="93" t="s">
        <v>52</v>
      </c>
      <c r="J741" s="78" t="s">
        <v>3995</v>
      </c>
      <c r="K741" s="93" t="s">
        <v>4462</v>
      </c>
      <c r="L741" s="93" t="s">
        <v>4463</v>
      </c>
      <c r="M741" s="93" t="s">
        <v>43</v>
      </c>
      <c r="N741" s="93">
        <v>79158867</v>
      </c>
      <c r="O741" s="93">
        <v>79158867</v>
      </c>
      <c r="P741" s="93" t="s">
        <v>4464</v>
      </c>
      <c r="Q741" s="93">
        <v>79158867</v>
      </c>
      <c r="R741" s="93" t="s">
        <v>187</v>
      </c>
      <c r="S741" s="93" t="s">
        <v>57</v>
      </c>
      <c r="T741" s="93">
        <v>3008410807</v>
      </c>
      <c r="U741" s="93" t="s">
        <v>4465</v>
      </c>
      <c r="V741" s="95" t="s">
        <v>3997</v>
      </c>
      <c r="W741" s="93">
        <v>4</v>
      </c>
      <c r="X741" s="93">
        <v>4</v>
      </c>
      <c r="Y741" s="93">
        <v>4</v>
      </c>
      <c r="Z741" s="93">
        <v>4</v>
      </c>
      <c r="AA741" s="93">
        <v>4</v>
      </c>
      <c r="AB741" s="93">
        <v>4</v>
      </c>
      <c r="AC741" s="93">
        <v>4</v>
      </c>
      <c r="AD741" s="93">
        <v>4</v>
      </c>
      <c r="AE741" s="93">
        <v>4</v>
      </c>
      <c r="AF741" s="93">
        <v>4</v>
      </c>
      <c r="AG741" s="93">
        <v>4</v>
      </c>
      <c r="AH741" s="93">
        <v>4</v>
      </c>
      <c r="AI741" s="93" t="s">
        <v>1663</v>
      </c>
      <c r="AJ741" s="93" t="s">
        <v>169</v>
      </c>
      <c r="AK741" s="94" t="s">
        <v>94</v>
      </c>
    </row>
    <row r="742" spans="1:37">
      <c r="A742" s="70">
        <v>4837</v>
      </c>
      <c r="B742" s="72" t="s">
        <v>4466</v>
      </c>
      <c r="C742" s="72" t="s">
        <v>4467</v>
      </c>
      <c r="D742" s="63" t="s">
        <v>37</v>
      </c>
      <c r="E742" s="63"/>
      <c r="F742" s="72"/>
      <c r="G742" s="63" t="s">
        <v>38</v>
      </c>
      <c r="H742" s="63" t="s">
        <v>110</v>
      </c>
      <c r="I742" s="63" t="s">
        <v>40</v>
      </c>
      <c r="J742" s="75" t="s">
        <v>4468</v>
      </c>
      <c r="K742" s="63" t="s">
        <v>4469</v>
      </c>
      <c r="L742" s="63" t="s">
        <v>4470</v>
      </c>
      <c r="M742" s="63" t="s">
        <v>43</v>
      </c>
      <c r="N742" s="63">
        <v>1110536654</v>
      </c>
      <c r="O742" s="63">
        <v>1110536654</v>
      </c>
      <c r="P742" s="63" t="s">
        <v>793</v>
      </c>
      <c r="Q742" s="63">
        <v>901378224</v>
      </c>
      <c r="R742" s="63" t="s">
        <v>4471</v>
      </c>
      <c r="S742" s="63" t="s">
        <v>57</v>
      </c>
      <c r="T742" s="63">
        <v>6016283600</v>
      </c>
      <c r="U742" s="63" t="s">
        <v>4472</v>
      </c>
      <c r="V742" s="85" t="s">
        <v>4473</v>
      </c>
      <c r="W742" s="63">
        <v>4</v>
      </c>
      <c r="X742" s="63">
        <v>4</v>
      </c>
      <c r="Y742" s="63">
        <v>4</v>
      </c>
      <c r="Z742" s="63">
        <v>4</v>
      </c>
      <c r="AA742" s="63">
        <v>4</v>
      </c>
      <c r="AB742" s="63">
        <v>4</v>
      </c>
      <c r="AC742" s="63">
        <v>4</v>
      </c>
      <c r="AD742" s="63">
        <v>4</v>
      </c>
      <c r="AE742" s="63">
        <v>3</v>
      </c>
      <c r="AF742" s="63">
        <v>4</v>
      </c>
      <c r="AG742" s="63">
        <v>4</v>
      </c>
      <c r="AH742" s="63">
        <v>4</v>
      </c>
      <c r="AI742" s="63" t="s">
        <v>94</v>
      </c>
      <c r="AJ742" s="63" t="s">
        <v>169</v>
      </c>
      <c r="AK742" s="65" t="s">
        <v>94</v>
      </c>
    </row>
    <row r="743" spans="1:37">
      <c r="A743" s="71">
        <v>4838</v>
      </c>
      <c r="B743" s="73" t="s">
        <v>4474</v>
      </c>
      <c r="C743" s="73" t="s">
        <v>4467</v>
      </c>
      <c r="D743" s="66" t="s">
        <v>37</v>
      </c>
      <c r="E743" s="66"/>
      <c r="F743" s="73"/>
      <c r="G743" s="66" t="s">
        <v>38</v>
      </c>
      <c r="H743" s="66" t="s">
        <v>110</v>
      </c>
      <c r="I743" s="66" t="s">
        <v>40</v>
      </c>
      <c r="J743" s="76" t="s">
        <v>4468</v>
      </c>
      <c r="K743" s="66" t="s">
        <v>4475</v>
      </c>
      <c r="L743" s="66" t="s">
        <v>4476</v>
      </c>
      <c r="M743" s="66" t="s">
        <v>43</v>
      </c>
      <c r="N743" s="66">
        <v>32206974</v>
      </c>
      <c r="O743" s="66">
        <v>32206974</v>
      </c>
      <c r="P743" s="66" t="s">
        <v>4477</v>
      </c>
      <c r="Q743" s="66">
        <v>901258147</v>
      </c>
      <c r="R743" s="66" t="s">
        <v>4478</v>
      </c>
      <c r="S743" s="66" t="s">
        <v>4479</v>
      </c>
      <c r="T743" s="66">
        <v>3146260724</v>
      </c>
      <c r="U743" s="66" t="s">
        <v>4480</v>
      </c>
      <c r="V743" s="86" t="s">
        <v>4473</v>
      </c>
      <c r="W743" s="66">
        <v>4</v>
      </c>
      <c r="X743" s="66">
        <v>4</v>
      </c>
      <c r="Y743" s="66">
        <v>4</v>
      </c>
      <c r="Z743" s="66">
        <v>4</v>
      </c>
      <c r="AA743" s="66">
        <v>4</v>
      </c>
      <c r="AB743" s="66">
        <v>4</v>
      </c>
      <c r="AC743" s="66">
        <v>4</v>
      </c>
      <c r="AD743" s="66">
        <v>4</v>
      </c>
      <c r="AE743" s="66">
        <v>4</v>
      </c>
      <c r="AF743" s="66">
        <v>4</v>
      </c>
      <c r="AG743" s="66">
        <v>4</v>
      </c>
      <c r="AH743" s="66">
        <v>4</v>
      </c>
      <c r="AI743" s="66" t="s">
        <v>94</v>
      </c>
      <c r="AJ743" s="66" t="s">
        <v>169</v>
      </c>
      <c r="AK743" s="68" t="s">
        <v>94</v>
      </c>
    </row>
    <row r="744" spans="1:37">
      <c r="A744" s="70">
        <v>4839</v>
      </c>
      <c r="B744" s="72" t="s">
        <v>4481</v>
      </c>
      <c r="C744" s="72" t="s">
        <v>4482</v>
      </c>
      <c r="D744" s="63" t="s">
        <v>37</v>
      </c>
      <c r="E744" s="63"/>
      <c r="F744" s="72"/>
      <c r="G744" s="63" t="s">
        <v>38</v>
      </c>
      <c r="H744" s="63" t="s">
        <v>110</v>
      </c>
      <c r="I744" t="s">
        <v>96</v>
      </c>
      <c r="J744" s="75" t="s">
        <v>4468</v>
      </c>
      <c r="K744" s="63" t="s">
        <v>4483</v>
      </c>
      <c r="L744" s="63" t="s">
        <v>4484</v>
      </c>
      <c r="M744" s="63" t="s">
        <v>43</v>
      </c>
      <c r="N744" s="63">
        <v>40879266</v>
      </c>
      <c r="O744" s="63">
        <v>40879266</v>
      </c>
      <c r="P744" s="63" t="s">
        <v>4485</v>
      </c>
      <c r="Q744" s="63">
        <v>40879266</v>
      </c>
      <c r="R744" s="63" t="s">
        <v>406</v>
      </c>
      <c r="S744" s="63" t="s">
        <v>4486</v>
      </c>
      <c r="T744" s="63">
        <v>3175140920</v>
      </c>
      <c r="U744" s="63" t="s">
        <v>4487</v>
      </c>
      <c r="V744" s="85" t="s">
        <v>4473</v>
      </c>
      <c r="W744" s="63">
        <v>3</v>
      </c>
      <c r="X744" s="63">
        <v>3</v>
      </c>
      <c r="Y744" s="63">
        <v>3</v>
      </c>
      <c r="Z744" s="63">
        <v>3</v>
      </c>
      <c r="AA744" s="63">
        <v>3</v>
      </c>
      <c r="AB744" s="63">
        <v>3</v>
      </c>
      <c r="AC744" s="63">
        <v>3</v>
      </c>
      <c r="AD744" s="63">
        <v>3</v>
      </c>
      <c r="AE744" s="63">
        <v>3</v>
      </c>
      <c r="AF744" s="63">
        <v>3</v>
      </c>
      <c r="AG744" s="63">
        <v>3</v>
      </c>
      <c r="AH744" s="63">
        <v>3</v>
      </c>
      <c r="AI744" s="63" t="s">
        <v>94</v>
      </c>
      <c r="AJ744" s="63" t="s">
        <v>67</v>
      </c>
      <c r="AK744" s="65" t="s">
        <v>94</v>
      </c>
    </row>
    <row r="745" spans="1:37">
      <c r="A745" s="71">
        <v>4840</v>
      </c>
      <c r="B745" s="73" t="s">
        <v>4488</v>
      </c>
      <c r="C745" s="73" t="s">
        <v>4489</v>
      </c>
      <c r="D745" s="66" t="s">
        <v>37</v>
      </c>
      <c r="E745" s="66"/>
      <c r="F745" s="73"/>
      <c r="G745" s="66" t="s">
        <v>38</v>
      </c>
      <c r="H745" s="66" t="s">
        <v>110</v>
      </c>
      <c r="I745" s="66" t="s">
        <v>40</v>
      </c>
      <c r="J745" s="76" t="s">
        <v>4468</v>
      </c>
      <c r="K745" s="66" t="s">
        <v>4490</v>
      </c>
      <c r="L745" s="66" t="s">
        <v>4491</v>
      </c>
      <c r="M745" s="66" t="s">
        <v>43</v>
      </c>
      <c r="N745" s="66">
        <v>1016049576</v>
      </c>
      <c r="O745" s="66">
        <v>1016049576</v>
      </c>
      <c r="P745" s="66" t="s">
        <v>4492</v>
      </c>
      <c r="Q745" s="66">
        <v>899999123</v>
      </c>
      <c r="R745" s="66" t="s">
        <v>4493</v>
      </c>
      <c r="S745" s="66" t="s">
        <v>57</v>
      </c>
      <c r="T745" s="66">
        <v>3016338853</v>
      </c>
      <c r="U745" s="66" t="s">
        <v>4494</v>
      </c>
      <c r="V745" s="86" t="s">
        <v>4473</v>
      </c>
      <c r="W745" s="66">
        <v>4</v>
      </c>
      <c r="X745" s="66">
        <v>4</v>
      </c>
      <c r="Y745" s="66">
        <v>4</v>
      </c>
      <c r="Z745" s="66">
        <v>4</v>
      </c>
      <c r="AA745" s="66">
        <v>4</v>
      </c>
      <c r="AB745" s="66">
        <v>4</v>
      </c>
      <c r="AC745" s="66">
        <v>4</v>
      </c>
      <c r="AD745" s="66">
        <v>4</v>
      </c>
      <c r="AE745" s="66">
        <v>4</v>
      </c>
      <c r="AF745" s="66">
        <v>4</v>
      </c>
      <c r="AG745" s="66">
        <v>4</v>
      </c>
      <c r="AH745" s="66">
        <v>4</v>
      </c>
      <c r="AI745" s="66" t="s">
        <v>94</v>
      </c>
      <c r="AJ745" s="66" t="s">
        <v>67</v>
      </c>
      <c r="AK745" s="68" t="s">
        <v>4495</v>
      </c>
    </row>
    <row r="746" spans="1:37">
      <c r="A746" s="70">
        <v>4841</v>
      </c>
      <c r="B746" s="72" t="s">
        <v>4466</v>
      </c>
      <c r="C746" s="72" t="s">
        <v>4496</v>
      </c>
      <c r="D746" s="63" t="s">
        <v>37</v>
      </c>
      <c r="E746" s="63"/>
      <c r="F746" s="72"/>
      <c r="G746" s="63" t="s">
        <v>38</v>
      </c>
      <c r="H746" s="63" t="s">
        <v>110</v>
      </c>
      <c r="I746" s="63" t="s">
        <v>40</v>
      </c>
      <c r="J746" s="75" t="s">
        <v>4468</v>
      </c>
      <c r="K746" s="63" t="s">
        <v>3837</v>
      </c>
      <c r="L746" s="63" t="s">
        <v>3838</v>
      </c>
      <c r="M746" s="63" t="s">
        <v>43</v>
      </c>
      <c r="N746" s="63">
        <v>79586189</v>
      </c>
      <c r="O746" s="63">
        <v>79586189</v>
      </c>
      <c r="P746" s="63" t="s">
        <v>3839</v>
      </c>
      <c r="Q746" s="63">
        <v>900162688</v>
      </c>
      <c r="R746" s="63" t="s">
        <v>3840</v>
      </c>
      <c r="S746" s="63" t="s">
        <v>57</v>
      </c>
      <c r="T746" s="63">
        <v>6017447050</v>
      </c>
      <c r="U746" s="63" t="s">
        <v>3841</v>
      </c>
      <c r="V746" s="85" t="s">
        <v>4473</v>
      </c>
      <c r="W746" s="63">
        <v>4</v>
      </c>
      <c r="X746" s="63">
        <v>4</v>
      </c>
      <c r="Y746" s="63">
        <v>4</v>
      </c>
      <c r="Z746" s="63">
        <v>4</v>
      </c>
      <c r="AA746" s="63">
        <v>4</v>
      </c>
      <c r="AB746" s="63">
        <v>4</v>
      </c>
      <c r="AC746" s="63">
        <v>4</v>
      </c>
      <c r="AD746" s="63">
        <v>4</v>
      </c>
      <c r="AE746" s="63">
        <v>4</v>
      </c>
      <c r="AF746" s="63">
        <v>4</v>
      </c>
      <c r="AG746" s="63">
        <v>3</v>
      </c>
      <c r="AH746" s="63">
        <v>4</v>
      </c>
      <c r="AI746" s="63" t="s">
        <v>94</v>
      </c>
      <c r="AJ746" s="63" t="s">
        <v>176</v>
      </c>
      <c r="AK746" s="65" t="s">
        <v>94</v>
      </c>
    </row>
    <row r="747" spans="1:37">
      <c r="A747" s="71">
        <v>4842</v>
      </c>
      <c r="B747" s="73" t="s">
        <v>4497</v>
      </c>
      <c r="C747" s="73" t="s">
        <v>4498</v>
      </c>
      <c r="D747" s="66" t="s">
        <v>37</v>
      </c>
      <c r="E747" s="66"/>
      <c r="F747" s="73"/>
      <c r="G747" s="66" t="s">
        <v>38</v>
      </c>
      <c r="H747" s="66" t="s">
        <v>110</v>
      </c>
      <c r="I747" s="66" t="s">
        <v>40</v>
      </c>
      <c r="J747" s="76" t="s">
        <v>4468</v>
      </c>
      <c r="K747" s="66" t="s">
        <v>4499</v>
      </c>
      <c r="L747" s="66" t="s">
        <v>4500</v>
      </c>
      <c r="M747" s="66" t="s">
        <v>43</v>
      </c>
      <c r="N747" s="66">
        <v>43926917</v>
      </c>
      <c r="O747" s="66">
        <v>43926917</v>
      </c>
      <c r="P747" s="66" t="s">
        <v>4501</v>
      </c>
      <c r="Q747" s="66">
        <v>901258147</v>
      </c>
      <c r="R747" s="66" t="s">
        <v>4502</v>
      </c>
      <c r="S747" s="66" t="s">
        <v>2357</v>
      </c>
      <c r="T747" s="66">
        <v>3137707097</v>
      </c>
      <c r="U747" s="66" t="s">
        <v>4503</v>
      </c>
      <c r="V747" s="86" t="s">
        <v>4473</v>
      </c>
      <c r="W747" s="66">
        <v>4</v>
      </c>
      <c r="X747" s="66">
        <v>4</v>
      </c>
      <c r="Y747" s="66">
        <v>4</v>
      </c>
      <c r="Z747" s="66">
        <v>4</v>
      </c>
      <c r="AA747" s="66">
        <v>4</v>
      </c>
      <c r="AB747" s="66">
        <v>4</v>
      </c>
      <c r="AC747" s="66">
        <v>4</v>
      </c>
      <c r="AD747" s="66">
        <v>4</v>
      </c>
      <c r="AE747" s="66">
        <v>4</v>
      </c>
      <c r="AF747" s="66">
        <v>4</v>
      </c>
      <c r="AG747" s="66">
        <v>4</v>
      </c>
      <c r="AH747" s="66">
        <v>4</v>
      </c>
      <c r="AI747" s="66" t="s">
        <v>94</v>
      </c>
      <c r="AJ747" s="66" t="s">
        <v>138</v>
      </c>
      <c r="AK747" s="68" t="s">
        <v>94</v>
      </c>
    </row>
    <row r="748" spans="1:37">
      <c r="A748" s="70">
        <v>4843</v>
      </c>
      <c r="B748" s="72" t="s">
        <v>4504</v>
      </c>
      <c r="C748" s="72" t="s">
        <v>4505</v>
      </c>
      <c r="D748" s="63" t="s">
        <v>37</v>
      </c>
      <c r="E748" s="63"/>
      <c r="F748" s="72"/>
      <c r="G748" s="63" t="s">
        <v>38</v>
      </c>
      <c r="H748" s="63" t="s">
        <v>110</v>
      </c>
      <c r="I748" s="63" t="s">
        <v>4506</v>
      </c>
      <c r="J748" s="75" t="s">
        <v>4468</v>
      </c>
      <c r="K748" s="63" t="s">
        <v>4507</v>
      </c>
      <c r="L748" s="63" t="s">
        <v>4508</v>
      </c>
      <c r="M748" s="63" t="s">
        <v>43</v>
      </c>
      <c r="N748" s="63">
        <v>1023958094</v>
      </c>
      <c r="O748" s="63">
        <v>1023958094</v>
      </c>
      <c r="P748" s="63" t="s">
        <v>4509</v>
      </c>
      <c r="Q748" s="63">
        <v>800246953</v>
      </c>
      <c r="R748" s="63" t="s">
        <v>4510</v>
      </c>
      <c r="S748" s="63" t="s">
        <v>57</v>
      </c>
      <c r="T748" s="63">
        <v>3212795677</v>
      </c>
      <c r="U748" s="63" t="s">
        <v>4511</v>
      </c>
      <c r="V748" s="85" t="s">
        <v>4473</v>
      </c>
      <c r="W748" s="63">
        <v>4</v>
      </c>
      <c r="X748" s="63">
        <v>4</v>
      </c>
      <c r="Y748" s="63">
        <v>4</v>
      </c>
      <c r="Z748" s="63">
        <v>4</v>
      </c>
      <c r="AA748" s="63">
        <v>4</v>
      </c>
      <c r="AB748" s="63">
        <v>4</v>
      </c>
      <c r="AC748" s="63">
        <v>4</v>
      </c>
      <c r="AD748" s="63">
        <v>4</v>
      </c>
      <c r="AE748" s="63">
        <v>4</v>
      </c>
      <c r="AF748" s="63">
        <v>4</v>
      </c>
      <c r="AG748" s="63">
        <v>4</v>
      </c>
      <c r="AH748" s="63">
        <v>4</v>
      </c>
      <c r="AI748" s="63" t="s">
        <v>94</v>
      </c>
      <c r="AJ748" s="63" t="s">
        <v>125</v>
      </c>
      <c r="AK748" s="65" t="s">
        <v>4512</v>
      </c>
    </row>
    <row r="749" spans="1:37">
      <c r="A749" s="71">
        <v>4844</v>
      </c>
      <c r="B749" s="73" t="s">
        <v>4513</v>
      </c>
      <c r="C749" s="73" t="s">
        <v>4514</v>
      </c>
      <c r="D749" s="66" t="s">
        <v>37</v>
      </c>
      <c r="E749" s="66"/>
      <c r="F749" s="73"/>
      <c r="G749" s="66" t="s">
        <v>38</v>
      </c>
      <c r="H749" s="66" t="s">
        <v>110</v>
      </c>
      <c r="I749" s="66" t="s">
        <v>40</v>
      </c>
      <c r="J749" s="76" t="s">
        <v>4468</v>
      </c>
      <c r="K749" s="66" t="s">
        <v>2589</v>
      </c>
      <c r="L749" s="66" t="s">
        <v>2590</v>
      </c>
      <c r="M749" s="66" t="s">
        <v>43</v>
      </c>
      <c r="N749" s="66">
        <v>52260091</v>
      </c>
      <c r="O749" s="66">
        <v>52260091</v>
      </c>
      <c r="P749" s="66" t="s">
        <v>3384</v>
      </c>
      <c r="Q749" s="66">
        <v>901057565</v>
      </c>
      <c r="R749" s="66" t="s">
        <v>2591</v>
      </c>
      <c r="S749" s="66" t="s">
        <v>57</v>
      </c>
      <c r="T749" s="66">
        <v>3102107714</v>
      </c>
      <c r="U749" s="66" t="s">
        <v>2592</v>
      </c>
      <c r="V749" s="86" t="s">
        <v>4473</v>
      </c>
      <c r="W749" s="66">
        <v>4</v>
      </c>
      <c r="X749" s="66">
        <v>4</v>
      </c>
      <c r="Y749" s="66">
        <v>4</v>
      </c>
      <c r="Z749" s="66">
        <v>4</v>
      </c>
      <c r="AA749" s="66">
        <v>4</v>
      </c>
      <c r="AB749" s="66">
        <v>4</v>
      </c>
      <c r="AC749" s="66">
        <v>4</v>
      </c>
      <c r="AD749" s="66">
        <v>4</v>
      </c>
      <c r="AE749" s="66">
        <v>4</v>
      </c>
      <c r="AF749" s="66">
        <v>4</v>
      </c>
      <c r="AG749" s="66">
        <v>4</v>
      </c>
      <c r="AH749" s="66">
        <v>4</v>
      </c>
      <c r="AI749" s="66" t="s">
        <v>94</v>
      </c>
      <c r="AJ749" s="66" t="s">
        <v>88</v>
      </c>
      <c r="AK749" s="68" t="s">
        <v>94</v>
      </c>
    </row>
    <row r="750" spans="1:37">
      <c r="A750" s="70">
        <v>4845</v>
      </c>
      <c r="B750" s="72" t="s">
        <v>4515</v>
      </c>
      <c r="C750" s="72" t="s">
        <v>4516</v>
      </c>
      <c r="D750" s="63" t="s">
        <v>37</v>
      </c>
      <c r="E750" s="63"/>
      <c r="F750" s="72"/>
      <c r="G750" s="63" t="s">
        <v>38</v>
      </c>
      <c r="H750" s="63" t="s">
        <v>110</v>
      </c>
      <c r="I750" s="63" t="s">
        <v>40</v>
      </c>
      <c r="J750" s="75" t="s">
        <v>4468</v>
      </c>
      <c r="K750" s="63" t="s">
        <v>4517</v>
      </c>
      <c r="L750" s="63" t="s">
        <v>4518</v>
      </c>
      <c r="M750" s="63" t="s">
        <v>43</v>
      </c>
      <c r="N750" s="63">
        <v>1002702248</v>
      </c>
      <c r="O750" s="63">
        <v>1002702248</v>
      </c>
      <c r="P750" s="63" t="s">
        <v>4519</v>
      </c>
      <c r="Q750" s="63">
        <v>901851675</v>
      </c>
      <c r="R750" s="63" t="s">
        <v>4520</v>
      </c>
      <c r="S750" s="63" t="s">
        <v>57</v>
      </c>
      <c r="T750" s="63">
        <v>3107569426</v>
      </c>
      <c r="U750" s="63" t="s">
        <v>4521</v>
      </c>
      <c r="V750" s="85" t="s">
        <v>4473</v>
      </c>
      <c r="W750" s="63">
        <v>4</v>
      </c>
      <c r="X750" s="63">
        <v>4</v>
      </c>
      <c r="Y750" s="63">
        <v>4</v>
      </c>
      <c r="Z750" s="63">
        <v>4</v>
      </c>
      <c r="AA750" s="63">
        <v>4</v>
      </c>
      <c r="AB750" s="63">
        <v>4</v>
      </c>
      <c r="AC750" s="63">
        <v>4</v>
      </c>
      <c r="AD750" s="63">
        <v>4</v>
      </c>
      <c r="AE750" s="63">
        <v>4</v>
      </c>
      <c r="AF750" s="63">
        <v>4</v>
      </c>
      <c r="AG750" s="63">
        <v>4</v>
      </c>
      <c r="AH750" s="63">
        <v>4</v>
      </c>
      <c r="AI750" s="63" t="s">
        <v>4522</v>
      </c>
      <c r="AJ750" s="63" t="s">
        <v>125</v>
      </c>
      <c r="AK750" s="65" t="s">
        <v>59</v>
      </c>
    </row>
    <row r="751" spans="1:37">
      <c r="A751" s="71">
        <v>4846</v>
      </c>
      <c r="B751" s="73" t="s">
        <v>4523</v>
      </c>
      <c r="C751" s="73" t="s">
        <v>4524</v>
      </c>
      <c r="D751" s="66" t="s">
        <v>37</v>
      </c>
      <c r="E751" s="66"/>
      <c r="F751" s="73"/>
      <c r="G751" s="66" t="s">
        <v>38</v>
      </c>
      <c r="H751" s="66" t="s">
        <v>110</v>
      </c>
      <c r="I751" s="66" t="s">
        <v>40</v>
      </c>
      <c r="J751" s="76" t="s">
        <v>4468</v>
      </c>
      <c r="K751" s="66" t="s">
        <v>4525</v>
      </c>
      <c r="L751" s="66" t="s">
        <v>4526</v>
      </c>
      <c r="M751" s="66" t="s">
        <v>43</v>
      </c>
      <c r="N751" s="66">
        <v>1052383615</v>
      </c>
      <c r="O751" s="66">
        <v>1052383615</v>
      </c>
      <c r="P751" s="66" t="s">
        <v>4527</v>
      </c>
      <c r="Q751" s="66">
        <v>900822601</v>
      </c>
      <c r="R751" s="66" t="s">
        <v>4528</v>
      </c>
      <c r="S751" s="66" t="s">
        <v>4529</v>
      </c>
      <c r="T751" s="66">
        <v>3103043488</v>
      </c>
      <c r="U751" s="66" t="s">
        <v>4530</v>
      </c>
      <c r="V751" s="86" t="s">
        <v>4473</v>
      </c>
      <c r="W751" s="66">
        <v>4</v>
      </c>
      <c r="X751" s="66">
        <v>4</v>
      </c>
      <c r="Y751" s="66">
        <v>4</v>
      </c>
      <c r="Z751" s="66">
        <v>4</v>
      </c>
      <c r="AA751" s="66">
        <v>4</v>
      </c>
      <c r="AB751" s="66">
        <v>4</v>
      </c>
      <c r="AC751" s="66">
        <v>4</v>
      </c>
      <c r="AD751" s="66">
        <v>4</v>
      </c>
      <c r="AE751" s="66">
        <v>4</v>
      </c>
      <c r="AF751" s="66">
        <v>4</v>
      </c>
      <c r="AG751" s="66">
        <v>4</v>
      </c>
      <c r="AH751" s="66">
        <v>4</v>
      </c>
      <c r="AI751" s="66" t="s">
        <v>94</v>
      </c>
      <c r="AJ751" s="66" t="s">
        <v>510</v>
      </c>
      <c r="AK751" s="68" t="s">
        <v>4531</v>
      </c>
    </row>
    <row r="752" spans="1:37">
      <c r="A752" s="70">
        <v>4847</v>
      </c>
      <c r="B752" s="72" t="s">
        <v>4532</v>
      </c>
      <c r="C752" s="72" t="s">
        <v>4533</v>
      </c>
      <c r="D752" s="63" t="s">
        <v>37</v>
      </c>
      <c r="E752" s="63"/>
      <c r="F752" s="72"/>
      <c r="G752" s="63" t="s">
        <v>38</v>
      </c>
      <c r="H752" s="63" t="s">
        <v>110</v>
      </c>
      <c r="I752" s="63" t="s">
        <v>40</v>
      </c>
      <c r="J752" s="75" t="s">
        <v>4468</v>
      </c>
      <c r="K752" s="63" t="s">
        <v>2541</v>
      </c>
      <c r="L752" s="63" t="s">
        <v>2542</v>
      </c>
      <c r="M752" s="63" t="s">
        <v>43</v>
      </c>
      <c r="N752" s="63">
        <v>1018429434</v>
      </c>
      <c r="O752" s="63">
        <v>1018429434</v>
      </c>
      <c r="P752" s="63" t="s">
        <v>2543</v>
      </c>
      <c r="Q752" s="63">
        <v>860066942</v>
      </c>
      <c r="R752" s="63" t="s">
        <v>2544</v>
      </c>
      <c r="S752" s="63" t="s">
        <v>57</v>
      </c>
      <c r="T752" s="63">
        <v>3133136927</v>
      </c>
      <c r="U752" s="63" t="s">
        <v>4534</v>
      </c>
      <c r="V752" s="85" t="s">
        <v>4473</v>
      </c>
      <c r="W752" s="63">
        <v>4</v>
      </c>
      <c r="X752" s="63">
        <v>4</v>
      </c>
      <c r="Y752" s="63">
        <v>4</v>
      </c>
      <c r="Z752" s="63">
        <v>4</v>
      </c>
      <c r="AA752" s="63">
        <v>4</v>
      </c>
      <c r="AB752" s="63">
        <v>4</v>
      </c>
      <c r="AC752" s="63">
        <v>4</v>
      </c>
      <c r="AD752" s="63">
        <v>4</v>
      </c>
      <c r="AE752" s="63">
        <v>4</v>
      </c>
      <c r="AF752" s="63">
        <v>4</v>
      </c>
      <c r="AG752" s="63">
        <v>4</v>
      </c>
      <c r="AH752" s="63">
        <v>4</v>
      </c>
      <c r="AI752" s="63" t="s">
        <v>1168</v>
      </c>
      <c r="AJ752" s="63" t="s">
        <v>67</v>
      </c>
      <c r="AK752" s="65" t="s">
        <v>94</v>
      </c>
    </row>
    <row r="753" spans="1:37">
      <c r="A753" s="71">
        <v>4848</v>
      </c>
      <c r="B753" s="73" t="s">
        <v>4535</v>
      </c>
      <c r="C753" s="73" t="s">
        <v>4536</v>
      </c>
      <c r="D753" s="66" t="s">
        <v>37</v>
      </c>
      <c r="E753" s="66"/>
      <c r="F753" s="73"/>
      <c r="G753" s="66" t="s">
        <v>38</v>
      </c>
      <c r="H753" s="66" t="s">
        <v>110</v>
      </c>
      <c r="I753" s="66" t="s">
        <v>40</v>
      </c>
      <c r="J753" s="76" t="s">
        <v>4468</v>
      </c>
      <c r="K753" s="66" t="s">
        <v>2992</v>
      </c>
      <c r="L753" s="66" t="s">
        <v>2652</v>
      </c>
      <c r="M753" s="66" t="s">
        <v>43</v>
      </c>
      <c r="N753" s="66">
        <v>1010186635</v>
      </c>
      <c r="O753" s="66">
        <v>1010186635</v>
      </c>
      <c r="P753" s="66" t="s">
        <v>2648</v>
      </c>
      <c r="Q753" s="66">
        <v>901057565</v>
      </c>
      <c r="R753" s="66" t="s">
        <v>2994</v>
      </c>
      <c r="S753" s="66" t="s">
        <v>57</v>
      </c>
      <c r="T753" s="66">
        <v>3184480286</v>
      </c>
      <c r="U753" s="66" t="s">
        <v>2654</v>
      </c>
      <c r="V753" s="86" t="s">
        <v>4473</v>
      </c>
      <c r="W753" s="66">
        <v>4</v>
      </c>
      <c r="X753" s="66">
        <v>4</v>
      </c>
      <c r="Y753" s="66">
        <v>4</v>
      </c>
      <c r="Z753" s="66">
        <v>4</v>
      </c>
      <c r="AA753" s="66">
        <v>4</v>
      </c>
      <c r="AB753" s="66">
        <v>4</v>
      </c>
      <c r="AC753" s="66">
        <v>4</v>
      </c>
      <c r="AD753" s="66">
        <v>4</v>
      </c>
      <c r="AE753" s="66">
        <v>4</v>
      </c>
      <c r="AF753" s="66">
        <v>4</v>
      </c>
      <c r="AG753" s="66">
        <v>4</v>
      </c>
      <c r="AH753" s="66">
        <v>4</v>
      </c>
      <c r="AI753" s="66" t="s">
        <v>75</v>
      </c>
      <c r="AJ753" s="66" t="s">
        <v>95</v>
      </c>
      <c r="AK753" s="68" t="s">
        <v>765</v>
      </c>
    </row>
    <row r="754" spans="1:37">
      <c r="A754" s="70">
        <v>4849</v>
      </c>
      <c r="B754" s="72" t="s">
        <v>4537</v>
      </c>
      <c r="C754" s="72" t="s">
        <v>4538</v>
      </c>
      <c r="D754" s="63" t="s">
        <v>37</v>
      </c>
      <c r="E754" s="63"/>
      <c r="F754" s="72"/>
      <c r="G754" s="63" t="s">
        <v>38</v>
      </c>
      <c r="H754" s="63" t="s">
        <v>110</v>
      </c>
      <c r="I754" s="63" t="s">
        <v>163</v>
      </c>
      <c r="J754" s="75" t="s">
        <v>4468</v>
      </c>
      <c r="K754" s="63" t="s">
        <v>4539</v>
      </c>
      <c r="L754" s="63" t="s">
        <v>4540</v>
      </c>
      <c r="M754" s="63" t="s">
        <v>43</v>
      </c>
      <c r="N754" s="63">
        <v>1010000888</v>
      </c>
      <c r="O754" s="63">
        <v>1010000788</v>
      </c>
      <c r="P754" s="63" t="s">
        <v>4541</v>
      </c>
      <c r="Q754" s="63">
        <v>899999025</v>
      </c>
      <c r="R754" s="63" t="s">
        <v>4542</v>
      </c>
      <c r="S754" s="63" t="s">
        <v>57</v>
      </c>
      <c r="T754" s="63">
        <v>3112705494</v>
      </c>
      <c r="U754" s="63" t="s">
        <v>4543</v>
      </c>
      <c r="V754" s="85" t="s">
        <v>4473</v>
      </c>
      <c r="W754" s="63">
        <v>4</v>
      </c>
      <c r="X754" s="63">
        <v>4</v>
      </c>
      <c r="Y754" s="63">
        <v>4</v>
      </c>
      <c r="Z754" s="63">
        <v>4</v>
      </c>
      <c r="AA754" s="63">
        <v>4</v>
      </c>
      <c r="AB754" s="63">
        <v>4</v>
      </c>
      <c r="AC754" s="63">
        <v>4</v>
      </c>
      <c r="AD754" s="63">
        <v>4</v>
      </c>
      <c r="AE754" s="63">
        <v>4</v>
      </c>
      <c r="AF754" s="63">
        <v>4</v>
      </c>
      <c r="AG754" s="63">
        <v>4</v>
      </c>
      <c r="AH754" s="63">
        <v>4</v>
      </c>
      <c r="AI754" s="63" t="s">
        <v>4544</v>
      </c>
      <c r="AJ754" s="63" t="s">
        <v>207</v>
      </c>
      <c r="AK754" s="65" t="s">
        <v>4545</v>
      </c>
    </row>
    <row r="755" spans="1:37">
      <c r="A755" s="71">
        <v>4850</v>
      </c>
      <c r="B755" s="73" t="s">
        <v>4546</v>
      </c>
      <c r="C755" s="73" t="s">
        <v>4547</v>
      </c>
      <c r="D755" s="66" t="s">
        <v>37</v>
      </c>
      <c r="E755" s="66"/>
      <c r="F755" s="73"/>
      <c r="G755" s="66" t="s">
        <v>38</v>
      </c>
      <c r="H755" s="66" t="s">
        <v>110</v>
      </c>
      <c r="I755" s="66" t="s">
        <v>40</v>
      </c>
      <c r="J755" s="76" t="s">
        <v>4468</v>
      </c>
      <c r="K755" s="66" t="s">
        <v>4548</v>
      </c>
      <c r="L755" s="66" t="s">
        <v>4549</v>
      </c>
      <c r="M755" s="66" t="s">
        <v>43</v>
      </c>
      <c r="N755" s="66">
        <v>51801984</v>
      </c>
      <c r="O755" s="66">
        <v>51801984</v>
      </c>
      <c r="P755" s="66" t="s">
        <v>4550</v>
      </c>
      <c r="Q755" s="66">
        <v>900971006</v>
      </c>
      <c r="R755" s="66" t="s">
        <v>4551</v>
      </c>
      <c r="S755" s="66" t="s">
        <v>57</v>
      </c>
      <c r="T755" s="66">
        <v>3187130246</v>
      </c>
      <c r="U755" s="66" t="s">
        <v>4552</v>
      </c>
      <c r="V755" s="86" t="s">
        <v>4473</v>
      </c>
      <c r="W755" s="66">
        <v>4</v>
      </c>
      <c r="X755" s="66">
        <v>4</v>
      </c>
      <c r="Y755" s="66">
        <v>4</v>
      </c>
      <c r="Z755" s="66">
        <v>4</v>
      </c>
      <c r="AA755" s="66">
        <v>4</v>
      </c>
      <c r="AB755" s="66">
        <v>4</v>
      </c>
      <c r="AC755" s="66">
        <v>4</v>
      </c>
      <c r="AD755" s="66">
        <v>4</v>
      </c>
      <c r="AE755" s="66">
        <v>4</v>
      </c>
      <c r="AF755" s="66">
        <v>4</v>
      </c>
      <c r="AG755" s="66">
        <v>4</v>
      </c>
      <c r="AH755" s="66">
        <v>4</v>
      </c>
      <c r="AI755" s="66" t="s">
        <v>4553</v>
      </c>
      <c r="AJ755" s="66" t="s">
        <v>95</v>
      </c>
      <c r="AK755" s="68" t="s">
        <v>4554</v>
      </c>
    </row>
    <row r="756" spans="1:37">
      <c r="A756" s="70">
        <v>4851</v>
      </c>
      <c r="B756" s="72" t="s">
        <v>4555</v>
      </c>
      <c r="C756" s="72" t="s">
        <v>4556</v>
      </c>
      <c r="D756" s="63" t="s">
        <v>37</v>
      </c>
      <c r="E756" s="63"/>
      <c r="F756" s="72"/>
      <c r="G756" s="63" t="s">
        <v>38</v>
      </c>
      <c r="H756" s="63" t="s">
        <v>110</v>
      </c>
      <c r="I756" s="63" t="s">
        <v>4506</v>
      </c>
      <c r="J756" s="75" t="s">
        <v>4468</v>
      </c>
      <c r="K756" s="63" t="s">
        <v>4557</v>
      </c>
      <c r="L756" s="63" t="s">
        <v>4558</v>
      </c>
      <c r="M756" s="63" t="s">
        <v>43</v>
      </c>
      <c r="N756" s="63">
        <v>1032503227</v>
      </c>
      <c r="O756" s="63">
        <v>1032503227</v>
      </c>
      <c r="P756" s="63" t="s">
        <v>4559</v>
      </c>
      <c r="Q756" s="63">
        <v>800246953</v>
      </c>
      <c r="R756" s="63" t="s">
        <v>4560</v>
      </c>
      <c r="S756" s="63" t="s">
        <v>57</v>
      </c>
      <c r="T756" s="63">
        <v>3125732398</v>
      </c>
      <c r="U756" s="63" t="s">
        <v>4561</v>
      </c>
      <c r="V756" s="85" t="s">
        <v>4473</v>
      </c>
      <c r="W756" s="63">
        <v>4</v>
      </c>
      <c r="X756" s="63">
        <v>4</v>
      </c>
      <c r="Y756" s="63">
        <v>4</v>
      </c>
      <c r="Z756" s="63">
        <v>4</v>
      </c>
      <c r="AA756" s="63">
        <v>4</v>
      </c>
      <c r="AB756" s="63">
        <v>4</v>
      </c>
      <c r="AC756" s="63">
        <v>4</v>
      </c>
      <c r="AD756" s="63">
        <v>4</v>
      </c>
      <c r="AE756" s="63">
        <v>4</v>
      </c>
      <c r="AF756" s="63">
        <v>4</v>
      </c>
      <c r="AG756" s="63">
        <v>4</v>
      </c>
      <c r="AH756" s="63">
        <v>4</v>
      </c>
      <c r="AI756" s="63" t="s">
        <v>94</v>
      </c>
      <c r="AJ756" s="63" t="s">
        <v>82</v>
      </c>
      <c r="AK756" s="65" t="s">
        <v>94</v>
      </c>
    </row>
    <row r="757" spans="1:37">
      <c r="A757" s="71">
        <v>4852</v>
      </c>
      <c r="B757" s="73" t="s">
        <v>4504</v>
      </c>
      <c r="C757" s="73" t="s">
        <v>4562</v>
      </c>
      <c r="D757" s="66" t="s">
        <v>37</v>
      </c>
      <c r="E757" s="66"/>
      <c r="F757" s="73"/>
      <c r="G757" s="66" t="s">
        <v>38</v>
      </c>
      <c r="H757" s="66" t="s">
        <v>110</v>
      </c>
      <c r="I757" t="s">
        <v>96</v>
      </c>
      <c r="J757" s="76" t="s">
        <v>4468</v>
      </c>
      <c r="K757" s="66" t="s">
        <v>4563</v>
      </c>
      <c r="L757" s="66" t="s">
        <v>4564</v>
      </c>
      <c r="M757" s="66" t="s">
        <v>43</v>
      </c>
      <c r="N757" s="66">
        <v>1013585149</v>
      </c>
      <c r="O757" s="66">
        <v>1013585149</v>
      </c>
      <c r="P757" s="66" t="s">
        <v>4565</v>
      </c>
      <c r="Q757" s="66">
        <v>1013585149</v>
      </c>
      <c r="R757" s="66" t="s">
        <v>3207</v>
      </c>
      <c r="S757" s="66" t="s">
        <v>57</v>
      </c>
      <c r="T757" s="66">
        <v>3232043003</v>
      </c>
      <c r="U757" s="66" t="s">
        <v>4566</v>
      </c>
      <c r="V757" s="86" t="s">
        <v>4473</v>
      </c>
      <c r="W757" s="66">
        <v>4</v>
      </c>
      <c r="X757" s="66">
        <v>4</v>
      </c>
      <c r="Y757" s="66">
        <v>4</v>
      </c>
      <c r="Z757" s="66">
        <v>4</v>
      </c>
      <c r="AA757" s="66">
        <v>4</v>
      </c>
      <c r="AB757" s="66">
        <v>4</v>
      </c>
      <c r="AC757" s="66">
        <v>4</v>
      </c>
      <c r="AD757" s="66">
        <v>4</v>
      </c>
      <c r="AE757" s="66">
        <v>4</v>
      </c>
      <c r="AF757" s="66">
        <v>4</v>
      </c>
      <c r="AG757" s="66">
        <v>4</v>
      </c>
      <c r="AH757" s="66">
        <v>4</v>
      </c>
      <c r="AI757" s="66" t="s">
        <v>4567</v>
      </c>
      <c r="AJ757" s="66" t="s">
        <v>117</v>
      </c>
      <c r="AK757" s="68" t="s">
        <v>196</v>
      </c>
    </row>
    <row r="758" spans="1:37">
      <c r="A758" s="70">
        <v>4853</v>
      </c>
      <c r="B758" s="72" t="s">
        <v>4568</v>
      </c>
      <c r="C758" s="72" t="s">
        <v>4569</v>
      </c>
      <c r="D758" s="63" t="s">
        <v>37</v>
      </c>
      <c r="E758" s="63"/>
      <c r="F758" s="72"/>
      <c r="G758" s="63" t="s">
        <v>38</v>
      </c>
      <c r="H758" s="63" t="s">
        <v>110</v>
      </c>
      <c r="I758" s="63" t="s">
        <v>40</v>
      </c>
      <c r="J758" s="75" t="s">
        <v>4468</v>
      </c>
      <c r="K758" s="63" t="s">
        <v>3712</v>
      </c>
      <c r="L758" s="63" t="s">
        <v>4570</v>
      </c>
      <c r="M758" s="63" t="s">
        <v>43</v>
      </c>
      <c r="N758" s="63">
        <v>1014308289</v>
      </c>
      <c r="O758" s="63">
        <v>1014308289</v>
      </c>
      <c r="P758" s="63" t="s">
        <v>4571</v>
      </c>
      <c r="Q758" s="63">
        <v>900162688</v>
      </c>
      <c r="R758" s="63" t="s">
        <v>3806</v>
      </c>
      <c r="S758" s="63" t="s">
        <v>57</v>
      </c>
      <c r="T758" s="63">
        <v>3194679528</v>
      </c>
      <c r="U758" s="63" t="s">
        <v>2752</v>
      </c>
      <c r="V758" s="85" t="s">
        <v>4473</v>
      </c>
      <c r="W758" s="63">
        <v>4</v>
      </c>
      <c r="X758" s="63">
        <v>4</v>
      </c>
      <c r="Y758" s="63">
        <v>4</v>
      </c>
      <c r="Z758" s="63">
        <v>4</v>
      </c>
      <c r="AA758" s="63">
        <v>4</v>
      </c>
      <c r="AB758" s="63">
        <v>4</v>
      </c>
      <c r="AC758" s="63">
        <v>4</v>
      </c>
      <c r="AD758" s="63">
        <v>4</v>
      </c>
      <c r="AE758" s="63">
        <v>4</v>
      </c>
      <c r="AF758" s="63">
        <v>4</v>
      </c>
      <c r="AG758" s="63">
        <v>4</v>
      </c>
      <c r="AH758" s="63">
        <v>4</v>
      </c>
      <c r="AI758" s="63" t="s">
        <v>4572</v>
      </c>
      <c r="AJ758" s="63" t="s">
        <v>484</v>
      </c>
      <c r="AK758" s="65" t="s">
        <v>94</v>
      </c>
    </row>
    <row r="759" spans="1:37">
      <c r="A759" s="71">
        <v>4854</v>
      </c>
      <c r="B759" s="73" t="s">
        <v>4573</v>
      </c>
      <c r="C759" s="73" t="s">
        <v>4574</v>
      </c>
      <c r="D759" s="66" t="s">
        <v>37</v>
      </c>
      <c r="E759" s="66"/>
      <c r="F759" s="73"/>
      <c r="G759" s="66" t="s">
        <v>38</v>
      </c>
      <c r="H759" s="66" t="s">
        <v>110</v>
      </c>
      <c r="I759" t="s">
        <v>96</v>
      </c>
      <c r="J759" s="76" t="s">
        <v>4468</v>
      </c>
      <c r="K759" s="66" t="s">
        <v>3199</v>
      </c>
      <c r="L759" s="66" t="s">
        <v>4145</v>
      </c>
      <c r="M759" s="66" t="s">
        <v>43</v>
      </c>
      <c r="N759" s="66">
        <v>52106590</v>
      </c>
      <c r="O759" s="66">
        <v>52106590</v>
      </c>
      <c r="P759" s="66" t="s">
        <v>4146</v>
      </c>
      <c r="Q759" s="66">
        <v>900528554</v>
      </c>
      <c r="R759" s="66" t="s">
        <v>4147</v>
      </c>
      <c r="S759" s="66" t="s">
        <v>57</v>
      </c>
      <c r="T759" s="66">
        <v>3195143908</v>
      </c>
      <c r="U759" s="66" t="s">
        <v>4148</v>
      </c>
      <c r="V759" s="86" t="s">
        <v>4575</v>
      </c>
      <c r="W759" s="66">
        <v>3</v>
      </c>
      <c r="X759" s="66">
        <v>3</v>
      </c>
      <c r="Y759" s="66">
        <v>3</v>
      </c>
      <c r="Z759" s="66">
        <v>3</v>
      </c>
      <c r="AA759" s="66">
        <v>3</v>
      </c>
      <c r="AB759" s="66">
        <v>3</v>
      </c>
      <c r="AC759" s="66">
        <v>3</v>
      </c>
      <c r="AD759" s="66">
        <v>3</v>
      </c>
      <c r="AE759" s="66">
        <v>3</v>
      </c>
      <c r="AF759" s="66">
        <v>3</v>
      </c>
      <c r="AG759" s="66">
        <v>3</v>
      </c>
      <c r="AH759" s="66">
        <v>3</v>
      </c>
      <c r="AI759" s="66" t="s">
        <v>75</v>
      </c>
      <c r="AJ759" s="66" t="s">
        <v>176</v>
      </c>
      <c r="AK759" s="68" t="s">
        <v>75</v>
      </c>
    </row>
    <row r="760" spans="1:37">
      <c r="A760" s="70">
        <v>4855</v>
      </c>
      <c r="B760" s="72" t="s">
        <v>4576</v>
      </c>
      <c r="C760" s="72" t="s">
        <v>4577</v>
      </c>
      <c r="D760" s="63" t="s">
        <v>37</v>
      </c>
      <c r="E760" s="63"/>
      <c r="F760" s="72"/>
      <c r="G760" s="63" t="s">
        <v>38</v>
      </c>
      <c r="H760" s="63" t="s">
        <v>110</v>
      </c>
      <c r="I760" s="63" t="s">
        <v>40</v>
      </c>
      <c r="J760" s="75" t="s">
        <v>4468</v>
      </c>
      <c r="K760" s="63" t="s">
        <v>1201</v>
      </c>
      <c r="L760" s="63" t="s">
        <v>1202</v>
      </c>
      <c r="M760" s="63" t="s">
        <v>43</v>
      </c>
      <c r="N760" s="63">
        <v>79456937</v>
      </c>
      <c r="O760" s="63">
        <v>79456937</v>
      </c>
      <c r="P760" s="63" t="s">
        <v>1203</v>
      </c>
      <c r="Q760" s="63">
        <v>900938062</v>
      </c>
      <c r="R760" s="63" t="s">
        <v>630</v>
      </c>
      <c r="S760" s="63" t="s">
        <v>57</v>
      </c>
      <c r="T760" s="63">
        <v>3103162602</v>
      </c>
      <c r="U760" s="63" t="s">
        <v>1205</v>
      </c>
      <c r="V760" s="85" t="s">
        <v>4473</v>
      </c>
      <c r="W760" s="63">
        <v>4</v>
      </c>
      <c r="X760" s="63">
        <v>4</v>
      </c>
      <c r="Y760" s="63">
        <v>4</v>
      </c>
      <c r="Z760" s="63">
        <v>4</v>
      </c>
      <c r="AA760" s="63">
        <v>4</v>
      </c>
      <c r="AB760" s="63">
        <v>4</v>
      </c>
      <c r="AC760" s="63">
        <v>4</v>
      </c>
      <c r="AD760" s="63">
        <v>4</v>
      </c>
      <c r="AE760" s="63">
        <v>4</v>
      </c>
      <c r="AF760" s="63">
        <v>4</v>
      </c>
      <c r="AG760" s="63">
        <v>4</v>
      </c>
      <c r="AH760" s="63">
        <v>4</v>
      </c>
      <c r="AI760" s="63" t="s">
        <v>2285</v>
      </c>
      <c r="AJ760" s="63" t="s">
        <v>222</v>
      </c>
      <c r="AK760" s="65" t="s">
        <v>1769</v>
      </c>
    </row>
    <row r="761" spans="1:37">
      <c r="A761" s="71">
        <v>4856</v>
      </c>
      <c r="B761" s="73" t="s">
        <v>4515</v>
      </c>
      <c r="C761" s="73" t="s">
        <v>4578</v>
      </c>
      <c r="D761" s="66" t="s">
        <v>37</v>
      </c>
      <c r="E761" s="66"/>
      <c r="F761" s="73"/>
      <c r="G761" s="66" t="s">
        <v>38</v>
      </c>
      <c r="H761" s="66" t="s">
        <v>110</v>
      </c>
      <c r="I761" s="66" t="s">
        <v>40</v>
      </c>
      <c r="J761" s="76" t="s">
        <v>4468</v>
      </c>
      <c r="K761" s="66" t="s">
        <v>4579</v>
      </c>
      <c r="L761" s="66" t="s">
        <v>4580</v>
      </c>
      <c r="M761" s="66" t="s">
        <v>43</v>
      </c>
      <c r="N761" s="66">
        <v>1098603942</v>
      </c>
      <c r="O761" s="66">
        <v>1098603942</v>
      </c>
      <c r="P761" s="66" t="s">
        <v>4581</v>
      </c>
      <c r="Q761" s="66">
        <v>901275530</v>
      </c>
      <c r="R761" s="66" t="s">
        <v>4582</v>
      </c>
      <c r="S761" s="66" t="s">
        <v>820</v>
      </c>
      <c r="T761" s="66">
        <v>3003032359</v>
      </c>
      <c r="U761" s="63" t="s">
        <v>4583</v>
      </c>
      <c r="V761" s="86" t="s">
        <v>4473</v>
      </c>
      <c r="W761" s="66">
        <v>3</v>
      </c>
      <c r="X761" s="66">
        <v>3</v>
      </c>
      <c r="Y761" s="66">
        <v>3</v>
      </c>
      <c r="Z761" s="66">
        <v>3</v>
      </c>
      <c r="AA761" s="66">
        <v>4</v>
      </c>
      <c r="AB761" s="66">
        <v>4</v>
      </c>
      <c r="AC761" s="66">
        <v>4</v>
      </c>
      <c r="AD761" s="66">
        <v>3</v>
      </c>
      <c r="AE761" s="66">
        <v>3</v>
      </c>
      <c r="AF761" s="66">
        <v>3</v>
      </c>
      <c r="AG761" s="66">
        <v>3</v>
      </c>
      <c r="AH761" s="66">
        <v>3</v>
      </c>
      <c r="AI761" s="66" t="s">
        <v>94</v>
      </c>
      <c r="AJ761" s="66" t="s">
        <v>60</v>
      </c>
      <c r="AK761" s="68" t="s">
        <v>4584</v>
      </c>
    </row>
    <row r="762" spans="1:37">
      <c r="A762" s="70">
        <v>4857</v>
      </c>
      <c r="B762" s="72" t="s">
        <v>4466</v>
      </c>
      <c r="C762" s="72" t="s">
        <v>4585</v>
      </c>
      <c r="D762" s="63" t="s">
        <v>37</v>
      </c>
      <c r="E762" s="63"/>
      <c r="F762" s="72"/>
      <c r="G762" s="63" t="s">
        <v>38</v>
      </c>
      <c r="H762" s="63" t="s">
        <v>110</v>
      </c>
      <c r="I762" s="63" t="s">
        <v>52</v>
      </c>
      <c r="J762" s="75" t="s">
        <v>4468</v>
      </c>
      <c r="K762" s="63" t="s">
        <v>4586</v>
      </c>
      <c r="L762" s="63" t="s">
        <v>4587</v>
      </c>
      <c r="M762" s="63" t="s">
        <v>43</v>
      </c>
      <c r="N762" s="63">
        <v>1118537882</v>
      </c>
      <c r="O762" s="63">
        <v>1118537882</v>
      </c>
      <c r="P762" s="63" t="s">
        <v>4588</v>
      </c>
      <c r="Q762" s="63">
        <v>1118537882</v>
      </c>
      <c r="R762" s="63" t="s">
        <v>4589</v>
      </c>
      <c r="S762" s="63" t="s">
        <v>57</v>
      </c>
      <c r="T762" s="63">
        <v>3124166095</v>
      </c>
      <c r="U762" s="63" t="s">
        <v>4590</v>
      </c>
      <c r="V762" s="85" t="s">
        <v>4473</v>
      </c>
      <c r="W762" s="63">
        <v>4</v>
      </c>
      <c r="X762" s="63">
        <v>4</v>
      </c>
      <c r="Y762" s="63">
        <v>4</v>
      </c>
      <c r="Z762" s="63">
        <v>4</v>
      </c>
      <c r="AA762" s="63">
        <v>4</v>
      </c>
      <c r="AB762" s="63">
        <v>4</v>
      </c>
      <c r="AC762" s="63">
        <v>4</v>
      </c>
      <c r="AD762" s="63">
        <v>4</v>
      </c>
      <c r="AE762" s="63">
        <v>4</v>
      </c>
      <c r="AF762" s="63">
        <v>4</v>
      </c>
      <c r="AG762" s="63">
        <v>4</v>
      </c>
      <c r="AH762" s="63">
        <v>4</v>
      </c>
      <c r="AI762" s="63" t="s">
        <v>94</v>
      </c>
      <c r="AJ762" s="63" t="s">
        <v>50</v>
      </c>
      <c r="AK762" s="65" t="s">
        <v>94</v>
      </c>
    </row>
    <row r="763" spans="1:37">
      <c r="A763" s="71">
        <v>4858</v>
      </c>
      <c r="B763" s="73" t="s">
        <v>4513</v>
      </c>
      <c r="C763" s="73" t="s">
        <v>4591</v>
      </c>
      <c r="D763" s="66" t="s">
        <v>37</v>
      </c>
      <c r="E763" s="66"/>
      <c r="F763" s="73"/>
      <c r="G763" s="66" t="s">
        <v>38</v>
      </c>
      <c r="H763" s="66" t="s">
        <v>110</v>
      </c>
      <c r="I763" t="s">
        <v>96</v>
      </c>
      <c r="J763" s="76" t="s">
        <v>4468</v>
      </c>
      <c r="K763" s="66" t="s">
        <v>272</v>
      </c>
      <c r="L763" s="66" t="s">
        <v>273</v>
      </c>
      <c r="M763" s="66" t="s">
        <v>43</v>
      </c>
      <c r="N763" s="66">
        <v>52775200</v>
      </c>
      <c r="O763" s="66">
        <v>52775200</v>
      </c>
      <c r="P763" s="66" t="s">
        <v>274</v>
      </c>
      <c r="Q763" s="66">
        <v>901932819</v>
      </c>
      <c r="R763" s="66" t="s">
        <v>4592</v>
      </c>
      <c r="S763" s="66" t="s">
        <v>4593</v>
      </c>
      <c r="T763" s="66">
        <v>3222188277</v>
      </c>
      <c r="U763" s="66" t="s">
        <v>277</v>
      </c>
      <c r="V763" s="86" t="s">
        <v>4473</v>
      </c>
      <c r="W763" s="66">
        <v>4</v>
      </c>
      <c r="X763" s="66">
        <v>4</v>
      </c>
      <c r="Y763" s="66">
        <v>4</v>
      </c>
      <c r="Z763" s="66">
        <v>4</v>
      </c>
      <c r="AA763" s="66">
        <v>4</v>
      </c>
      <c r="AB763" s="66">
        <v>4</v>
      </c>
      <c r="AC763" s="66">
        <v>4</v>
      </c>
      <c r="AD763" s="66">
        <v>4</v>
      </c>
      <c r="AE763" s="66">
        <v>4</v>
      </c>
      <c r="AF763" s="66">
        <v>4</v>
      </c>
      <c r="AG763" s="66">
        <v>4</v>
      </c>
      <c r="AH763" s="66">
        <v>4</v>
      </c>
      <c r="AI763" s="66" t="s">
        <v>196</v>
      </c>
      <c r="AJ763" s="66" t="s">
        <v>484</v>
      </c>
      <c r="AK763" s="68" t="s">
        <v>196</v>
      </c>
    </row>
    <row r="764" spans="1:37">
      <c r="A764" s="70">
        <v>4859</v>
      </c>
      <c r="B764" s="72" t="s">
        <v>4594</v>
      </c>
      <c r="C764" s="72" t="s">
        <v>4595</v>
      </c>
      <c r="D764" s="63" t="s">
        <v>37</v>
      </c>
      <c r="E764" s="63"/>
      <c r="F764" s="72"/>
      <c r="G764" s="63" t="s">
        <v>38</v>
      </c>
      <c r="H764" s="63" t="s">
        <v>110</v>
      </c>
      <c r="I764" s="63" t="s">
        <v>40</v>
      </c>
      <c r="J764" s="75" t="s">
        <v>4468</v>
      </c>
      <c r="K764" s="63" t="s">
        <v>4596</v>
      </c>
      <c r="L764" s="63" t="s">
        <v>4597</v>
      </c>
      <c r="M764" s="63" t="s">
        <v>43</v>
      </c>
      <c r="N764" s="63">
        <v>1032371225</v>
      </c>
      <c r="O764" s="63">
        <v>1032371225</v>
      </c>
      <c r="P764" s="63" t="s">
        <v>319</v>
      </c>
      <c r="Q764" s="63">
        <v>830002272</v>
      </c>
      <c r="R764" s="63" t="s">
        <v>4598</v>
      </c>
      <c r="S764" s="63" t="s">
        <v>57</v>
      </c>
      <c r="T764" s="63" t="s">
        <v>4599</v>
      </c>
      <c r="U764" s="63" t="s">
        <v>4600</v>
      </c>
      <c r="V764" s="85" t="s">
        <v>4473</v>
      </c>
      <c r="W764" s="63">
        <v>3</v>
      </c>
      <c r="X764" s="63">
        <v>3</v>
      </c>
      <c r="Y764" s="63">
        <v>3</v>
      </c>
      <c r="Z764" s="63">
        <v>3</v>
      </c>
      <c r="AA764" s="63">
        <v>4</v>
      </c>
      <c r="AB764" s="63">
        <v>4</v>
      </c>
      <c r="AC764" s="63">
        <v>3</v>
      </c>
      <c r="AD764" s="63">
        <v>4</v>
      </c>
      <c r="AE764" s="63">
        <v>3</v>
      </c>
      <c r="AF764" s="63">
        <v>3</v>
      </c>
      <c r="AG764" s="63">
        <v>3</v>
      </c>
      <c r="AH764" s="63">
        <v>3</v>
      </c>
      <c r="AI764" s="63" t="s">
        <v>94</v>
      </c>
      <c r="AJ764" s="63" t="s">
        <v>222</v>
      </c>
      <c r="AK764" s="65" t="s">
        <v>94</v>
      </c>
    </row>
    <row r="765" spans="1:37">
      <c r="A765" s="71">
        <v>4860</v>
      </c>
      <c r="B765" s="73" t="s">
        <v>4601</v>
      </c>
      <c r="C765" s="73" t="s">
        <v>4602</v>
      </c>
      <c r="D765" s="66" t="s">
        <v>37</v>
      </c>
      <c r="E765" s="66"/>
      <c r="F765" s="73"/>
      <c r="G765" s="66" t="s">
        <v>38</v>
      </c>
      <c r="H765" s="66" t="s">
        <v>110</v>
      </c>
      <c r="I765" s="66" t="s">
        <v>40</v>
      </c>
      <c r="J765" s="76" t="s">
        <v>4468</v>
      </c>
      <c r="K765" s="66" t="s">
        <v>2646</v>
      </c>
      <c r="L765" s="66" t="s">
        <v>2647</v>
      </c>
      <c r="M765" s="66" t="s">
        <v>43</v>
      </c>
      <c r="N765" s="66">
        <v>1023929312</v>
      </c>
      <c r="O765" s="66">
        <v>1023929312</v>
      </c>
      <c r="P765" s="66" t="s">
        <v>2648</v>
      </c>
      <c r="Q765" s="66">
        <v>901057565</v>
      </c>
      <c r="R765" s="66" t="s">
        <v>2649</v>
      </c>
      <c r="S765" s="66" t="s">
        <v>57</v>
      </c>
      <c r="T765" s="66">
        <v>3239460032</v>
      </c>
      <c r="U765" s="66" t="s">
        <v>2650</v>
      </c>
      <c r="V765" s="86" t="s">
        <v>4473</v>
      </c>
      <c r="W765" s="66">
        <v>4</v>
      </c>
      <c r="X765" s="66">
        <v>4</v>
      </c>
      <c r="Y765" s="66">
        <v>4</v>
      </c>
      <c r="Z765" s="66">
        <v>4</v>
      </c>
      <c r="AA765" s="66">
        <v>4</v>
      </c>
      <c r="AB765" s="66">
        <v>4</v>
      </c>
      <c r="AC765" s="66">
        <v>4</v>
      </c>
      <c r="AD765" s="66">
        <v>4</v>
      </c>
      <c r="AE765" s="66">
        <v>4</v>
      </c>
      <c r="AF765" s="66">
        <v>4</v>
      </c>
      <c r="AG765" s="66">
        <v>4</v>
      </c>
      <c r="AH765" s="66">
        <v>4</v>
      </c>
      <c r="AI765" s="66" t="s">
        <v>1543</v>
      </c>
      <c r="AJ765" s="66" t="s">
        <v>131</v>
      </c>
      <c r="AK765" s="68" t="s">
        <v>1543</v>
      </c>
    </row>
    <row r="766" spans="1:37">
      <c r="A766" s="70">
        <v>4861</v>
      </c>
      <c r="B766" s="72" t="s">
        <v>4488</v>
      </c>
      <c r="C766" s="72" t="s">
        <v>4603</v>
      </c>
      <c r="D766" s="63" t="s">
        <v>37</v>
      </c>
      <c r="E766" s="63"/>
      <c r="F766" s="72"/>
      <c r="G766" s="63" t="s">
        <v>38</v>
      </c>
      <c r="H766" s="63" t="s">
        <v>110</v>
      </c>
      <c r="I766" s="63" t="s">
        <v>40</v>
      </c>
      <c r="J766" s="75" t="s">
        <v>4468</v>
      </c>
      <c r="K766" s="63" t="s">
        <v>4604</v>
      </c>
      <c r="L766" s="63" t="s">
        <v>4605</v>
      </c>
      <c r="M766" s="63" t="s">
        <v>43</v>
      </c>
      <c r="N766" s="63">
        <v>32804167</v>
      </c>
      <c r="O766" s="63">
        <v>32804167</v>
      </c>
      <c r="P766" s="63" t="s">
        <v>4606</v>
      </c>
      <c r="Q766" s="63">
        <v>830027806</v>
      </c>
      <c r="R766" s="63" t="s">
        <v>4607</v>
      </c>
      <c r="S766" s="63" t="s">
        <v>57</v>
      </c>
      <c r="T766" s="63">
        <v>3008812331</v>
      </c>
      <c r="U766" s="63" t="s">
        <v>4608</v>
      </c>
      <c r="V766" s="85" t="s">
        <v>4473</v>
      </c>
      <c r="W766" s="63">
        <v>4</v>
      </c>
      <c r="X766" s="63">
        <v>4</v>
      </c>
      <c r="Y766" s="63">
        <v>4</v>
      </c>
      <c r="Z766" s="63">
        <v>4</v>
      </c>
      <c r="AA766" s="63">
        <v>4</v>
      </c>
      <c r="AB766" s="63">
        <v>4</v>
      </c>
      <c r="AC766" s="63">
        <v>4</v>
      </c>
      <c r="AD766" s="63">
        <v>4</v>
      </c>
      <c r="AE766" s="63">
        <v>4</v>
      </c>
      <c r="AF766" s="63">
        <v>4</v>
      </c>
      <c r="AG766" s="63">
        <v>4</v>
      </c>
      <c r="AH766" s="63">
        <v>4</v>
      </c>
      <c r="AI766" s="63" t="s">
        <v>779</v>
      </c>
      <c r="AJ766" s="63" t="s">
        <v>110</v>
      </c>
      <c r="AK766" s="65" t="s">
        <v>4609</v>
      </c>
    </row>
    <row r="767" spans="1:37">
      <c r="A767" s="71">
        <v>4862</v>
      </c>
      <c r="B767" s="73" t="s">
        <v>4610</v>
      </c>
      <c r="C767" s="73" t="s">
        <v>4611</v>
      </c>
      <c r="D767" s="66" t="s">
        <v>37</v>
      </c>
      <c r="E767" s="66"/>
      <c r="F767" s="73"/>
      <c r="G767" s="66" t="s">
        <v>38</v>
      </c>
      <c r="H767" s="66" t="s">
        <v>110</v>
      </c>
      <c r="I767" s="66" t="s">
        <v>40</v>
      </c>
      <c r="J767" s="76" t="s">
        <v>4468</v>
      </c>
      <c r="K767" s="66" t="s">
        <v>3311</v>
      </c>
      <c r="L767" s="66" t="s">
        <v>3312</v>
      </c>
      <c r="M767" s="66" t="s">
        <v>43</v>
      </c>
      <c r="N767" s="66">
        <v>1233894134</v>
      </c>
      <c r="O767" s="66">
        <v>1233894134</v>
      </c>
      <c r="P767" s="66" t="s">
        <v>3313</v>
      </c>
      <c r="Q767" s="66">
        <v>901057565</v>
      </c>
      <c r="R767" s="66" t="s">
        <v>3314</v>
      </c>
      <c r="S767" s="66" t="s">
        <v>57</v>
      </c>
      <c r="T767" s="66">
        <v>3154004283</v>
      </c>
      <c r="U767" s="66" t="s">
        <v>3315</v>
      </c>
      <c r="V767" s="86" t="s">
        <v>4473</v>
      </c>
      <c r="W767" s="66">
        <v>3</v>
      </c>
      <c r="X767" s="66">
        <v>4</v>
      </c>
      <c r="Y767" s="66">
        <v>3</v>
      </c>
      <c r="Z767" s="66">
        <v>3</v>
      </c>
      <c r="AA767" s="66">
        <v>4</v>
      </c>
      <c r="AB767" s="66">
        <v>4</v>
      </c>
      <c r="AC767" s="66">
        <v>4</v>
      </c>
      <c r="AD767" s="66">
        <v>3</v>
      </c>
      <c r="AE767" s="66">
        <v>3</v>
      </c>
      <c r="AF767" s="66">
        <v>4</v>
      </c>
      <c r="AG767" s="66">
        <v>3</v>
      </c>
      <c r="AH767" s="66">
        <v>4</v>
      </c>
      <c r="AI767" s="66" t="s">
        <v>94</v>
      </c>
      <c r="AJ767" s="66" t="s">
        <v>67</v>
      </c>
      <c r="AK767" s="68" t="s">
        <v>94</v>
      </c>
    </row>
    <row r="768" spans="1:37">
      <c r="A768" s="70">
        <v>4863</v>
      </c>
      <c r="B768" s="72" t="s">
        <v>4612</v>
      </c>
      <c r="C768" s="72" t="s">
        <v>4613</v>
      </c>
      <c r="D768" s="63" t="s">
        <v>37</v>
      </c>
      <c r="E768" s="63"/>
      <c r="F768" s="72"/>
      <c r="G768" s="63" t="s">
        <v>38</v>
      </c>
      <c r="H768" s="63" t="s">
        <v>110</v>
      </c>
      <c r="I768" t="s">
        <v>96</v>
      </c>
      <c r="J768" s="75" t="s">
        <v>4468</v>
      </c>
      <c r="K768" s="63" t="s">
        <v>4614</v>
      </c>
      <c r="L768" s="63" t="s">
        <v>4615</v>
      </c>
      <c r="M768" s="63" t="s">
        <v>43</v>
      </c>
      <c r="N768" s="63">
        <v>52955329</v>
      </c>
      <c r="O768" s="63">
        <v>52955329</v>
      </c>
      <c r="P768" s="63" t="s">
        <v>4616</v>
      </c>
      <c r="Q768" s="63">
        <v>52955329</v>
      </c>
      <c r="R768" s="63" t="s">
        <v>844</v>
      </c>
      <c r="S768" s="63" t="s">
        <v>57</v>
      </c>
      <c r="T768" s="63">
        <v>3124560928</v>
      </c>
      <c r="U768" s="63" t="s">
        <v>3976</v>
      </c>
      <c r="V768" s="85" t="s">
        <v>4473</v>
      </c>
      <c r="W768" s="63">
        <v>4</v>
      </c>
      <c r="X768" s="63">
        <v>4</v>
      </c>
      <c r="Y768" s="63">
        <v>4</v>
      </c>
      <c r="Z768" s="63">
        <v>4</v>
      </c>
      <c r="AA768" s="63">
        <v>4</v>
      </c>
      <c r="AB768" s="63">
        <v>4</v>
      </c>
      <c r="AC768" s="63">
        <v>4</v>
      </c>
      <c r="AD768" s="63">
        <v>4</v>
      </c>
      <c r="AE768" s="63">
        <v>4</v>
      </c>
      <c r="AF768" s="63">
        <v>4</v>
      </c>
      <c r="AG768" s="63">
        <v>4</v>
      </c>
      <c r="AH768" s="63">
        <v>4</v>
      </c>
      <c r="AI768" s="63" t="s">
        <v>75</v>
      </c>
      <c r="AJ768" s="63" t="s">
        <v>222</v>
      </c>
      <c r="AK768" s="65" t="s">
        <v>75</v>
      </c>
    </row>
    <row r="769" spans="1:37">
      <c r="A769" s="71">
        <v>4864</v>
      </c>
      <c r="B769" s="73" t="s">
        <v>4617</v>
      </c>
      <c r="C769" s="73" t="s">
        <v>4618</v>
      </c>
      <c r="D769" s="66" t="s">
        <v>37</v>
      </c>
      <c r="E769" s="66"/>
      <c r="F769" s="73"/>
      <c r="G769" s="66" t="s">
        <v>38</v>
      </c>
      <c r="H769" s="66" t="s">
        <v>110</v>
      </c>
      <c r="I769" s="66" t="s">
        <v>40</v>
      </c>
      <c r="J769" s="76" t="s">
        <v>4468</v>
      </c>
      <c r="K769" s="66" t="s">
        <v>2925</v>
      </c>
      <c r="L769" s="66" t="s">
        <v>2926</v>
      </c>
      <c r="M769" s="66" t="s">
        <v>43</v>
      </c>
      <c r="N769" s="66">
        <v>1019150544</v>
      </c>
      <c r="O769" s="66">
        <v>1019150544</v>
      </c>
      <c r="P769" s="66" t="s">
        <v>4049</v>
      </c>
      <c r="Q769" s="66">
        <v>901057565</v>
      </c>
      <c r="R769" s="66" t="s">
        <v>3438</v>
      </c>
      <c r="S769" s="66" t="s">
        <v>57</v>
      </c>
      <c r="T769" s="66">
        <v>3204049306</v>
      </c>
      <c r="U769" s="66" t="s">
        <v>2827</v>
      </c>
      <c r="V769" s="86" t="s">
        <v>4473</v>
      </c>
      <c r="W769" s="66">
        <v>3</v>
      </c>
      <c r="X769" s="66">
        <v>4</v>
      </c>
      <c r="Y769" s="66">
        <v>4</v>
      </c>
      <c r="Z769" s="66">
        <v>4</v>
      </c>
      <c r="AA769" s="66">
        <v>3</v>
      </c>
      <c r="AB769" s="66">
        <v>3</v>
      </c>
      <c r="AC769" s="66">
        <v>4</v>
      </c>
      <c r="AD769" s="66">
        <v>3</v>
      </c>
      <c r="AE769" s="66">
        <v>3</v>
      </c>
      <c r="AF769" s="66">
        <v>4</v>
      </c>
      <c r="AG769" s="66">
        <v>3</v>
      </c>
      <c r="AH769" s="66">
        <v>4</v>
      </c>
      <c r="AI769" s="66" t="s">
        <v>75</v>
      </c>
      <c r="AJ769" s="66" t="s">
        <v>381</v>
      </c>
      <c r="AK769" s="68" t="s">
        <v>94</v>
      </c>
    </row>
    <row r="770" spans="1:37">
      <c r="A770" s="70">
        <v>4865</v>
      </c>
      <c r="B770" s="72" t="s">
        <v>4515</v>
      </c>
      <c r="C770" s="72" t="s">
        <v>4619</v>
      </c>
      <c r="D770" s="63" t="s">
        <v>37</v>
      </c>
      <c r="E770" s="63"/>
      <c r="F770" s="72"/>
      <c r="G770" s="63" t="s">
        <v>38</v>
      </c>
      <c r="H770" s="63" t="s">
        <v>110</v>
      </c>
      <c r="I770" t="s">
        <v>96</v>
      </c>
      <c r="J770" s="75" t="s">
        <v>4468</v>
      </c>
      <c r="K770" s="63" t="s">
        <v>4620</v>
      </c>
      <c r="L770" s="63" t="s">
        <v>4621</v>
      </c>
      <c r="M770" s="63" t="s">
        <v>43</v>
      </c>
      <c r="N770" s="63">
        <v>63491008</v>
      </c>
      <c r="O770" s="63">
        <v>63491008</v>
      </c>
      <c r="P770" s="63" t="s">
        <v>4622</v>
      </c>
      <c r="Q770" s="63">
        <v>900161217</v>
      </c>
      <c r="R770" s="63" t="s">
        <v>4623</v>
      </c>
      <c r="S770" s="63" t="s">
        <v>57</v>
      </c>
      <c r="T770" s="63">
        <v>3187117201</v>
      </c>
      <c r="U770" s="63" t="s">
        <v>4624</v>
      </c>
      <c r="V770" s="85" t="s">
        <v>4473</v>
      </c>
      <c r="W770" s="63">
        <v>3</v>
      </c>
      <c r="X770" s="63">
        <v>4</v>
      </c>
      <c r="Y770" s="63">
        <v>3</v>
      </c>
      <c r="Z770" s="63">
        <v>3</v>
      </c>
      <c r="AA770" s="63">
        <v>4</v>
      </c>
      <c r="AB770" s="63">
        <v>4</v>
      </c>
      <c r="AC770" s="63">
        <v>4</v>
      </c>
      <c r="AD770" s="63">
        <v>4</v>
      </c>
      <c r="AE770" s="63">
        <v>3</v>
      </c>
      <c r="AF770" s="63">
        <v>3</v>
      </c>
      <c r="AG770" s="63">
        <v>4</v>
      </c>
      <c r="AH770" s="63">
        <v>4</v>
      </c>
      <c r="AI770" s="63" t="s">
        <v>94</v>
      </c>
      <c r="AJ770" s="63" t="s">
        <v>110</v>
      </c>
      <c r="AK770" s="65" t="s">
        <v>94</v>
      </c>
    </row>
    <row r="771" spans="1:37">
      <c r="A771" s="71">
        <v>4866</v>
      </c>
      <c r="B771" s="73" t="s">
        <v>4625</v>
      </c>
      <c r="C771" s="73" t="s">
        <v>4626</v>
      </c>
      <c r="D771" s="66" t="s">
        <v>37</v>
      </c>
      <c r="E771" s="66"/>
      <c r="F771" s="73"/>
      <c r="G771" s="66" t="s">
        <v>38</v>
      </c>
      <c r="H771" s="66" t="s">
        <v>110</v>
      </c>
      <c r="I771" t="s">
        <v>96</v>
      </c>
      <c r="J771" s="76" t="s">
        <v>4468</v>
      </c>
      <c r="K771" s="66" t="s">
        <v>4627</v>
      </c>
      <c r="L771" s="66" t="s">
        <v>800</v>
      </c>
      <c r="M771" s="66" t="s">
        <v>43</v>
      </c>
      <c r="N771" s="66">
        <v>80241277</v>
      </c>
      <c r="O771" s="66">
        <v>80241277</v>
      </c>
      <c r="P771" s="66" t="s">
        <v>359</v>
      </c>
      <c r="Q771" s="66">
        <v>901932819</v>
      </c>
      <c r="R771" s="66" t="s">
        <v>360</v>
      </c>
      <c r="S771" s="66" t="s">
        <v>1655</v>
      </c>
      <c r="T771" s="66">
        <v>3213240446</v>
      </c>
      <c r="U771" s="66" t="s">
        <v>361</v>
      </c>
      <c r="V771" s="86" t="s">
        <v>4473</v>
      </c>
      <c r="W771" s="66">
        <v>4</v>
      </c>
      <c r="X771" s="66">
        <v>4</v>
      </c>
      <c r="Y771" s="66">
        <v>4</v>
      </c>
      <c r="Z771" s="66">
        <v>4</v>
      </c>
      <c r="AA771" s="66">
        <v>4</v>
      </c>
      <c r="AB771" s="66">
        <v>4</v>
      </c>
      <c r="AC771" s="66">
        <v>4</v>
      </c>
      <c r="AD771" s="66">
        <v>4</v>
      </c>
      <c r="AE771" s="66">
        <v>4</v>
      </c>
      <c r="AF771" s="66">
        <v>4</v>
      </c>
      <c r="AG771" s="66">
        <v>4</v>
      </c>
      <c r="AH771" s="66">
        <v>4</v>
      </c>
      <c r="AI771" s="66" t="s">
        <v>196</v>
      </c>
      <c r="AJ771" s="66" t="s">
        <v>60</v>
      </c>
      <c r="AK771" s="68" t="s">
        <v>196</v>
      </c>
    </row>
    <row r="772" spans="1:37">
      <c r="A772" s="70">
        <v>4867</v>
      </c>
      <c r="B772" s="72" t="s">
        <v>4628</v>
      </c>
      <c r="C772" s="72" t="s">
        <v>4629</v>
      </c>
      <c r="D772" s="63" t="s">
        <v>37</v>
      </c>
      <c r="E772" s="63"/>
      <c r="F772" s="72"/>
      <c r="G772" s="63" t="s">
        <v>38</v>
      </c>
      <c r="H772" s="63" t="s">
        <v>110</v>
      </c>
      <c r="I772" t="s">
        <v>96</v>
      </c>
      <c r="J772" s="75" t="s">
        <v>4468</v>
      </c>
      <c r="K772" s="63" t="s">
        <v>4630</v>
      </c>
      <c r="L772" s="63" t="s">
        <v>4631</v>
      </c>
      <c r="M772" s="63" t="s">
        <v>43</v>
      </c>
      <c r="N772" s="63">
        <v>52417566</v>
      </c>
      <c r="O772" s="63">
        <v>52417566</v>
      </c>
      <c r="P772" s="63" t="s">
        <v>4632</v>
      </c>
      <c r="Q772" s="63">
        <v>900161217</v>
      </c>
      <c r="R772" s="63" t="s">
        <v>4633</v>
      </c>
      <c r="S772" s="63" t="s">
        <v>57</v>
      </c>
      <c r="T772" s="63">
        <v>3158228332</v>
      </c>
      <c r="U772" s="63" t="s">
        <v>4634</v>
      </c>
      <c r="V772" s="85" t="s">
        <v>4473</v>
      </c>
      <c r="W772" s="63">
        <v>4</v>
      </c>
      <c r="X772" s="63">
        <v>4</v>
      </c>
      <c r="Y772" s="63">
        <v>4</v>
      </c>
      <c r="Z772" s="63">
        <v>4</v>
      </c>
      <c r="AA772" s="63">
        <v>4</v>
      </c>
      <c r="AB772" s="63">
        <v>4</v>
      </c>
      <c r="AC772" s="63">
        <v>4</v>
      </c>
      <c r="AD772" s="63">
        <v>4</v>
      </c>
      <c r="AE772" s="63">
        <v>4</v>
      </c>
      <c r="AF772" s="63">
        <v>4</v>
      </c>
      <c r="AG772" s="63">
        <v>4</v>
      </c>
      <c r="AH772" s="63">
        <v>4</v>
      </c>
      <c r="AI772" s="63" t="s">
        <v>4635</v>
      </c>
      <c r="AJ772" s="63" t="s">
        <v>510</v>
      </c>
      <c r="AK772" s="65" t="s">
        <v>1474</v>
      </c>
    </row>
    <row r="773" spans="1:37">
      <c r="A773" s="71">
        <v>4868</v>
      </c>
      <c r="B773" s="73" t="s">
        <v>4636</v>
      </c>
      <c r="C773" s="73" t="s">
        <v>4637</v>
      </c>
      <c r="D773" s="66" t="s">
        <v>37</v>
      </c>
      <c r="E773" s="66"/>
      <c r="F773" s="73"/>
      <c r="G773" s="66" t="s">
        <v>38</v>
      </c>
      <c r="H773" s="66" t="s">
        <v>110</v>
      </c>
      <c r="I773" s="66" t="s">
        <v>40</v>
      </c>
      <c r="J773" s="76" t="s">
        <v>4468</v>
      </c>
      <c r="K773" s="66" t="s">
        <v>3318</v>
      </c>
      <c r="L773" s="66" t="s">
        <v>3319</v>
      </c>
      <c r="M773" s="66" t="s">
        <v>43</v>
      </c>
      <c r="N773" s="66">
        <v>1013645146</v>
      </c>
      <c r="O773" s="66">
        <v>1013645146</v>
      </c>
      <c r="P773" s="66" t="s">
        <v>2791</v>
      </c>
      <c r="Q773" s="66">
        <v>813005431</v>
      </c>
      <c r="R773" s="66" t="s">
        <v>2792</v>
      </c>
      <c r="S773" s="66" t="s">
        <v>57</v>
      </c>
      <c r="T773" s="66">
        <v>3202287393</v>
      </c>
      <c r="U773" s="66" t="s">
        <v>2793</v>
      </c>
      <c r="V773" s="86" t="s">
        <v>4473</v>
      </c>
      <c r="W773" s="66">
        <v>4</v>
      </c>
      <c r="X773" s="66">
        <v>4</v>
      </c>
      <c r="Y773" s="66">
        <v>4</v>
      </c>
      <c r="Z773" s="66">
        <v>4</v>
      </c>
      <c r="AA773" s="66">
        <v>4</v>
      </c>
      <c r="AB773" s="66">
        <v>4</v>
      </c>
      <c r="AC773" s="66">
        <v>4</v>
      </c>
      <c r="AD773" s="66">
        <v>4</v>
      </c>
      <c r="AE773" s="66">
        <v>4</v>
      </c>
      <c r="AF773" s="66">
        <v>4</v>
      </c>
      <c r="AG773" s="66">
        <v>4</v>
      </c>
      <c r="AH773" s="66">
        <v>4</v>
      </c>
      <c r="AI773" s="66" t="s">
        <v>4638</v>
      </c>
      <c r="AJ773" s="66" t="s">
        <v>162</v>
      </c>
      <c r="AK773" s="68" t="s">
        <v>4639</v>
      </c>
    </row>
    <row r="774" spans="1:37">
      <c r="A774" s="70">
        <v>4869</v>
      </c>
      <c r="B774" s="72" t="s">
        <v>4640</v>
      </c>
      <c r="C774" s="72" t="s">
        <v>4641</v>
      </c>
      <c r="D774" s="63" t="s">
        <v>37</v>
      </c>
      <c r="E774" s="63"/>
      <c r="F774" s="72"/>
      <c r="G774" s="63" t="s">
        <v>38</v>
      </c>
      <c r="H774" s="63" t="s">
        <v>110</v>
      </c>
      <c r="I774" s="63" t="s">
        <v>52</v>
      </c>
      <c r="J774" s="75" t="s">
        <v>4468</v>
      </c>
      <c r="K774" s="63" t="s">
        <v>834</v>
      </c>
      <c r="L774" s="63" t="s">
        <v>835</v>
      </c>
      <c r="M774" s="63" t="s">
        <v>43</v>
      </c>
      <c r="N774" s="63">
        <v>37888778</v>
      </c>
      <c r="O774" s="63">
        <v>37888778</v>
      </c>
      <c r="P774" s="63" t="s">
        <v>52</v>
      </c>
      <c r="Q774" s="63">
        <v>37888778</v>
      </c>
      <c r="R774" s="63" t="s">
        <v>3330</v>
      </c>
      <c r="S774" s="63" t="s">
        <v>1655</v>
      </c>
      <c r="T774" s="63">
        <v>3205422269</v>
      </c>
      <c r="U774" s="63" t="s">
        <v>838</v>
      </c>
      <c r="V774" s="85" t="s">
        <v>4473</v>
      </c>
      <c r="W774" s="63">
        <v>4</v>
      </c>
      <c r="X774" s="63">
        <v>4</v>
      </c>
      <c r="Y774" s="63">
        <v>4</v>
      </c>
      <c r="Z774" s="63">
        <v>4</v>
      </c>
      <c r="AA774" s="63">
        <v>4</v>
      </c>
      <c r="AB774" s="63">
        <v>4</v>
      </c>
      <c r="AC774" s="63">
        <v>4</v>
      </c>
      <c r="AD774" s="63">
        <v>4</v>
      </c>
      <c r="AE774" s="63">
        <v>4</v>
      </c>
      <c r="AF774" s="63">
        <v>4</v>
      </c>
      <c r="AG774" s="63">
        <v>4</v>
      </c>
      <c r="AH774" s="63">
        <v>4</v>
      </c>
      <c r="AI774" s="63" t="s">
        <v>4642</v>
      </c>
      <c r="AJ774" s="63" t="s">
        <v>67</v>
      </c>
      <c r="AK774" s="65" t="s">
        <v>4643</v>
      </c>
    </row>
    <row r="775" spans="1:37">
      <c r="A775" s="71">
        <v>4870</v>
      </c>
      <c r="B775" s="73" t="s">
        <v>4644</v>
      </c>
      <c r="C775" s="73" t="s">
        <v>4645</v>
      </c>
      <c r="D775" s="66" t="s">
        <v>37</v>
      </c>
      <c r="E775" s="66"/>
      <c r="F775" s="73"/>
      <c r="G775" s="66" t="s">
        <v>38</v>
      </c>
      <c r="H775" s="66" t="s">
        <v>110</v>
      </c>
      <c r="I775" s="66" t="s">
        <v>40</v>
      </c>
      <c r="J775" s="76" t="s">
        <v>4468</v>
      </c>
      <c r="K775" s="66" t="s">
        <v>4646</v>
      </c>
      <c r="L775" s="66" t="s">
        <v>4647</v>
      </c>
      <c r="M775" s="66" t="s">
        <v>43</v>
      </c>
      <c r="N775" s="66">
        <v>52318441</v>
      </c>
      <c r="O775" s="66">
        <v>52318441</v>
      </c>
      <c r="P775" s="66" t="s">
        <v>4648</v>
      </c>
      <c r="Q775" s="66">
        <v>901291697</v>
      </c>
      <c r="R775" s="66" t="s">
        <v>4649</v>
      </c>
      <c r="S775" s="66" t="s">
        <v>4650</v>
      </c>
      <c r="T775" s="66">
        <v>3118223602</v>
      </c>
      <c r="U775" s="63" t="s">
        <v>4651</v>
      </c>
      <c r="V775" s="86" t="s">
        <v>4473</v>
      </c>
      <c r="W775" s="66">
        <v>4</v>
      </c>
      <c r="X775" s="66">
        <v>4</v>
      </c>
      <c r="Y775" s="66">
        <v>4</v>
      </c>
      <c r="Z775" s="66">
        <v>4</v>
      </c>
      <c r="AA775" s="66">
        <v>4</v>
      </c>
      <c r="AB775" s="66">
        <v>4</v>
      </c>
      <c r="AC775" s="66">
        <v>4</v>
      </c>
      <c r="AD775" s="66">
        <v>4</v>
      </c>
      <c r="AE775" s="66">
        <v>4</v>
      </c>
      <c r="AF775" s="66">
        <v>4</v>
      </c>
      <c r="AG775" s="66">
        <v>4</v>
      </c>
      <c r="AH775" s="66">
        <v>4</v>
      </c>
      <c r="AI775" s="66" t="s">
        <v>94</v>
      </c>
      <c r="AJ775" s="66" t="s">
        <v>67</v>
      </c>
      <c r="AK775" s="68" t="s">
        <v>4652</v>
      </c>
    </row>
    <row r="776" spans="1:37">
      <c r="A776" s="70">
        <v>4871</v>
      </c>
      <c r="B776" s="72" t="s">
        <v>4602</v>
      </c>
      <c r="C776" s="72" t="s">
        <v>4653</v>
      </c>
      <c r="D776" s="63" t="s">
        <v>37</v>
      </c>
      <c r="E776" s="63"/>
      <c r="F776" s="72"/>
      <c r="G776" s="63" t="s">
        <v>38</v>
      </c>
      <c r="H776" s="63" t="s">
        <v>110</v>
      </c>
      <c r="I776" s="63" t="s">
        <v>40</v>
      </c>
      <c r="J776" s="75" t="s">
        <v>4468</v>
      </c>
      <c r="K776" s="63" t="s">
        <v>4654</v>
      </c>
      <c r="L776" s="63" t="s">
        <v>4655</v>
      </c>
      <c r="M776" s="63" t="s">
        <v>43</v>
      </c>
      <c r="N776" s="63">
        <v>1032471085</v>
      </c>
      <c r="O776" s="63">
        <v>1032471085</v>
      </c>
      <c r="P776" s="63" t="s">
        <v>4656</v>
      </c>
      <c r="Q776" s="63">
        <v>900364721</v>
      </c>
      <c r="R776" s="63" t="s">
        <v>4657</v>
      </c>
      <c r="S776" s="63" t="s">
        <v>57</v>
      </c>
      <c r="T776" s="63">
        <v>3127083587</v>
      </c>
      <c r="U776" s="63" t="s">
        <v>4658</v>
      </c>
      <c r="V776" s="85" t="s">
        <v>4473</v>
      </c>
      <c r="W776" s="63">
        <v>4</v>
      </c>
      <c r="X776" s="63">
        <v>4</v>
      </c>
      <c r="Y776" s="63">
        <v>4</v>
      </c>
      <c r="Z776" s="63">
        <v>4</v>
      </c>
      <c r="AA776" s="63">
        <v>4</v>
      </c>
      <c r="AB776" s="63">
        <v>4</v>
      </c>
      <c r="AC776" s="63">
        <v>4</v>
      </c>
      <c r="AD776" s="63">
        <v>4</v>
      </c>
      <c r="AE776" s="63">
        <v>4</v>
      </c>
      <c r="AF776" s="63">
        <v>4</v>
      </c>
      <c r="AG776" s="63">
        <v>4</v>
      </c>
      <c r="AH776" s="63">
        <v>4</v>
      </c>
      <c r="AI776" s="63" t="s">
        <v>81</v>
      </c>
      <c r="AJ776" s="63" t="s">
        <v>67</v>
      </c>
      <c r="AK776" s="65" t="s">
        <v>81</v>
      </c>
    </row>
    <row r="777" spans="1:37">
      <c r="A777" s="71">
        <v>4872</v>
      </c>
      <c r="B777" s="73" t="s">
        <v>4659</v>
      </c>
      <c r="C777" s="73" t="s">
        <v>4660</v>
      </c>
      <c r="D777" s="66" t="s">
        <v>37</v>
      </c>
      <c r="E777" s="66"/>
      <c r="F777" s="73"/>
      <c r="G777" s="66" t="s">
        <v>38</v>
      </c>
      <c r="H777" s="66" t="s">
        <v>110</v>
      </c>
      <c r="I777" s="66" t="s">
        <v>4506</v>
      </c>
      <c r="J777" s="76" t="s">
        <v>4468</v>
      </c>
      <c r="K777" s="66" t="s">
        <v>4661</v>
      </c>
      <c r="L777" s="66" t="s">
        <v>4662</v>
      </c>
      <c r="M777" s="66" t="s">
        <v>43</v>
      </c>
      <c r="N777" s="66">
        <v>52712397</v>
      </c>
      <c r="O777" s="66">
        <v>52712397</v>
      </c>
      <c r="P777" s="66" t="s">
        <v>4663</v>
      </c>
      <c r="Q777" s="66">
        <v>800246953</v>
      </c>
      <c r="R777" s="66" t="s">
        <v>4664</v>
      </c>
      <c r="S777" s="66" t="s">
        <v>57</v>
      </c>
      <c r="T777" s="66">
        <v>3138858097</v>
      </c>
      <c r="U777" s="66" t="s">
        <v>4665</v>
      </c>
      <c r="V777" s="86" t="s">
        <v>4473</v>
      </c>
      <c r="W777" s="66">
        <v>4</v>
      </c>
      <c r="X777" s="66">
        <v>4</v>
      </c>
      <c r="Y777" s="66">
        <v>4</v>
      </c>
      <c r="Z777" s="66">
        <v>4</v>
      </c>
      <c r="AA777" s="66">
        <v>4</v>
      </c>
      <c r="AB777" s="66">
        <v>4</v>
      </c>
      <c r="AC777" s="66">
        <v>4</v>
      </c>
      <c r="AD777" s="66">
        <v>4</v>
      </c>
      <c r="AE777" s="66">
        <v>4</v>
      </c>
      <c r="AF777" s="66">
        <v>4</v>
      </c>
      <c r="AG777" s="66">
        <v>4</v>
      </c>
      <c r="AH777" s="66">
        <v>4</v>
      </c>
      <c r="AI777" s="66" t="s">
        <v>4666</v>
      </c>
      <c r="AJ777" s="66" t="s">
        <v>131</v>
      </c>
      <c r="AK777" s="68" t="s">
        <v>4667</v>
      </c>
    </row>
    <row r="778" spans="1:37">
      <c r="A778" s="70">
        <v>4873</v>
      </c>
      <c r="B778" s="72" t="s">
        <v>4668</v>
      </c>
      <c r="C778" s="72" t="s">
        <v>4669</v>
      </c>
      <c r="D778" s="63" t="s">
        <v>37</v>
      </c>
      <c r="E778" s="63"/>
      <c r="F778" s="72"/>
      <c r="G778" s="63" t="s">
        <v>38</v>
      </c>
      <c r="H778" s="63" t="s">
        <v>110</v>
      </c>
      <c r="I778" s="63" t="s">
        <v>40</v>
      </c>
      <c r="J778" s="75" t="s">
        <v>4468</v>
      </c>
      <c r="K778" s="63" t="s">
        <v>4670</v>
      </c>
      <c r="L778" s="63" t="s">
        <v>4671</v>
      </c>
      <c r="M778" s="63" t="s">
        <v>43</v>
      </c>
      <c r="N778" s="63">
        <v>35421391</v>
      </c>
      <c r="O778" s="63">
        <v>35421391</v>
      </c>
      <c r="P778" s="63" t="s">
        <v>4672</v>
      </c>
      <c r="Q778" s="63">
        <v>901536005</v>
      </c>
      <c r="R778" s="63" t="s">
        <v>4673</v>
      </c>
      <c r="S778" s="63" t="s">
        <v>4674</v>
      </c>
      <c r="T778" s="63">
        <v>3102220408</v>
      </c>
      <c r="U778" s="63" t="s">
        <v>4675</v>
      </c>
      <c r="V778" s="85" t="s">
        <v>4473</v>
      </c>
      <c r="W778" s="63">
        <v>4</v>
      </c>
      <c r="X778" s="63">
        <v>4</v>
      </c>
      <c r="Y778" s="63">
        <v>4</v>
      </c>
      <c r="Z778" s="63">
        <v>4</v>
      </c>
      <c r="AA778" s="63">
        <v>4</v>
      </c>
      <c r="AB778" s="63">
        <v>4</v>
      </c>
      <c r="AC778" s="63">
        <v>4</v>
      </c>
      <c r="AD778" s="63">
        <v>4</v>
      </c>
      <c r="AE778" s="63">
        <v>4</v>
      </c>
      <c r="AF778" s="63">
        <v>4</v>
      </c>
      <c r="AG778" s="63">
        <v>4</v>
      </c>
      <c r="AH778" s="63">
        <v>4</v>
      </c>
      <c r="AI778" s="63" t="s">
        <v>1206</v>
      </c>
      <c r="AJ778" s="63" t="s">
        <v>176</v>
      </c>
      <c r="AK778" s="65" t="s">
        <v>4676</v>
      </c>
    </row>
    <row r="779" spans="1:37">
      <c r="A779" s="71">
        <v>4874</v>
      </c>
      <c r="B779" s="73" t="s">
        <v>4677</v>
      </c>
      <c r="C779" s="73" t="s">
        <v>4678</v>
      </c>
      <c r="D779" s="66" t="s">
        <v>37</v>
      </c>
      <c r="E779" s="66"/>
      <c r="F779" s="73"/>
      <c r="G779" s="66" t="s">
        <v>38</v>
      </c>
      <c r="H779" s="66" t="s">
        <v>110</v>
      </c>
      <c r="I779" s="66" t="s">
        <v>40</v>
      </c>
      <c r="J779" s="76" t="s">
        <v>4468</v>
      </c>
      <c r="K779" s="66" t="s">
        <v>4679</v>
      </c>
      <c r="L779" s="66" t="s">
        <v>4680</v>
      </c>
      <c r="M779" s="66" t="s">
        <v>43</v>
      </c>
      <c r="N779" s="66">
        <v>37272124</v>
      </c>
      <c r="O779" s="66">
        <v>37272124</v>
      </c>
      <c r="P779" s="66" t="s">
        <v>4681</v>
      </c>
      <c r="Q779" s="66">
        <v>900301770</v>
      </c>
      <c r="R779" s="66" t="s">
        <v>4682</v>
      </c>
      <c r="S779" s="66" t="s">
        <v>4683</v>
      </c>
      <c r="T779" s="66">
        <v>3212891450</v>
      </c>
      <c r="U779" s="66" t="s">
        <v>4684</v>
      </c>
      <c r="V779" s="86" t="s">
        <v>4473</v>
      </c>
      <c r="W779" s="66">
        <v>4</v>
      </c>
      <c r="X779" s="66">
        <v>4</v>
      </c>
      <c r="Y779" s="66">
        <v>4</v>
      </c>
      <c r="Z779" s="66">
        <v>4</v>
      </c>
      <c r="AA779" s="66">
        <v>4</v>
      </c>
      <c r="AB779" s="66">
        <v>4</v>
      </c>
      <c r="AC779" s="66">
        <v>4</v>
      </c>
      <c r="AD779" s="66">
        <v>4</v>
      </c>
      <c r="AE779" s="66">
        <v>4</v>
      </c>
      <c r="AF779" s="66">
        <v>4</v>
      </c>
      <c r="AG779" s="66">
        <v>4</v>
      </c>
      <c r="AH779" s="66">
        <v>4</v>
      </c>
      <c r="AI779" s="66" t="s">
        <v>1176</v>
      </c>
      <c r="AJ779" s="66" t="s">
        <v>110</v>
      </c>
      <c r="AK779" s="68" t="s">
        <v>4685</v>
      </c>
    </row>
    <row r="780" spans="1:37">
      <c r="A780" s="70">
        <v>4875</v>
      </c>
      <c r="B780" s="72" t="s">
        <v>4686</v>
      </c>
      <c r="C780" s="72" t="s">
        <v>4687</v>
      </c>
      <c r="D780" s="63" t="s">
        <v>37</v>
      </c>
      <c r="E780" s="63"/>
      <c r="F780" s="72"/>
      <c r="G780" s="63" t="s">
        <v>38</v>
      </c>
      <c r="H780" s="63" t="s">
        <v>110</v>
      </c>
      <c r="I780" s="63" t="s">
        <v>52</v>
      </c>
      <c r="J780" s="75" t="s">
        <v>4468</v>
      </c>
      <c r="K780" s="63" t="s">
        <v>1866</v>
      </c>
      <c r="L780" s="63" t="s">
        <v>1867</v>
      </c>
      <c r="M780" s="63" t="s">
        <v>43</v>
      </c>
      <c r="N780" s="63">
        <v>52864064</v>
      </c>
      <c r="O780" s="63">
        <v>52864064</v>
      </c>
      <c r="P780" s="63" t="s">
        <v>4688</v>
      </c>
      <c r="Q780" s="63">
        <v>52864064</v>
      </c>
      <c r="R780" s="63" t="s">
        <v>3395</v>
      </c>
      <c r="S780" s="63" t="s">
        <v>57</v>
      </c>
      <c r="T780" s="63">
        <v>3112198082</v>
      </c>
      <c r="U780" s="63" t="s">
        <v>2552</v>
      </c>
      <c r="V780" s="85" t="s">
        <v>4473</v>
      </c>
      <c r="W780" s="63">
        <v>4</v>
      </c>
      <c r="X780" s="63">
        <v>4</v>
      </c>
      <c r="Y780" s="63">
        <v>4</v>
      </c>
      <c r="Z780" s="63">
        <v>4</v>
      </c>
      <c r="AA780" s="63">
        <v>4</v>
      </c>
      <c r="AB780" s="63">
        <v>4</v>
      </c>
      <c r="AC780" s="63">
        <v>4</v>
      </c>
      <c r="AD780" s="63">
        <v>4</v>
      </c>
      <c r="AE780" s="63">
        <v>4</v>
      </c>
      <c r="AF780" s="63">
        <v>4</v>
      </c>
      <c r="AG780" s="63">
        <v>4</v>
      </c>
      <c r="AH780" s="63">
        <v>4</v>
      </c>
      <c r="AI780" s="63" t="s">
        <v>3052</v>
      </c>
      <c r="AJ780" s="63" t="s">
        <v>82</v>
      </c>
      <c r="AK780" s="65" t="s">
        <v>3052</v>
      </c>
    </row>
    <row r="781" spans="1:37">
      <c r="A781" s="71">
        <v>4876</v>
      </c>
      <c r="B781" s="73" t="s">
        <v>4689</v>
      </c>
      <c r="C781" s="73" t="s">
        <v>4690</v>
      </c>
      <c r="D781" s="66" t="s">
        <v>37</v>
      </c>
      <c r="E781" s="66"/>
      <c r="F781" s="73"/>
      <c r="G781" s="66" t="s">
        <v>38</v>
      </c>
      <c r="H781" s="66" t="s">
        <v>110</v>
      </c>
      <c r="I781" s="66" t="s">
        <v>40</v>
      </c>
      <c r="J781" s="76" t="s">
        <v>4468</v>
      </c>
      <c r="K781" s="66" t="s">
        <v>4691</v>
      </c>
      <c r="L781" s="66" t="s">
        <v>4692</v>
      </c>
      <c r="M781" s="66" t="s">
        <v>43</v>
      </c>
      <c r="N781" s="66">
        <v>63313174</v>
      </c>
      <c r="O781" s="66">
        <v>63313174</v>
      </c>
      <c r="P781" s="66" t="s">
        <v>4693</v>
      </c>
      <c r="Q781" s="66">
        <v>800144131</v>
      </c>
      <c r="R781" s="66" t="s">
        <v>4694</v>
      </c>
      <c r="S781" s="66" t="s">
        <v>820</v>
      </c>
      <c r="T781" s="66">
        <v>3162473955</v>
      </c>
      <c r="U781" s="66" t="s">
        <v>4695</v>
      </c>
      <c r="V781" s="86" t="s">
        <v>4473</v>
      </c>
      <c r="W781" s="66">
        <v>4</v>
      </c>
      <c r="X781" s="66">
        <v>4</v>
      </c>
      <c r="Y781" s="66">
        <v>3</v>
      </c>
      <c r="Z781" s="66">
        <v>4</v>
      </c>
      <c r="AA781" s="66">
        <v>4</v>
      </c>
      <c r="AB781" s="66">
        <v>4</v>
      </c>
      <c r="AC781" s="66">
        <v>4</v>
      </c>
      <c r="AD781" s="66">
        <v>4</v>
      </c>
      <c r="AE781" s="66">
        <v>4</v>
      </c>
      <c r="AF781" s="66">
        <v>3</v>
      </c>
      <c r="AG781" s="66">
        <v>4</v>
      </c>
      <c r="AH781" s="66">
        <v>4</v>
      </c>
      <c r="AI781" s="66" t="s">
        <v>4696</v>
      </c>
      <c r="AJ781" s="66" t="s">
        <v>510</v>
      </c>
      <c r="AK781" s="68" t="s">
        <v>4697</v>
      </c>
    </row>
    <row r="782" spans="1:37">
      <c r="A782" s="70">
        <v>4877</v>
      </c>
      <c r="B782" s="72" t="s">
        <v>4698</v>
      </c>
      <c r="C782" s="72" t="s">
        <v>4699</v>
      </c>
      <c r="D782" s="63" t="s">
        <v>37</v>
      </c>
      <c r="E782" s="63"/>
      <c r="F782" s="72"/>
      <c r="G782" s="63" t="s">
        <v>38</v>
      </c>
      <c r="H782" s="63" t="s">
        <v>110</v>
      </c>
      <c r="I782" s="63" t="s">
        <v>52</v>
      </c>
      <c r="J782" s="75" t="s">
        <v>4468</v>
      </c>
      <c r="K782" s="63" t="s">
        <v>4700</v>
      </c>
      <c r="L782" s="63" t="s">
        <v>4701</v>
      </c>
      <c r="M782" s="63" t="s">
        <v>43</v>
      </c>
      <c r="N782" s="63">
        <v>19398490</v>
      </c>
      <c r="O782" s="63">
        <v>19398490</v>
      </c>
      <c r="P782" s="63" t="s">
        <v>226</v>
      </c>
      <c r="Q782" s="63">
        <v>19398490</v>
      </c>
      <c r="R782" s="63" t="s">
        <v>4702</v>
      </c>
      <c r="S782" s="63" t="s">
        <v>57</v>
      </c>
      <c r="T782" s="63">
        <v>3124484407</v>
      </c>
      <c r="U782" s="63" t="s">
        <v>4703</v>
      </c>
      <c r="V782" s="85" t="s">
        <v>4473</v>
      </c>
      <c r="W782" s="63">
        <v>4</v>
      </c>
      <c r="X782" s="63">
        <v>4</v>
      </c>
      <c r="Y782" s="63">
        <v>4</v>
      </c>
      <c r="Z782" s="63">
        <v>4</v>
      </c>
      <c r="AA782" s="63">
        <v>4</v>
      </c>
      <c r="AB782" s="63">
        <v>4</v>
      </c>
      <c r="AC782" s="63">
        <v>4</v>
      </c>
      <c r="AD782" s="63">
        <v>4</v>
      </c>
      <c r="AE782" s="63">
        <v>4</v>
      </c>
      <c r="AF782" s="63">
        <v>4</v>
      </c>
      <c r="AG782" s="63">
        <v>4</v>
      </c>
      <c r="AH782" s="63">
        <v>4</v>
      </c>
      <c r="AI782" s="63" t="s">
        <v>4704</v>
      </c>
      <c r="AJ782" s="63" t="s">
        <v>50</v>
      </c>
      <c r="AK782" s="65" t="s">
        <v>94</v>
      </c>
    </row>
    <row r="783" spans="1:37">
      <c r="A783" s="71">
        <v>4878</v>
      </c>
      <c r="B783" s="73" t="s">
        <v>4705</v>
      </c>
      <c r="C783" s="73" t="s">
        <v>4706</v>
      </c>
      <c r="D783" s="66" t="s">
        <v>37</v>
      </c>
      <c r="E783" s="66"/>
      <c r="F783" s="73"/>
      <c r="G783" s="66" t="s">
        <v>38</v>
      </c>
      <c r="H783" s="66" t="s">
        <v>110</v>
      </c>
      <c r="I783" s="66" t="s">
        <v>40</v>
      </c>
      <c r="J783" s="76" t="s">
        <v>4468</v>
      </c>
      <c r="K783" s="66" t="s">
        <v>4707</v>
      </c>
      <c r="L783" s="66" t="s">
        <v>4708</v>
      </c>
      <c r="M783" s="66" t="s">
        <v>106</v>
      </c>
      <c r="N783" s="66">
        <v>40039256</v>
      </c>
      <c r="O783" s="66">
        <v>40039256</v>
      </c>
      <c r="P783" s="66" t="s">
        <v>4709</v>
      </c>
      <c r="Q783" s="66">
        <v>891800395</v>
      </c>
      <c r="R783" s="66" t="s">
        <v>4710</v>
      </c>
      <c r="S783" s="66" t="s">
        <v>4711</v>
      </c>
      <c r="T783" s="66">
        <v>3103340843</v>
      </c>
      <c r="U783" s="66" t="s">
        <v>4712</v>
      </c>
      <c r="V783" s="86" t="s">
        <v>4713</v>
      </c>
      <c r="W783" s="66">
        <v>4</v>
      </c>
      <c r="X783" s="66">
        <v>4</v>
      </c>
      <c r="Y783" s="66">
        <v>4</v>
      </c>
      <c r="Z783" s="66">
        <v>4</v>
      </c>
      <c r="AA783" s="66">
        <v>4</v>
      </c>
      <c r="AB783" s="66">
        <v>4</v>
      </c>
      <c r="AC783" s="66">
        <v>4</v>
      </c>
      <c r="AD783" s="66">
        <v>4</v>
      </c>
      <c r="AE783" s="66">
        <v>4</v>
      </c>
      <c r="AF783" s="66">
        <v>4</v>
      </c>
      <c r="AG783" s="66">
        <v>4</v>
      </c>
      <c r="AH783" s="66">
        <v>4</v>
      </c>
      <c r="AI783" s="66" t="s">
        <v>94</v>
      </c>
      <c r="AJ783" s="66" t="s">
        <v>82</v>
      </c>
      <c r="AK783" s="68" t="s">
        <v>94</v>
      </c>
    </row>
    <row r="784" spans="1:37">
      <c r="A784" s="70">
        <v>4879</v>
      </c>
      <c r="B784" s="72" t="s">
        <v>4714</v>
      </c>
      <c r="C784" s="72" t="s">
        <v>4715</v>
      </c>
      <c r="D784" s="63" t="s">
        <v>37</v>
      </c>
      <c r="E784" s="63"/>
      <c r="F784" s="72"/>
      <c r="G784" s="63" t="s">
        <v>38</v>
      </c>
      <c r="H784" s="63" t="s">
        <v>110</v>
      </c>
      <c r="I784" t="s">
        <v>96</v>
      </c>
      <c r="J784" s="75" t="s">
        <v>4468</v>
      </c>
      <c r="K784" s="63" t="s">
        <v>1004</v>
      </c>
      <c r="L784" s="63" t="s">
        <v>4716</v>
      </c>
      <c r="M784" s="63" t="s">
        <v>43</v>
      </c>
      <c r="N784" s="63">
        <v>52515855</v>
      </c>
      <c r="O784" s="63">
        <v>52515855</v>
      </c>
      <c r="P784" s="63" t="s">
        <v>461</v>
      </c>
      <c r="Q784" s="63">
        <v>52515855</v>
      </c>
      <c r="R784" s="63" t="s">
        <v>461</v>
      </c>
      <c r="S784" s="63" t="s">
        <v>57</v>
      </c>
      <c r="T784" s="63">
        <v>3113236222</v>
      </c>
      <c r="U784" s="63" t="s">
        <v>4717</v>
      </c>
      <c r="V784" s="85" t="s">
        <v>4473</v>
      </c>
      <c r="W784" s="63">
        <v>4</v>
      </c>
      <c r="X784" s="63">
        <v>4</v>
      </c>
      <c r="Y784" s="63">
        <v>4</v>
      </c>
      <c r="Z784" s="63">
        <v>4</v>
      </c>
      <c r="AA784" s="63">
        <v>4</v>
      </c>
      <c r="AB784" s="63">
        <v>4</v>
      </c>
      <c r="AC784" s="63">
        <v>4</v>
      </c>
      <c r="AD784" s="63">
        <v>4</v>
      </c>
      <c r="AE784" s="63">
        <v>4</v>
      </c>
      <c r="AF784" s="63">
        <v>4</v>
      </c>
      <c r="AG784" s="63">
        <v>4</v>
      </c>
      <c r="AH784" s="63">
        <v>4</v>
      </c>
      <c r="AI784" s="63" t="s">
        <v>1543</v>
      </c>
      <c r="AJ784" s="63" t="s">
        <v>117</v>
      </c>
      <c r="AK784" s="65" t="s">
        <v>661</v>
      </c>
    </row>
    <row r="785" spans="1:37">
      <c r="A785" s="71">
        <v>4880</v>
      </c>
      <c r="B785" s="73" t="s">
        <v>4504</v>
      </c>
      <c r="C785" s="73" t="s">
        <v>4718</v>
      </c>
      <c r="D785" s="66" t="s">
        <v>37</v>
      </c>
      <c r="E785" s="66"/>
      <c r="F785" s="73"/>
      <c r="G785" s="66" t="s">
        <v>38</v>
      </c>
      <c r="H785" s="66" t="s">
        <v>110</v>
      </c>
      <c r="I785" s="66" t="s">
        <v>163</v>
      </c>
      <c r="J785" s="76" t="s">
        <v>4468</v>
      </c>
      <c r="K785" s="66" t="s">
        <v>4719</v>
      </c>
      <c r="L785" s="66" t="s">
        <v>4720</v>
      </c>
      <c r="M785" s="66" t="s">
        <v>43</v>
      </c>
      <c r="N785" s="66">
        <v>1049373000</v>
      </c>
      <c r="O785" s="66">
        <v>1049373000</v>
      </c>
      <c r="P785" s="66" t="s">
        <v>4721</v>
      </c>
      <c r="Q785" s="66">
        <v>901403061</v>
      </c>
      <c r="R785" s="66" t="s">
        <v>3247</v>
      </c>
      <c r="S785" s="66" t="s">
        <v>57</v>
      </c>
      <c r="T785" s="66">
        <v>3214328112</v>
      </c>
      <c r="U785" s="66" t="s">
        <v>4722</v>
      </c>
      <c r="V785" s="86" t="s">
        <v>4473</v>
      </c>
      <c r="W785" s="66">
        <v>4</v>
      </c>
      <c r="X785" s="66">
        <v>4</v>
      </c>
      <c r="Y785" s="66">
        <v>4</v>
      </c>
      <c r="Z785" s="66">
        <v>4</v>
      </c>
      <c r="AA785" s="66">
        <v>4</v>
      </c>
      <c r="AB785" s="66">
        <v>4</v>
      </c>
      <c r="AC785" s="66">
        <v>4</v>
      </c>
      <c r="AD785" s="66">
        <v>4</v>
      </c>
      <c r="AE785" s="66">
        <v>4</v>
      </c>
      <c r="AF785" s="66">
        <v>4</v>
      </c>
      <c r="AG785" s="66">
        <v>4</v>
      </c>
      <c r="AH785" s="66">
        <v>4</v>
      </c>
      <c r="AI785" s="66" t="s">
        <v>195</v>
      </c>
      <c r="AJ785" s="66" t="s">
        <v>381</v>
      </c>
      <c r="AK785" s="68" t="s">
        <v>196</v>
      </c>
    </row>
    <row r="786" spans="1:37">
      <c r="A786" s="70">
        <v>4881</v>
      </c>
      <c r="B786" s="72" t="s">
        <v>4723</v>
      </c>
      <c r="C786" s="72" t="s">
        <v>4724</v>
      </c>
      <c r="D786" s="63" t="s">
        <v>37</v>
      </c>
      <c r="E786" s="63"/>
      <c r="F786" s="72"/>
      <c r="G786" s="63" t="s">
        <v>38</v>
      </c>
      <c r="H786" s="63" t="s">
        <v>110</v>
      </c>
      <c r="I786" s="63" t="s">
        <v>40</v>
      </c>
      <c r="J786" s="75" t="s">
        <v>4468</v>
      </c>
      <c r="K786" s="63" t="s">
        <v>4725</v>
      </c>
      <c r="L786" s="63" t="s">
        <v>4726</v>
      </c>
      <c r="M786" s="63" t="s">
        <v>43</v>
      </c>
      <c r="N786" s="63">
        <v>49789393</v>
      </c>
      <c r="O786" s="63">
        <v>49789393</v>
      </c>
      <c r="P786" s="63" t="s">
        <v>4727</v>
      </c>
      <c r="Q786" s="63">
        <v>824005588</v>
      </c>
      <c r="R786" s="63" t="s">
        <v>4728</v>
      </c>
      <c r="S786" s="63" t="s">
        <v>4729</v>
      </c>
      <c r="T786" s="63">
        <v>3017568522</v>
      </c>
      <c r="U786" s="63" t="s">
        <v>4730</v>
      </c>
      <c r="V786" s="85" t="s">
        <v>4473</v>
      </c>
      <c r="W786" s="63">
        <v>4</v>
      </c>
      <c r="X786" s="63">
        <v>4</v>
      </c>
      <c r="Y786" s="63">
        <v>4</v>
      </c>
      <c r="Z786" s="63">
        <v>4</v>
      </c>
      <c r="AA786" s="63">
        <v>4</v>
      </c>
      <c r="AB786" s="63">
        <v>4</v>
      </c>
      <c r="AC786" s="63">
        <v>4</v>
      </c>
      <c r="AD786" s="63">
        <v>4</v>
      </c>
      <c r="AE786" s="63">
        <v>4</v>
      </c>
      <c r="AF786" s="63">
        <v>4</v>
      </c>
      <c r="AG786" s="63">
        <v>4</v>
      </c>
      <c r="AH786" s="63">
        <v>4</v>
      </c>
      <c r="AI786" s="63" t="s">
        <v>2772</v>
      </c>
      <c r="AJ786" s="63" t="s">
        <v>207</v>
      </c>
      <c r="AK786" s="65" t="s">
        <v>2730</v>
      </c>
    </row>
    <row r="787" spans="1:37">
      <c r="A787" s="71">
        <v>4883</v>
      </c>
      <c r="B787" s="73" t="s">
        <v>4731</v>
      </c>
      <c r="C787" s="73" t="s">
        <v>4732</v>
      </c>
      <c r="D787" s="66" t="s">
        <v>37</v>
      </c>
      <c r="E787" s="66"/>
      <c r="F787" s="73"/>
      <c r="G787" s="66" t="s">
        <v>38</v>
      </c>
      <c r="H787" s="66" t="s">
        <v>110</v>
      </c>
      <c r="I787" s="66" t="s">
        <v>40</v>
      </c>
      <c r="J787" s="76" t="s">
        <v>4468</v>
      </c>
      <c r="K787" s="66" t="s">
        <v>2943</v>
      </c>
      <c r="L787" s="66" t="s">
        <v>2944</v>
      </c>
      <c r="M787" s="66" t="s">
        <v>43</v>
      </c>
      <c r="N787" s="66">
        <v>51814087</v>
      </c>
      <c r="O787" s="66">
        <v>51814087</v>
      </c>
      <c r="P787" s="66" t="s">
        <v>2945</v>
      </c>
      <c r="Q787" s="66">
        <v>830071938</v>
      </c>
      <c r="R787" s="66" t="s">
        <v>2946</v>
      </c>
      <c r="S787" s="66" t="s">
        <v>57</v>
      </c>
      <c r="T787" s="66">
        <v>3214323205</v>
      </c>
      <c r="U787" s="66" t="s">
        <v>2947</v>
      </c>
      <c r="V787" s="86" t="s">
        <v>4473</v>
      </c>
      <c r="W787" s="66">
        <v>4</v>
      </c>
      <c r="X787" s="66">
        <v>4</v>
      </c>
      <c r="Y787" s="66">
        <v>4</v>
      </c>
      <c r="Z787" s="66">
        <v>4</v>
      </c>
      <c r="AA787" s="66">
        <v>4</v>
      </c>
      <c r="AB787" s="66">
        <v>4</v>
      </c>
      <c r="AC787" s="66">
        <v>4</v>
      </c>
      <c r="AD787" s="66">
        <v>4</v>
      </c>
      <c r="AE787" s="66">
        <v>4</v>
      </c>
      <c r="AF787" s="66">
        <v>4</v>
      </c>
      <c r="AG787" s="66">
        <v>4</v>
      </c>
      <c r="AH787" s="66">
        <v>4</v>
      </c>
      <c r="AI787" s="66" t="s">
        <v>4733</v>
      </c>
      <c r="AJ787" s="66" t="s">
        <v>82</v>
      </c>
      <c r="AK787" s="68" t="s">
        <v>4734</v>
      </c>
    </row>
    <row r="788" spans="1:37">
      <c r="A788" s="70">
        <v>4884</v>
      </c>
      <c r="B788" s="72" t="s">
        <v>4735</v>
      </c>
      <c r="C788" s="72" t="s">
        <v>4736</v>
      </c>
      <c r="D788" s="63" t="s">
        <v>37</v>
      </c>
      <c r="E788" s="63"/>
      <c r="F788" s="72"/>
      <c r="G788" s="63" t="s">
        <v>38</v>
      </c>
      <c r="H788" s="63" t="s">
        <v>110</v>
      </c>
      <c r="I788" s="63" t="s">
        <v>40</v>
      </c>
      <c r="J788" s="75" t="s">
        <v>4468</v>
      </c>
      <c r="K788" s="63" t="s">
        <v>4737</v>
      </c>
      <c r="L788" s="63" t="s">
        <v>4738</v>
      </c>
      <c r="M788" s="63" t="s">
        <v>43</v>
      </c>
      <c r="N788" s="63">
        <v>1014194505</v>
      </c>
      <c r="O788" s="63">
        <v>1014194505</v>
      </c>
      <c r="P788" s="63" t="s">
        <v>4739</v>
      </c>
      <c r="Q788" s="63">
        <v>901158775</v>
      </c>
      <c r="R788" s="63" t="s">
        <v>482</v>
      </c>
      <c r="S788" s="63" t="s">
        <v>57</v>
      </c>
      <c r="T788" s="63">
        <v>3214666882</v>
      </c>
      <c r="U788" s="63" t="s">
        <v>4740</v>
      </c>
      <c r="V788" s="85" t="s">
        <v>4473</v>
      </c>
      <c r="W788" s="63">
        <v>4</v>
      </c>
      <c r="X788" s="63">
        <v>4</v>
      </c>
      <c r="Y788" s="63">
        <v>4</v>
      </c>
      <c r="Z788" s="63">
        <v>4</v>
      </c>
      <c r="AA788" s="63">
        <v>4</v>
      </c>
      <c r="AB788" s="63">
        <v>4</v>
      </c>
      <c r="AC788" s="63">
        <v>4</v>
      </c>
      <c r="AD788" s="63">
        <v>4</v>
      </c>
      <c r="AE788" s="63">
        <v>4</v>
      </c>
      <c r="AF788" s="63">
        <v>4</v>
      </c>
      <c r="AG788" s="63">
        <v>4</v>
      </c>
      <c r="AH788" s="63">
        <v>4</v>
      </c>
      <c r="AI788" s="63" t="s">
        <v>4741</v>
      </c>
      <c r="AJ788" s="63" t="s">
        <v>110</v>
      </c>
      <c r="AK788" s="65" t="s">
        <v>94</v>
      </c>
    </row>
    <row r="789" spans="1:37">
      <c r="A789" s="71">
        <v>4885</v>
      </c>
      <c r="B789" s="73" t="s">
        <v>4742</v>
      </c>
      <c r="C789" s="73" t="s">
        <v>4736</v>
      </c>
      <c r="D789" s="66" t="s">
        <v>37</v>
      </c>
      <c r="E789" s="66"/>
      <c r="F789" s="73"/>
      <c r="G789" s="66" t="s">
        <v>38</v>
      </c>
      <c r="H789" s="66" t="s">
        <v>110</v>
      </c>
      <c r="I789" s="66" t="s">
        <v>40</v>
      </c>
      <c r="J789" s="76" t="s">
        <v>4468</v>
      </c>
      <c r="K789" s="66" t="s">
        <v>4743</v>
      </c>
      <c r="L789" s="66" t="s">
        <v>4744</v>
      </c>
      <c r="M789" s="66" t="s">
        <v>43</v>
      </c>
      <c r="N789" s="66">
        <v>37332452</v>
      </c>
      <c r="O789" s="66">
        <v>37332452</v>
      </c>
      <c r="P789" s="66" t="s">
        <v>4745</v>
      </c>
      <c r="Q789" s="66">
        <v>900646332</v>
      </c>
      <c r="R789" s="66" t="s">
        <v>4673</v>
      </c>
      <c r="S789" s="66" t="s">
        <v>57</v>
      </c>
      <c r="T789" s="66">
        <v>3163027302</v>
      </c>
      <c r="U789" s="66" t="s">
        <v>4746</v>
      </c>
      <c r="V789" s="86" t="s">
        <v>4473</v>
      </c>
      <c r="W789" s="66">
        <v>4</v>
      </c>
      <c r="X789" s="66">
        <v>4</v>
      </c>
      <c r="Y789" s="66">
        <v>4</v>
      </c>
      <c r="Z789" s="66">
        <v>4</v>
      </c>
      <c r="AA789" s="66">
        <v>4</v>
      </c>
      <c r="AB789" s="66">
        <v>4</v>
      </c>
      <c r="AC789" s="66">
        <v>4</v>
      </c>
      <c r="AD789" s="66">
        <v>4</v>
      </c>
      <c r="AE789" s="66">
        <v>4</v>
      </c>
      <c r="AF789" s="66">
        <v>4</v>
      </c>
      <c r="AG789" s="66">
        <v>4</v>
      </c>
      <c r="AH789" s="66">
        <v>4</v>
      </c>
      <c r="AI789" s="66" t="s">
        <v>2121</v>
      </c>
      <c r="AJ789" s="66" t="s">
        <v>67</v>
      </c>
      <c r="AK789" s="68" t="s">
        <v>207</v>
      </c>
    </row>
    <row r="790" spans="1:37">
      <c r="A790" s="70">
        <v>4886</v>
      </c>
      <c r="B790" s="72" t="s">
        <v>4747</v>
      </c>
      <c r="C790" s="72" t="s">
        <v>4748</v>
      </c>
      <c r="D790" s="63" t="s">
        <v>37</v>
      </c>
      <c r="E790" s="63"/>
      <c r="F790" s="72"/>
      <c r="G790" s="63" t="s">
        <v>38</v>
      </c>
      <c r="H790" s="63" t="s">
        <v>110</v>
      </c>
      <c r="I790" s="63" t="s">
        <v>163</v>
      </c>
      <c r="J790" s="75" t="s">
        <v>4468</v>
      </c>
      <c r="K790" s="63" t="s">
        <v>4749</v>
      </c>
      <c r="L790" s="63" t="s">
        <v>4750</v>
      </c>
      <c r="M790" s="63" t="s">
        <v>43</v>
      </c>
      <c r="N790" s="63">
        <v>53038530</v>
      </c>
      <c r="O790" s="63">
        <v>53038530</v>
      </c>
      <c r="P790" s="63" t="s">
        <v>4751</v>
      </c>
      <c r="Q790" s="63">
        <v>899999063</v>
      </c>
      <c r="R790" s="63" t="s">
        <v>295</v>
      </c>
      <c r="S790" s="63" t="s">
        <v>57</v>
      </c>
      <c r="T790" s="63">
        <v>3165000</v>
      </c>
      <c r="U790" s="63" t="s">
        <v>4752</v>
      </c>
      <c r="V790" s="85" t="s">
        <v>4473</v>
      </c>
      <c r="W790" s="63">
        <v>4</v>
      </c>
      <c r="X790" s="63">
        <v>4</v>
      </c>
      <c r="Y790" s="63">
        <v>3</v>
      </c>
      <c r="Z790" s="63">
        <v>4</v>
      </c>
      <c r="AA790" s="63">
        <v>1</v>
      </c>
      <c r="AB790" s="63">
        <v>3</v>
      </c>
      <c r="AC790" s="63">
        <v>3</v>
      </c>
      <c r="AD790" s="63">
        <v>4</v>
      </c>
      <c r="AE790" s="63">
        <v>4</v>
      </c>
      <c r="AF790" s="63">
        <v>4</v>
      </c>
      <c r="AG790" s="63">
        <v>4</v>
      </c>
      <c r="AH790" s="63">
        <v>4</v>
      </c>
      <c r="AI790" s="63" t="s">
        <v>94</v>
      </c>
      <c r="AJ790" s="63" t="s">
        <v>222</v>
      </c>
      <c r="AK790" s="65" t="s">
        <v>94</v>
      </c>
    </row>
    <row r="791" spans="1:37">
      <c r="A791" s="71">
        <v>4887</v>
      </c>
      <c r="B791" s="73" t="s">
        <v>4753</v>
      </c>
      <c r="C791" s="73" t="s">
        <v>4754</v>
      </c>
      <c r="D791" s="66" t="s">
        <v>37</v>
      </c>
      <c r="E791" s="66"/>
      <c r="F791" s="73"/>
      <c r="G791" s="66" t="s">
        <v>38</v>
      </c>
      <c r="H791" s="66" t="s">
        <v>110</v>
      </c>
      <c r="I791" s="66" t="s">
        <v>40</v>
      </c>
      <c r="J791" s="76" t="s">
        <v>4468</v>
      </c>
      <c r="K791" s="66" t="s">
        <v>4755</v>
      </c>
      <c r="L791" s="66" t="s">
        <v>4756</v>
      </c>
      <c r="M791" s="66" t="s">
        <v>43</v>
      </c>
      <c r="N791" s="66">
        <v>1026286916</v>
      </c>
      <c r="O791" s="66">
        <v>1026286916</v>
      </c>
      <c r="P791" s="66" t="s">
        <v>4757</v>
      </c>
      <c r="Q791" s="66">
        <v>901158775</v>
      </c>
      <c r="R791" s="66" t="s">
        <v>4758</v>
      </c>
      <c r="S791" s="66" t="s">
        <v>57</v>
      </c>
      <c r="T791" s="66">
        <v>3182491096</v>
      </c>
      <c r="U791" s="66" t="s">
        <v>4759</v>
      </c>
      <c r="V791" s="86" t="s">
        <v>4473</v>
      </c>
      <c r="W791" s="66">
        <v>4</v>
      </c>
      <c r="X791" s="66">
        <v>4</v>
      </c>
      <c r="Y791" s="66">
        <v>4</v>
      </c>
      <c r="Z791" s="66">
        <v>4</v>
      </c>
      <c r="AA791" s="66">
        <v>4</v>
      </c>
      <c r="AB791" s="66">
        <v>4</v>
      </c>
      <c r="AC791" s="66">
        <v>4</v>
      </c>
      <c r="AD791" s="66">
        <v>4</v>
      </c>
      <c r="AE791" s="66">
        <v>4</v>
      </c>
      <c r="AF791" s="66">
        <v>4</v>
      </c>
      <c r="AG791" s="66">
        <v>4</v>
      </c>
      <c r="AH791" s="66">
        <v>4</v>
      </c>
      <c r="AI791" s="66" t="s">
        <v>94</v>
      </c>
      <c r="AJ791" s="66" t="s">
        <v>222</v>
      </c>
      <c r="AK791" s="68" t="s">
        <v>94</v>
      </c>
    </row>
    <row r="792" spans="1:37">
      <c r="A792" s="70">
        <v>4888</v>
      </c>
      <c r="B792" s="72" t="s">
        <v>4760</v>
      </c>
      <c r="C792" s="72" t="s">
        <v>4761</v>
      </c>
      <c r="D792" s="63" t="s">
        <v>37</v>
      </c>
      <c r="E792" s="63"/>
      <c r="F792" s="72"/>
      <c r="G792" s="63" t="s">
        <v>38</v>
      </c>
      <c r="H792" s="63" t="s">
        <v>110</v>
      </c>
      <c r="I792" s="63" t="s">
        <v>40</v>
      </c>
      <c r="J792" s="75" t="s">
        <v>4468</v>
      </c>
      <c r="K792" s="63" t="s">
        <v>4762</v>
      </c>
      <c r="L792" s="63" t="s">
        <v>4763</v>
      </c>
      <c r="M792" s="63" t="s">
        <v>43</v>
      </c>
      <c r="N792" s="63">
        <v>52145394</v>
      </c>
      <c r="O792" s="63">
        <v>52145394</v>
      </c>
      <c r="P792" s="63" t="s">
        <v>4764</v>
      </c>
      <c r="Q792" s="63">
        <v>900959048</v>
      </c>
      <c r="R792" s="63" t="s">
        <v>4765</v>
      </c>
      <c r="S792" s="63" t="s">
        <v>57</v>
      </c>
      <c r="T792" s="63">
        <v>3176368075</v>
      </c>
      <c r="U792" s="63" t="s">
        <v>4766</v>
      </c>
      <c r="V792" s="85" t="s">
        <v>4473</v>
      </c>
      <c r="W792" s="63">
        <v>4</v>
      </c>
      <c r="X792" s="63">
        <v>4</v>
      </c>
      <c r="Y792" s="63">
        <v>4</v>
      </c>
      <c r="Z792" s="63">
        <v>4</v>
      </c>
      <c r="AA792" s="63">
        <v>4</v>
      </c>
      <c r="AB792" s="63">
        <v>4</v>
      </c>
      <c r="AC792" s="63">
        <v>4</v>
      </c>
      <c r="AD792" s="63">
        <v>4</v>
      </c>
      <c r="AE792" s="63">
        <v>4</v>
      </c>
      <c r="AF792" s="63">
        <v>4</v>
      </c>
      <c r="AG792" s="63">
        <v>4</v>
      </c>
      <c r="AH792" s="63">
        <v>4</v>
      </c>
      <c r="AI792" s="63" t="s">
        <v>81</v>
      </c>
      <c r="AJ792" s="63" t="s">
        <v>67</v>
      </c>
      <c r="AK792" s="65" t="s">
        <v>94</v>
      </c>
    </row>
    <row r="793" spans="1:37">
      <c r="A793" s="71">
        <v>4889</v>
      </c>
      <c r="B793" s="73" t="s">
        <v>4767</v>
      </c>
      <c r="C793" s="73" t="s">
        <v>4768</v>
      </c>
      <c r="D793" s="66" t="s">
        <v>37</v>
      </c>
      <c r="E793" s="66"/>
      <c r="F793" s="73"/>
      <c r="G793" s="66" t="s">
        <v>38</v>
      </c>
      <c r="H793" s="66" t="s">
        <v>110</v>
      </c>
      <c r="I793" s="66" t="s">
        <v>40</v>
      </c>
      <c r="J793" s="76" t="s">
        <v>4468</v>
      </c>
      <c r="K793" s="66" t="s">
        <v>1065</v>
      </c>
      <c r="L793" s="66" t="s">
        <v>1066</v>
      </c>
      <c r="M793" s="66" t="s">
        <v>43</v>
      </c>
      <c r="N793" s="66">
        <v>1033097756</v>
      </c>
      <c r="O793" s="66">
        <v>1033097756</v>
      </c>
      <c r="P793" s="66" t="s">
        <v>3253</v>
      </c>
      <c r="Q793" s="66">
        <v>901057565</v>
      </c>
      <c r="R793" s="66" t="s">
        <v>233</v>
      </c>
      <c r="S793" s="66" t="s">
        <v>57</v>
      </c>
      <c r="T793" s="66">
        <v>3122028400</v>
      </c>
      <c r="U793" s="66" t="s">
        <v>1068</v>
      </c>
      <c r="V793" s="86" t="s">
        <v>4473</v>
      </c>
      <c r="W793" s="66">
        <v>4</v>
      </c>
      <c r="X793" s="66">
        <v>4</v>
      </c>
      <c r="Y793" s="66">
        <v>4</v>
      </c>
      <c r="Z793" s="66">
        <v>4</v>
      </c>
      <c r="AA793" s="66">
        <v>3</v>
      </c>
      <c r="AB793" s="66">
        <v>4</v>
      </c>
      <c r="AC793" s="66">
        <v>4</v>
      </c>
      <c r="AD793" s="66">
        <v>3</v>
      </c>
      <c r="AE793" s="66">
        <v>4</v>
      </c>
      <c r="AF793" s="66">
        <v>3</v>
      </c>
      <c r="AG793" s="66">
        <v>4</v>
      </c>
      <c r="AH793" s="66">
        <v>4</v>
      </c>
      <c r="AI793" s="66" t="s">
        <v>94</v>
      </c>
      <c r="AJ793" s="66" t="s">
        <v>144</v>
      </c>
      <c r="AK793" s="68" t="s">
        <v>94</v>
      </c>
    </row>
    <row r="794" spans="1:37">
      <c r="A794" s="70">
        <v>4890</v>
      </c>
      <c r="B794" s="72" t="s">
        <v>4769</v>
      </c>
      <c r="C794" s="72" t="s">
        <v>4770</v>
      </c>
      <c r="D794" s="63" t="s">
        <v>37</v>
      </c>
      <c r="E794" s="63"/>
      <c r="F794" s="72"/>
      <c r="G794" s="63" t="s">
        <v>38</v>
      </c>
      <c r="H794" s="63" t="s">
        <v>110</v>
      </c>
      <c r="I794" s="63" t="s">
        <v>40</v>
      </c>
      <c r="J794" s="75" t="s">
        <v>4468</v>
      </c>
      <c r="K794" s="63" t="s">
        <v>4771</v>
      </c>
      <c r="L794" s="63" t="s">
        <v>4772</v>
      </c>
      <c r="M794" s="63" t="s">
        <v>43</v>
      </c>
      <c r="N794" s="63">
        <v>1016079370</v>
      </c>
      <c r="O794" s="63">
        <v>1016079370</v>
      </c>
      <c r="P794" s="63" t="s">
        <v>4773</v>
      </c>
      <c r="Q794" s="63">
        <v>900738441</v>
      </c>
      <c r="R794" s="63" t="s">
        <v>4774</v>
      </c>
      <c r="S794" s="63" t="s">
        <v>57</v>
      </c>
      <c r="T794" s="63">
        <v>3218269407</v>
      </c>
      <c r="U794" s="63" t="s">
        <v>4775</v>
      </c>
      <c r="V794" s="85" t="s">
        <v>4473</v>
      </c>
      <c r="W794" s="63">
        <v>4</v>
      </c>
      <c r="X794" s="63">
        <v>4</v>
      </c>
      <c r="Y794" s="63">
        <v>4</v>
      </c>
      <c r="Z794" s="63">
        <v>4</v>
      </c>
      <c r="AA794" s="63">
        <v>4</v>
      </c>
      <c r="AB794" s="63">
        <v>4</v>
      </c>
      <c r="AC794" s="63">
        <v>4</v>
      </c>
      <c r="AD794" s="63">
        <v>4</v>
      </c>
      <c r="AE794" s="63">
        <v>4</v>
      </c>
      <c r="AF794" s="63">
        <v>4</v>
      </c>
      <c r="AG794" s="63">
        <v>4</v>
      </c>
      <c r="AH794" s="63">
        <v>4</v>
      </c>
      <c r="AI794" s="63" t="s">
        <v>4776</v>
      </c>
      <c r="AJ794" s="63" t="s">
        <v>125</v>
      </c>
      <c r="AK794" s="65" t="s">
        <v>94</v>
      </c>
    </row>
    <row r="795" spans="1:37">
      <c r="A795" s="71">
        <v>4892</v>
      </c>
      <c r="B795" s="73" t="s">
        <v>4777</v>
      </c>
      <c r="C795" s="73" t="s">
        <v>4778</v>
      </c>
      <c r="D795" s="66" t="s">
        <v>37</v>
      </c>
      <c r="E795" s="66"/>
      <c r="F795" s="73"/>
      <c r="G795" s="66" t="s">
        <v>38</v>
      </c>
      <c r="H795" s="66" t="s">
        <v>110</v>
      </c>
      <c r="I795" t="s">
        <v>96</v>
      </c>
      <c r="J795" s="76" t="s">
        <v>4468</v>
      </c>
      <c r="K795" s="66" t="s">
        <v>4779</v>
      </c>
      <c r="L795" s="66" t="s">
        <v>4780</v>
      </c>
      <c r="M795" s="66" t="s">
        <v>43</v>
      </c>
      <c r="N795" s="66">
        <v>1001576623</v>
      </c>
      <c r="O795" s="66">
        <v>1001576623</v>
      </c>
      <c r="P795" s="66" t="s">
        <v>4781</v>
      </c>
      <c r="Q795" s="66">
        <v>1001576623</v>
      </c>
      <c r="R795" s="66" t="s">
        <v>4782</v>
      </c>
      <c r="S795" s="66" t="s">
        <v>4783</v>
      </c>
      <c r="T795" s="66">
        <v>3214711646</v>
      </c>
      <c r="U795" s="66" t="s">
        <v>4784</v>
      </c>
      <c r="V795" s="86" t="s">
        <v>4473</v>
      </c>
      <c r="W795" s="66">
        <v>3</v>
      </c>
      <c r="X795" s="66">
        <v>3</v>
      </c>
      <c r="Y795" s="66">
        <v>3</v>
      </c>
      <c r="Z795" s="66">
        <v>3</v>
      </c>
      <c r="AA795" s="66">
        <v>3</v>
      </c>
      <c r="AB795" s="66">
        <v>3</v>
      </c>
      <c r="AC795" s="66">
        <v>3</v>
      </c>
      <c r="AD795" s="66">
        <v>3</v>
      </c>
      <c r="AE795" s="66">
        <v>3</v>
      </c>
      <c r="AF795" s="66">
        <v>3</v>
      </c>
      <c r="AG795" s="66">
        <v>3</v>
      </c>
      <c r="AH795" s="66">
        <v>3</v>
      </c>
      <c r="AI795" s="66" t="s">
        <v>4785</v>
      </c>
      <c r="AJ795" s="66" t="s">
        <v>222</v>
      </c>
      <c r="AK795" s="68" t="s">
        <v>4786</v>
      </c>
    </row>
    <row r="796" spans="1:37">
      <c r="A796" s="70">
        <v>4893</v>
      </c>
      <c r="B796" s="72" t="s">
        <v>4787</v>
      </c>
      <c r="C796" s="72" t="s">
        <v>4788</v>
      </c>
      <c r="D796" s="63" t="s">
        <v>37</v>
      </c>
      <c r="E796" s="63"/>
      <c r="F796" s="72"/>
      <c r="G796" s="63" t="s">
        <v>38</v>
      </c>
      <c r="H796" s="63" t="s">
        <v>110</v>
      </c>
      <c r="I796" s="63" t="s">
        <v>40</v>
      </c>
      <c r="J796" s="75" t="s">
        <v>4468</v>
      </c>
      <c r="K796" s="63" t="s">
        <v>4789</v>
      </c>
      <c r="L796" s="63" t="s">
        <v>3750</v>
      </c>
      <c r="M796" s="63" t="s">
        <v>43</v>
      </c>
      <c r="N796" s="63">
        <v>1032420679</v>
      </c>
      <c r="O796" s="63">
        <v>1032420679</v>
      </c>
      <c r="P796" s="63" t="s">
        <v>3751</v>
      </c>
      <c r="Q796" s="63">
        <v>830002272</v>
      </c>
      <c r="R796" s="63" t="s">
        <v>4790</v>
      </c>
      <c r="S796" s="63" t="s">
        <v>57</v>
      </c>
      <c r="T796" s="63">
        <v>3502029295</v>
      </c>
      <c r="U796" s="63" t="s">
        <v>3753</v>
      </c>
      <c r="V796" s="85" t="s">
        <v>4473</v>
      </c>
      <c r="W796" s="63">
        <v>4</v>
      </c>
      <c r="X796" s="63">
        <v>4</v>
      </c>
      <c r="Y796" s="63">
        <v>4</v>
      </c>
      <c r="Z796" s="63">
        <v>4</v>
      </c>
      <c r="AA796" s="63">
        <v>4</v>
      </c>
      <c r="AB796" s="63">
        <v>4</v>
      </c>
      <c r="AC796" s="63">
        <v>4</v>
      </c>
      <c r="AD796" s="63">
        <v>4</v>
      </c>
      <c r="AE796" s="63">
        <v>4</v>
      </c>
      <c r="AF796" s="63">
        <v>4</v>
      </c>
      <c r="AG796" s="63">
        <v>4</v>
      </c>
      <c r="AH796" s="63">
        <v>4</v>
      </c>
      <c r="AI796" s="63" t="s">
        <v>75</v>
      </c>
      <c r="AJ796" s="63" t="s">
        <v>144</v>
      </c>
      <c r="AK796" s="65" t="s">
        <v>75</v>
      </c>
    </row>
    <row r="797" spans="1:37">
      <c r="A797" s="71">
        <v>4894</v>
      </c>
      <c r="B797" s="73" t="s">
        <v>4791</v>
      </c>
      <c r="C797" s="73" t="s">
        <v>4792</v>
      </c>
      <c r="D797" s="66" t="s">
        <v>37</v>
      </c>
      <c r="E797" s="66"/>
      <c r="F797" s="73"/>
      <c r="G797" s="66" t="s">
        <v>38</v>
      </c>
      <c r="H797" s="66" t="s">
        <v>110</v>
      </c>
      <c r="I797" s="66" t="s">
        <v>52</v>
      </c>
      <c r="J797" s="76" t="s">
        <v>4468</v>
      </c>
      <c r="K797" s="66" t="s">
        <v>4793</v>
      </c>
      <c r="L797" s="66" t="s">
        <v>4794</v>
      </c>
      <c r="M797" s="66" t="s">
        <v>43</v>
      </c>
      <c r="N797" s="66">
        <v>1051634064</v>
      </c>
      <c r="O797" s="66">
        <v>1051634064</v>
      </c>
      <c r="P797" s="66" t="s">
        <v>4795</v>
      </c>
      <c r="Q797" s="66">
        <v>1051634064</v>
      </c>
      <c r="R797" s="66" t="s">
        <v>4796</v>
      </c>
      <c r="S797" s="66" t="s">
        <v>4797</v>
      </c>
      <c r="T797" s="66">
        <v>3170743536</v>
      </c>
      <c r="U797" s="66" t="s">
        <v>4798</v>
      </c>
      <c r="V797" s="86" t="s">
        <v>4473</v>
      </c>
      <c r="W797" s="66">
        <v>4</v>
      </c>
      <c r="X797" s="66">
        <v>4</v>
      </c>
      <c r="Y797" s="66">
        <v>4</v>
      </c>
      <c r="Z797" s="66">
        <v>4</v>
      </c>
      <c r="AA797" s="66">
        <v>4</v>
      </c>
      <c r="AB797" s="66">
        <v>4</v>
      </c>
      <c r="AC797" s="66">
        <v>4</v>
      </c>
      <c r="AD797" s="66">
        <v>4</v>
      </c>
      <c r="AE797" s="66">
        <v>4</v>
      </c>
      <c r="AF797" s="66">
        <v>4</v>
      </c>
      <c r="AG797" s="66">
        <v>4</v>
      </c>
      <c r="AH797" s="66">
        <v>4</v>
      </c>
      <c r="AI797" s="66" t="s">
        <v>94</v>
      </c>
      <c r="AJ797" s="66" t="s">
        <v>222</v>
      </c>
      <c r="AK797" s="68" t="s">
        <v>88</v>
      </c>
    </row>
    <row r="798" spans="1:37">
      <c r="A798" s="70">
        <v>4895</v>
      </c>
      <c r="B798" s="72" t="s">
        <v>4799</v>
      </c>
      <c r="C798" s="72" t="s">
        <v>4800</v>
      </c>
      <c r="D798" s="63" t="s">
        <v>37</v>
      </c>
      <c r="E798" s="63"/>
      <c r="F798" s="72"/>
      <c r="G798" s="63" t="s">
        <v>38</v>
      </c>
      <c r="H798" s="63" t="s">
        <v>110</v>
      </c>
      <c r="I798" t="s">
        <v>96</v>
      </c>
      <c r="J798" s="75" t="s">
        <v>4468</v>
      </c>
      <c r="K798" s="63" t="s">
        <v>4801</v>
      </c>
      <c r="L798" s="63" t="s">
        <v>4802</v>
      </c>
      <c r="M798" s="63" t="s">
        <v>43</v>
      </c>
      <c r="N798" s="63">
        <v>52321162</v>
      </c>
      <c r="O798" s="63">
        <v>52321162</v>
      </c>
      <c r="P798" s="63" t="s">
        <v>4803</v>
      </c>
      <c r="Q798" s="63">
        <v>52321162</v>
      </c>
      <c r="R798" s="63" t="s">
        <v>4804</v>
      </c>
      <c r="S798" s="63" t="s">
        <v>57</v>
      </c>
      <c r="T798" s="63">
        <v>3154294084</v>
      </c>
      <c r="U798" s="63" t="s">
        <v>4805</v>
      </c>
      <c r="V798" s="85" t="s">
        <v>4713</v>
      </c>
      <c r="W798" s="63">
        <v>4</v>
      </c>
      <c r="X798" s="63">
        <v>4</v>
      </c>
      <c r="Y798" s="63">
        <v>4</v>
      </c>
      <c r="Z798" s="63">
        <v>4</v>
      </c>
      <c r="AA798" s="63">
        <v>4</v>
      </c>
      <c r="AB798" s="63">
        <v>4</v>
      </c>
      <c r="AC798" s="63">
        <v>4</v>
      </c>
      <c r="AD798" s="63">
        <v>4</v>
      </c>
      <c r="AE798" s="63">
        <v>4</v>
      </c>
      <c r="AF798" s="63">
        <v>4</v>
      </c>
      <c r="AG798" s="63">
        <v>4</v>
      </c>
      <c r="AH798" s="63">
        <v>4</v>
      </c>
      <c r="AI798" s="63" t="s">
        <v>315</v>
      </c>
      <c r="AJ798" s="63" t="s">
        <v>207</v>
      </c>
      <c r="AK798" s="65" t="s">
        <v>315</v>
      </c>
    </row>
    <row r="799" spans="1:37">
      <c r="A799" s="71">
        <v>4896</v>
      </c>
      <c r="B799" s="73" t="s">
        <v>4806</v>
      </c>
      <c r="C799" s="73" t="s">
        <v>4807</v>
      </c>
      <c r="D799" s="66" t="s">
        <v>37</v>
      </c>
      <c r="E799" s="66"/>
      <c r="F799" s="73"/>
      <c r="G799" s="66" t="s">
        <v>38</v>
      </c>
      <c r="H799" s="66" t="s">
        <v>110</v>
      </c>
      <c r="I799" s="66" t="s">
        <v>40</v>
      </c>
      <c r="J799" s="76" t="s">
        <v>4468</v>
      </c>
      <c r="K799" s="66" t="s">
        <v>4808</v>
      </c>
      <c r="L799" s="66" t="s">
        <v>4809</v>
      </c>
      <c r="M799" s="66" t="s">
        <v>43</v>
      </c>
      <c r="N799" s="66">
        <v>1095936704</v>
      </c>
      <c r="O799" s="66">
        <v>1095936704</v>
      </c>
      <c r="P799" s="66" t="s">
        <v>4810</v>
      </c>
      <c r="Q799" s="66">
        <v>890200500</v>
      </c>
      <c r="R799" s="66" t="s">
        <v>4811</v>
      </c>
      <c r="S799" s="66" t="s">
        <v>4812</v>
      </c>
      <c r="T799" s="66">
        <v>3208917075</v>
      </c>
      <c r="U799" s="66" t="s">
        <v>4813</v>
      </c>
      <c r="V799" s="86" t="s">
        <v>4473</v>
      </c>
      <c r="W799" s="66">
        <v>4</v>
      </c>
      <c r="X799" s="66">
        <v>4</v>
      </c>
      <c r="Y799" s="66">
        <v>4</v>
      </c>
      <c r="Z799" s="66">
        <v>4</v>
      </c>
      <c r="AA799" s="66">
        <v>4</v>
      </c>
      <c r="AB799" s="66">
        <v>4</v>
      </c>
      <c r="AC799" s="66">
        <v>4</v>
      </c>
      <c r="AD799" s="66">
        <v>4</v>
      </c>
      <c r="AE799" s="66">
        <v>4</v>
      </c>
      <c r="AF799" s="66">
        <v>4</v>
      </c>
      <c r="AG799" s="66">
        <v>4</v>
      </c>
      <c r="AH799" s="66">
        <v>4</v>
      </c>
      <c r="AI799" s="66" t="s">
        <v>94</v>
      </c>
      <c r="AJ799" s="66" t="s">
        <v>67</v>
      </c>
      <c r="AK799" s="68" t="s">
        <v>125</v>
      </c>
    </row>
    <row r="800" spans="1:37">
      <c r="A800" s="70">
        <v>4897</v>
      </c>
      <c r="B800" s="72" t="s">
        <v>4814</v>
      </c>
      <c r="C800" s="72" t="s">
        <v>4815</v>
      </c>
      <c r="D800" s="63" t="s">
        <v>37</v>
      </c>
      <c r="E800" s="63"/>
      <c r="F800" s="72"/>
      <c r="G800" s="63" t="s">
        <v>38</v>
      </c>
      <c r="H800" s="63" t="s">
        <v>110</v>
      </c>
      <c r="I800" s="63" t="s">
        <v>40</v>
      </c>
      <c r="J800" s="75" t="s">
        <v>4468</v>
      </c>
      <c r="K800" s="63" t="s">
        <v>4816</v>
      </c>
      <c r="L800" s="63" t="s">
        <v>4817</v>
      </c>
      <c r="M800" s="63" t="s">
        <v>43</v>
      </c>
      <c r="N800" s="63">
        <v>1192755867</v>
      </c>
      <c r="O800" s="63">
        <v>1192755867</v>
      </c>
      <c r="P800" s="63" t="s">
        <v>3559</v>
      </c>
      <c r="Q800" s="63">
        <v>830002272</v>
      </c>
      <c r="R800" s="63" t="s">
        <v>4818</v>
      </c>
      <c r="S800" s="63" t="s">
        <v>57</v>
      </c>
      <c r="T800" s="63">
        <v>3133012617</v>
      </c>
      <c r="U800" s="63" t="s">
        <v>4819</v>
      </c>
      <c r="V800" s="85" t="s">
        <v>4473</v>
      </c>
      <c r="W800" s="63">
        <v>3</v>
      </c>
      <c r="X800" s="63">
        <v>4</v>
      </c>
      <c r="Y800" s="63">
        <v>3</v>
      </c>
      <c r="Z800" s="63">
        <v>4</v>
      </c>
      <c r="AA800" s="63">
        <v>4</v>
      </c>
      <c r="AB800" s="63">
        <v>4</v>
      </c>
      <c r="AC800" s="63">
        <v>4</v>
      </c>
      <c r="AD800" s="63">
        <v>4</v>
      </c>
      <c r="AE800" s="63">
        <v>3</v>
      </c>
      <c r="AF800" s="63">
        <v>3</v>
      </c>
      <c r="AG800" s="63">
        <v>4</v>
      </c>
      <c r="AH800" s="63">
        <v>4</v>
      </c>
      <c r="AI800" s="63" t="s">
        <v>558</v>
      </c>
      <c r="AJ800" s="63" t="s">
        <v>222</v>
      </c>
      <c r="AK800" s="65" t="s">
        <v>4820</v>
      </c>
    </row>
    <row r="801" spans="1:37">
      <c r="A801" s="71">
        <v>4898</v>
      </c>
      <c r="B801" s="73" t="s">
        <v>4821</v>
      </c>
      <c r="C801" s="73" t="s">
        <v>4822</v>
      </c>
      <c r="D801" s="66" t="s">
        <v>37</v>
      </c>
      <c r="E801" s="66"/>
      <c r="F801" s="73"/>
      <c r="G801" s="66" t="s">
        <v>38</v>
      </c>
      <c r="H801" s="66" t="s">
        <v>110</v>
      </c>
      <c r="I801" s="66" t="s">
        <v>40</v>
      </c>
      <c r="J801" s="76" t="s">
        <v>4468</v>
      </c>
      <c r="K801" s="66" t="s">
        <v>4823</v>
      </c>
      <c r="L801" s="66" t="s">
        <v>4824</v>
      </c>
      <c r="M801" s="66" t="s">
        <v>43</v>
      </c>
      <c r="N801" s="66">
        <v>1007651226</v>
      </c>
      <c r="O801" s="66">
        <v>1007651226</v>
      </c>
      <c r="P801" s="66" t="s">
        <v>4825</v>
      </c>
      <c r="Q801" s="66">
        <v>813005431</v>
      </c>
      <c r="R801" s="66" t="s">
        <v>4826</v>
      </c>
      <c r="S801" s="66" t="s">
        <v>57</v>
      </c>
      <c r="T801" s="66">
        <v>3105853189</v>
      </c>
      <c r="U801" s="66" t="s">
        <v>4827</v>
      </c>
      <c r="V801" s="86" t="s">
        <v>4473</v>
      </c>
      <c r="W801" s="66">
        <v>4</v>
      </c>
      <c r="X801" s="66">
        <v>4</v>
      </c>
      <c r="Y801" s="66">
        <v>4</v>
      </c>
      <c r="Z801" s="66">
        <v>4</v>
      </c>
      <c r="AA801" s="66">
        <v>4</v>
      </c>
      <c r="AB801" s="66">
        <v>4</v>
      </c>
      <c r="AC801" s="66">
        <v>4</v>
      </c>
      <c r="AD801" s="66">
        <v>4</v>
      </c>
      <c r="AE801" s="66">
        <v>4</v>
      </c>
      <c r="AF801" s="66">
        <v>4</v>
      </c>
      <c r="AG801" s="66">
        <v>4</v>
      </c>
      <c r="AH801" s="66">
        <v>4</v>
      </c>
      <c r="AI801" s="66" t="s">
        <v>4828</v>
      </c>
      <c r="AJ801" s="66" t="s">
        <v>67</v>
      </c>
      <c r="AK801" s="68" t="s">
        <v>94</v>
      </c>
    </row>
    <row r="802" spans="1:37">
      <c r="A802" s="70">
        <v>4899</v>
      </c>
      <c r="B802" s="72" t="s">
        <v>4829</v>
      </c>
      <c r="C802" s="72" t="s">
        <v>4830</v>
      </c>
      <c r="D802" s="63" t="s">
        <v>37</v>
      </c>
      <c r="E802" s="63"/>
      <c r="F802" s="72"/>
      <c r="G802" s="63" t="s">
        <v>38</v>
      </c>
      <c r="H802" s="63" t="s">
        <v>110</v>
      </c>
      <c r="I802" s="63" t="s">
        <v>40</v>
      </c>
      <c r="J802" s="75" t="s">
        <v>4468</v>
      </c>
      <c r="K802" s="63" t="s">
        <v>4831</v>
      </c>
      <c r="L802" s="63" t="s">
        <v>4832</v>
      </c>
      <c r="M802" s="63" t="s">
        <v>43</v>
      </c>
      <c r="N802" s="63">
        <v>32853151</v>
      </c>
      <c r="O802" s="63">
        <v>32853151</v>
      </c>
      <c r="P802" s="63" t="s">
        <v>4833</v>
      </c>
      <c r="Q802" s="63">
        <v>802017015</v>
      </c>
      <c r="R802" s="63" t="s">
        <v>4834</v>
      </c>
      <c r="S802" s="63" t="s">
        <v>4835</v>
      </c>
      <c r="T802" s="63">
        <v>3207560027</v>
      </c>
      <c r="U802" s="63" t="s">
        <v>4836</v>
      </c>
      <c r="V802" s="85" t="s">
        <v>4473</v>
      </c>
      <c r="W802" s="63">
        <v>4</v>
      </c>
      <c r="X802" s="63">
        <v>4</v>
      </c>
      <c r="Y802" s="63">
        <v>4</v>
      </c>
      <c r="Z802" s="63">
        <v>4</v>
      </c>
      <c r="AA802" s="63">
        <v>4</v>
      </c>
      <c r="AB802" s="63">
        <v>4</v>
      </c>
      <c r="AC802" s="63">
        <v>4</v>
      </c>
      <c r="AD802" s="63">
        <v>4</v>
      </c>
      <c r="AE802" s="63">
        <v>4</v>
      </c>
      <c r="AF802" s="63">
        <v>4</v>
      </c>
      <c r="AG802" s="63">
        <v>4</v>
      </c>
      <c r="AH802" s="63">
        <v>4</v>
      </c>
      <c r="AI802" s="63" t="s">
        <v>1206</v>
      </c>
      <c r="AJ802" s="63" t="s">
        <v>222</v>
      </c>
      <c r="AK802" s="65" t="s">
        <v>4837</v>
      </c>
    </row>
    <row r="803" spans="1:37">
      <c r="A803" s="71">
        <v>4900</v>
      </c>
      <c r="B803" s="73" t="s">
        <v>4838</v>
      </c>
      <c r="C803" s="73" t="s">
        <v>4839</v>
      </c>
      <c r="D803" s="66" t="s">
        <v>37</v>
      </c>
      <c r="E803" s="66"/>
      <c r="F803" s="73"/>
      <c r="G803" s="66" t="s">
        <v>38</v>
      </c>
      <c r="H803" s="66" t="s">
        <v>110</v>
      </c>
      <c r="I803" s="66" t="s">
        <v>40</v>
      </c>
      <c r="J803" s="76" t="s">
        <v>4468</v>
      </c>
      <c r="K803" s="66" t="s">
        <v>4840</v>
      </c>
      <c r="L803" s="66" t="s">
        <v>3685</v>
      </c>
      <c r="M803" s="66" t="s">
        <v>43</v>
      </c>
      <c r="N803" s="66">
        <v>36066168</v>
      </c>
      <c r="O803" s="66">
        <v>36066168</v>
      </c>
      <c r="P803" s="66" t="s">
        <v>4841</v>
      </c>
      <c r="Q803" s="66">
        <v>813010145</v>
      </c>
      <c r="R803" s="66" t="s">
        <v>3687</v>
      </c>
      <c r="S803" s="66" t="s">
        <v>4842</v>
      </c>
      <c r="T803" s="66">
        <v>3164427915</v>
      </c>
      <c r="U803" s="66" t="s">
        <v>3085</v>
      </c>
      <c r="V803" s="86" t="s">
        <v>4473</v>
      </c>
      <c r="W803" s="66">
        <v>4</v>
      </c>
      <c r="X803" s="66">
        <v>4</v>
      </c>
      <c r="Y803" s="66">
        <v>4</v>
      </c>
      <c r="Z803" s="66">
        <v>4</v>
      </c>
      <c r="AA803" s="66">
        <v>4</v>
      </c>
      <c r="AB803" s="66">
        <v>4</v>
      </c>
      <c r="AC803" s="66">
        <v>4</v>
      </c>
      <c r="AD803" s="66">
        <v>4</v>
      </c>
      <c r="AE803" s="66">
        <v>4</v>
      </c>
      <c r="AF803" s="66">
        <v>4</v>
      </c>
      <c r="AG803" s="66">
        <v>4</v>
      </c>
      <c r="AH803" s="66">
        <v>4</v>
      </c>
      <c r="AI803" s="66" t="s">
        <v>4843</v>
      </c>
      <c r="AJ803" s="66" t="s">
        <v>222</v>
      </c>
      <c r="AK803" s="68" t="s">
        <v>4844</v>
      </c>
    </row>
    <row r="804" spans="1:37">
      <c r="A804" s="70">
        <v>4901</v>
      </c>
      <c r="B804" s="72" t="s">
        <v>4845</v>
      </c>
      <c r="C804" s="72" t="s">
        <v>4846</v>
      </c>
      <c r="D804" s="63" t="s">
        <v>37</v>
      </c>
      <c r="E804" s="63"/>
      <c r="F804" s="72"/>
      <c r="G804" s="63" t="s">
        <v>38</v>
      </c>
      <c r="H804" s="63" t="s">
        <v>110</v>
      </c>
      <c r="I804" s="63" t="s">
        <v>40</v>
      </c>
      <c r="J804" s="75" t="s">
        <v>4468</v>
      </c>
      <c r="K804" s="63" t="s">
        <v>791</v>
      </c>
      <c r="L804" s="63" t="s">
        <v>792</v>
      </c>
      <c r="M804" s="63" t="s">
        <v>43</v>
      </c>
      <c r="N804" s="63">
        <v>53001662</v>
      </c>
      <c r="O804" s="63">
        <v>53001662</v>
      </c>
      <c r="P804" s="63" t="s">
        <v>793</v>
      </c>
      <c r="Q804" s="63">
        <v>901378224</v>
      </c>
      <c r="R804" s="63" t="s">
        <v>3924</v>
      </c>
      <c r="S804" s="63" t="s">
        <v>57</v>
      </c>
      <c r="T804" s="63">
        <v>3223715204</v>
      </c>
      <c r="U804" s="63" t="s">
        <v>795</v>
      </c>
      <c r="V804" s="85" t="s">
        <v>4473</v>
      </c>
      <c r="W804" s="63">
        <v>4</v>
      </c>
      <c r="X804" s="63">
        <v>4</v>
      </c>
      <c r="Y804" s="63">
        <v>4</v>
      </c>
      <c r="Z804" s="63">
        <v>4</v>
      </c>
      <c r="AA804" s="63">
        <v>4</v>
      </c>
      <c r="AB804" s="63">
        <v>4</v>
      </c>
      <c r="AC804" s="63">
        <v>4</v>
      </c>
      <c r="AD804" s="63">
        <v>4</v>
      </c>
      <c r="AE804" s="63">
        <v>4</v>
      </c>
      <c r="AF804" s="63">
        <v>4</v>
      </c>
      <c r="AG804" s="63">
        <v>4</v>
      </c>
      <c r="AH804" s="63">
        <v>4</v>
      </c>
      <c r="AI804" s="63" t="s">
        <v>196</v>
      </c>
      <c r="AJ804" s="63" t="s">
        <v>88</v>
      </c>
      <c r="AK804" s="65" t="s">
        <v>2345</v>
      </c>
    </row>
    <row r="805" spans="1:37">
      <c r="A805" s="92">
        <v>4902</v>
      </c>
      <c r="B805" s="77" t="s">
        <v>4847</v>
      </c>
      <c r="C805" s="77" t="s">
        <v>4848</v>
      </c>
      <c r="D805" s="93" t="s">
        <v>37</v>
      </c>
      <c r="E805" s="93"/>
      <c r="F805" s="77"/>
      <c r="G805" s="93" t="s">
        <v>38</v>
      </c>
      <c r="H805" s="93" t="s">
        <v>110</v>
      </c>
      <c r="I805" s="93" t="s">
        <v>40</v>
      </c>
      <c r="J805" s="78" t="s">
        <v>4468</v>
      </c>
      <c r="K805" s="93" t="s">
        <v>2233</v>
      </c>
      <c r="L805" s="93" t="s">
        <v>4849</v>
      </c>
      <c r="M805" s="93" t="s">
        <v>43</v>
      </c>
      <c r="N805" s="93">
        <v>1014265486</v>
      </c>
      <c r="O805" s="93">
        <v>1014265486</v>
      </c>
      <c r="P805" s="93" t="s">
        <v>4492</v>
      </c>
      <c r="Q805" s="93">
        <v>899999123</v>
      </c>
      <c r="R805" s="93" t="s">
        <v>4850</v>
      </c>
      <c r="S805" s="93" t="s">
        <v>57</v>
      </c>
      <c r="T805" s="93">
        <v>3134601816</v>
      </c>
      <c r="U805" s="93" t="s">
        <v>4851</v>
      </c>
      <c r="V805" s="95" t="s">
        <v>4473</v>
      </c>
      <c r="W805" s="93">
        <v>4</v>
      </c>
      <c r="X805" s="93">
        <v>4</v>
      </c>
      <c r="Y805" s="93">
        <v>3</v>
      </c>
      <c r="Z805" s="93">
        <v>4</v>
      </c>
      <c r="AA805" s="93">
        <v>4</v>
      </c>
      <c r="AB805" s="93">
        <v>4</v>
      </c>
      <c r="AC805" s="93">
        <v>4</v>
      </c>
      <c r="AD805" s="93">
        <v>4</v>
      </c>
      <c r="AE805" s="93">
        <v>4</v>
      </c>
      <c r="AF805" s="93">
        <v>3</v>
      </c>
      <c r="AG805" s="93">
        <v>4</v>
      </c>
      <c r="AH805" s="93">
        <v>4</v>
      </c>
      <c r="AI805" s="93" t="s">
        <v>94</v>
      </c>
      <c r="AJ805" s="93" t="s">
        <v>110</v>
      </c>
      <c r="AK805" s="94" t="s">
        <v>125</v>
      </c>
    </row>
    <row r="806" spans="1:37">
      <c r="A806" s="70">
        <v>4903</v>
      </c>
      <c r="B806" s="72" t="s">
        <v>4852</v>
      </c>
      <c r="C806" s="72" t="s">
        <v>4853</v>
      </c>
      <c r="D806" s="63" t="s">
        <v>37</v>
      </c>
      <c r="E806" s="63"/>
      <c r="F806" s="72"/>
      <c r="G806" s="63" t="s">
        <v>38</v>
      </c>
      <c r="H806" s="63" t="s">
        <v>710</v>
      </c>
      <c r="I806" s="63" t="s">
        <v>52</v>
      </c>
      <c r="J806" s="75" t="s">
        <v>4854</v>
      </c>
      <c r="K806" s="63" t="s">
        <v>4855</v>
      </c>
      <c r="L806" s="63" t="s">
        <v>4005</v>
      </c>
      <c r="M806" s="63" t="s">
        <v>43</v>
      </c>
      <c r="N806" s="63">
        <v>35499925</v>
      </c>
      <c r="O806" s="63">
        <v>35499925</v>
      </c>
      <c r="P806" s="63" t="s">
        <v>2821</v>
      </c>
      <c r="Q806" s="63">
        <v>35499925</v>
      </c>
      <c r="R806" s="63" t="s">
        <v>406</v>
      </c>
      <c r="S806" s="63" t="s">
        <v>57</v>
      </c>
      <c r="T806" s="63">
        <v>3212354882</v>
      </c>
      <c r="U806" s="63" t="s">
        <v>2822</v>
      </c>
      <c r="V806" s="85" t="s">
        <v>4856</v>
      </c>
      <c r="W806" s="63">
        <v>4</v>
      </c>
      <c r="X806" s="63">
        <v>4</v>
      </c>
      <c r="Y806" s="63">
        <v>4</v>
      </c>
      <c r="Z806" s="63">
        <v>4</v>
      </c>
      <c r="AA806" s="63">
        <v>4</v>
      </c>
      <c r="AB806" s="63">
        <v>4</v>
      </c>
      <c r="AC806" s="63">
        <v>4</v>
      </c>
      <c r="AD806" s="63">
        <v>4</v>
      </c>
      <c r="AE806" s="63">
        <v>4</v>
      </c>
      <c r="AF806" s="63">
        <v>4</v>
      </c>
      <c r="AG806" s="63">
        <v>4</v>
      </c>
      <c r="AH806" s="63">
        <v>4</v>
      </c>
      <c r="AI806" s="63" t="s">
        <v>94</v>
      </c>
      <c r="AJ806" s="63" t="s">
        <v>60</v>
      </c>
      <c r="AK806" s="65" t="s">
        <v>94</v>
      </c>
    </row>
    <row r="807" spans="1:37">
      <c r="A807" s="71">
        <v>4904</v>
      </c>
      <c r="B807" s="73" t="s">
        <v>4857</v>
      </c>
      <c r="C807" s="73" t="s">
        <v>4858</v>
      </c>
      <c r="D807" s="66" t="s">
        <v>37</v>
      </c>
      <c r="E807" s="66"/>
      <c r="F807" s="73"/>
      <c r="G807" s="66" t="s">
        <v>38</v>
      </c>
      <c r="H807" s="66" t="s">
        <v>710</v>
      </c>
      <c r="I807" s="66" t="s">
        <v>52</v>
      </c>
      <c r="J807" s="76" t="s">
        <v>4854</v>
      </c>
      <c r="K807" s="66" t="s">
        <v>3141</v>
      </c>
      <c r="L807" s="66" t="s">
        <v>4859</v>
      </c>
      <c r="M807" s="66" t="s">
        <v>43</v>
      </c>
      <c r="N807" s="66">
        <v>1032461616</v>
      </c>
      <c r="O807" s="66">
        <v>1032461616</v>
      </c>
      <c r="P807" s="66" t="s">
        <v>4860</v>
      </c>
      <c r="Q807" s="66">
        <v>1032461616</v>
      </c>
      <c r="R807" s="66" t="s">
        <v>1141</v>
      </c>
      <c r="S807" s="66" t="s">
        <v>57</v>
      </c>
      <c r="T807" s="66">
        <v>3177536331</v>
      </c>
      <c r="U807" s="66" t="s">
        <v>4861</v>
      </c>
      <c r="V807" s="86" t="s">
        <v>4862</v>
      </c>
      <c r="W807" s="66">
        <v>3</v>
      </c>
      <c r="X807" s="66">
        <v>3</v>
      </c>
      <c r="Y807" s="66">
        <v>3</v>
      </c>
      <c r="Z807" s="66">
        <v>3</v>
      </c>
      <c r="AA807" s="66">
        <v>3</v>
      </c>
      <c r="AB807" s="66">
        <v>3</v>
      </c>
      <c r="AC807" s="66">
        <v>3</v>
      </c>
      <c r="AD807" s="66">
        <v>3</v>
      </c>
      <c r="AE807" s="66">
        <v>3</v>
      </c>
      <c r="AF807" s="66">
        <v>3</v>
      </c>
      <c r="AG807" s="66">
        <v>3</v>
      </c>
      <c r="AH807" s="66">
        <v>3</v>
      </c>
      <c r="AI807" s="66" t="s">
        <v>196</v>
      </c>
      <c r="AJ807" s="66" t="s">
        <v>50</v>
      </c>
      <c r="AK807" s="68" t="s">
        <v>196</v>
      </c>
    </row>
    <row r="808" spans="1:37">
      <c r="A808" s="70">
        <v>4905</v>
      </c>
      <c r="B808" s="72" t="s">
        <v>4863</v>
      </c>
      <c r="C808" s="72" t="s">
        <v>4864</v>
      </c>
      <c r="D808" s="63" t="s">
        <v>37</v>
      </c>
      <c r="E808" s="63"/>
      <c r="F808" s="72"/>
      <c r="G808" s="63" t="s">
        <v>38</v>
      </c>
      <c r="H808" s="63" t="s">
        <v>710</v>
      </c>
      <c r="I808" s="63" t="s">
        <v>40</v>
      </c>
      <c r="J808" s="75" t="s">
        <v>4854</v>
      </c>
      <c r="K808" s="63" t="s">
        <v>423</v>
      </c>
      <c r="L808" s="63" t="s">
        <v>424</v>
      </c>
      <c r="M808" s="63" t="s">
        <v>43</v>
      </c>
      <c r="N808" s="63">
        <v>1046427496</v>
      </c>
      <c r="O808" s="63">
        <v>1046427496</v>
      </c>
      <c r="P808" s="63" t="s">
        <v>425</v>
      </c>
      <c r="Q808" s="63">
        <v>900006808</v>
      </c>
      <c r="R808" s="63" t="s">
        <v>426</v>
      </c>
      <c r="S808" s="63" t="s">
        <v>57</v>
      </c>
      <c r="T808" s="63">
        <v>3237738617</v>
      </c>
      <c r="U808" s="63" t="s">
        <v>4865</v>
      </c>
      <c r="V808" s="85" t="s">
        <v>4862</v>
      </c>
      <c r="W808" s="63">
        <v>4</v>
      </c>
      <c r="X808" s="63">
        <v>4</v>
      </c>
      <c r="Y808" s="63">
        <v>4</v>
      </c>
      <c r="Z808" s="63">
        <v>4</v>
      </c>
      <c r="AA808" s="63">
        <v>4</v>
      </c>
      <c r="AB808" s="63">
        <v>4</v>
      </c>
      <c r="AC808" s="63">
        <v>4</v>
      </c>
      <c r="AD808" s="63">
        <v>4</v>
      </c>
      <c r="AE808" s="63">
        <v>4</v>
      </c>
      <c r="AF808" s="63">
        <v>4</v>
      </c>
      <c r="AG808" s="63">
        <v>4</v>
      </c>
      <c r="AH808" s="63">
        <v>4</v>
      </c>
      <c r="AI808" s="63" t="s">
        <v>81</v>
      </c>
      <c r="AJ808" s="63" t="s">
        <v>82</v>
      </c>
      <c r="AK808" s="65" t="s">
        <v>81</v>
      </c>
    </row>
    <row r="809" spans="1:37">
      <c r="A809" s="71">
        <v>4906</v>
      </c>
      <c r="B809" s="73" t="s">
        <v>4866</v>
      </c>
      <c r="C809" s="73" t="s">
        <v>4867</v>
      </c>
      <c r="D809" s="66" t="s">
        <v>37</v>
      </c>
      <c r="E809" s="66"/>
      <c r="F809" s="73"/>
      <c r="G809" s="66" t="s">
        <v>38</v>
      </c>
      <c r="H809" s="66" t="s">
        <v>710</v>
      </c>
      <c r="I809" s="66" t="s">
        <v>52</v>
      </c>
      <c r="J809" s="76" t="s">
        <v>4854</v>
      </c>
      <c r="K809" s="66" t="s">
        <v>4868</v>
      </c>
      <c r="L809" s="66" t="s">
        <v>4869</v>
      </c>
      <c r="M809" s="66" t="s">
        <v>43</v>
      </c>
      <c r="N809" s="66">
        <v>53063521</v>
      </c>
      <c r="O809" s="66">
        <v>53063521</v>
      </c>
      <c r="P809" s="66" t="s">
        <v>2304</v>
      </c>
      <c r="Q809" s="66">
        <v>530635211</v>
      </c>
      <c r="R809" s="66" t="s">
        <v>3353</v>
      </c>
      <c r="S809" s="66" t="s">
        <v>57</v>
      </c>
      <c r="T809" s="66">
        <v>3123035449</v>
      </c>
      <c r="U809" s="66" t="s">
        <v>4870</v>
      </c>
      <c r="V809" s="86" t="s">
        <v>4862</v>
      </c>
      <c r="W809" s="66">
        <v>4</v>
      </c>
      <c r="X809" s="66">
        <v>4</v>
      </c>
      <c r="Y809" s="66">
        <v>4</v>
      </c>
      <c r="Z809" s="66">
        <v>4</v>
      </c>
      <c r="AA809" s="66">
        <v>4</v>
      </c>
      <c r="AB809" s="66">
        <v>4</v>
      </c>
      <c r="AC809" s="66">
        <v>4</v>
      </c>
      <c r="AD809" s="66">
        <v>4</v>
      </c>
      <c r="AE809" s="66">
        <v>4</v>
      </c>
      <c r="AF809" s="66">
        <v>4</v>
      </c>
      <c r="AG809" s="66">
        <v>4</v>
      </c>
      <c r="AH809" s="66">
        <v>4</v>
      </c>
      <c r="AI809" s="66" t="s">
        <v>4871</v>
      </c>
      <c r="AJ809" s="66" t="s">
        <v>125</v>
      </c>
      <c r="AK809" s="68" t="s">
        <v>4104</v>
      </c>
    </row>
    <row r="810" spans="1:37">
      <c r="A810" s="70">
        <v>4907</v>
      </c>
      <c r="B810" s="72" t="s">
        <v>4872</v>
      </c>
      <c r="C810" s="72" t="s">
        <v>4873</v>
      </c>
      <c r="D810" s="63" t="s">
        <v>37</v>
      </c>
      <c r="E810" s="63"/>
      <c r="F810" s="72"/>
      <c r="G810" s="63" t="s">
        <v>38</v>
      </c>
      <c r="H810" s="63" t="s">
        <v>710</v>
      </c>
      <c r="I810" s="63" t="s">
        <v>52</v>
      </c>
      <c r="J810" s="75" t="s">
        <v>4854</v>
      </c>
      <c r="K810" s="63" t="s">
        <v>4874</v>
      </c>
      <c r="L810" s="63" t="s">
        <v>805</v>
      </c>
      <c r="M810" s="63" t="s">
        <v>43</v>
      </c>
      <c r="N810" s="63">
        <v>51867801</v>
      </c>
      <c r="O810" s="63">
        <v>51867801</v>
      </c>
      <c r="P810" s="63" t="s">
        <v>4875</v>
      </c>
      <c r="Q810" s="63">
        <v>72288586</v>
      </c>
      <c r="R810" s="63" t="s">
        <v>807</v>
      </c>
      <c r="S810" s="63" t="s">
        <v>57</v>
      </c>
      <c r="T810" s="63">
        <v>3208497504</v>
      </c>
      <c r="U810" s="63" t="s">
        <v>4876</v>
      </c>
      <c r="V810" s="85" t="s">
        <v>4862</v>
      </c>
      <c r="W810" s="63">
        <v>4</v>
      </c>
      <c r="X810" s="63">
        <v>4</v>
      </c>
      <c r="Y810" s="63">
        <v>4</v>
      </c>
      <c r="Z810" s="63">
        <v>4</v>
      </c>
      <c r="AA810" s="63">
        <v>4</v>
      </c>
      <c r="AB810" s="63">
        <v>4</v>
      </c>
      <c r="AC810" s="63">
        <v>4</v>
      </c>
      <c r="AD810" s="63">
        <v>4</v>
      </c>
      <c r="AE810" s="63">
        <v>4</v>
      </c>
      <c r="AF810" s="63">
        <v>4</v>
      </c>
      <c r="AG810" s="63">
        <v>4</v>
      </c>
      <c r="AH810" s="63">
        <v>4</v>
      </c>
      <c r="AI810" s="63" t="s">
        <v>75</v>
      </c>
      <c r="AJ810" s="63" t="s">
        <v>381</v>
      </c>
      <c r="AK810" s="65" t="s">
        <v>94</v>
      </c>
    </row>
    <row r="811" spans="1:37">
      <c r="A811" s="71">
        <v>4908</v>
      </c>
      <c r="B811" s="73" t="s">
        <v>4872</v>
      </c>
      <c r="C811" s="73" t="s">
        <v>4877</v>
      </c>
      <c r="D811" s="66" t="s">
        <v>37</v>
      </c>
      <c r="E811" s="66"/>
      <c r="F811" s="73"/>
      <c r="G811" s="66" t="s">
        <v>38</v>
      </c>
      <c r="H811" s="66" t="s">
        <v>710</v>
      </c>
      <c r="I811" s="66" t="s">
        <v>52</v>
      </c>
      <c r="J811" s="76" t="s">
        <v>4854</v>
      </c>
      <c r="K811" s="66" t="s">
        <v>4878</v>
      </c>
      <c r="L811" s="66" t="s">
        <v>4879</v>
      </c>
      <c r="M811" s="66" t="s">
        <v>43</v>
      </c>
      <c r="N811" s="66">
        <v>1015453287</v>
      </c>
      <c r="O811" s="66">
        <v>1015453287</v>
      </c>
      <c r="P811" s="66" t="s">
        <v>4880</v>
      </c>
      <c r="Q811" s="66">
        <v>901657516</v>
      </c>
      <c r="R811" s="66" t="s">
        <v>502</v>
      </c>
      <c r="S811" s="66" t="s">
        <v>57</v>
      </c>
      <c r="T811" s="66">
        <v>3194171162</v>
      </c>
      <c r="U811" s="66" t="s">
        <v>4881</v>
      </c>
      <c r="V811" s="86" t="s">
        <v>4882</v>
      </c>
      <c r="W811" s="66">
        <v>4</v>
      </c>
      <c r="X811" s="66">
        <v>3</v>
      </c>
      <c r="Y811" s="66">
        <v>4</v>
      </c>
      <c r="Z811" s="66">
        <v>3</v>
      </c>
      <c r="AA811" s="66">
        <v>3</v>
      </c>
      <c r="AB811" s="66">
        <v>4</v>
      </c>
      <c r="AC811" s="66">
        <v>4</v>
      </c>
      <c r="AD811" s="66">
        <v>4</v>
      </c>
      <c r="AE811" s="66">
        <v>3</v>
      </c>
      <c r="AF811" s="66">
        <v>4</v>
      </c>
      <c r="AG811" s="66">
        <v>4</v>
      </c>
      <c r="AH811" s="66">
        <v>4</v>
      </c>
      <c r="AI811" s="66" t="s">
        <v>94</v>
      </c>
      <c r="AJ811" s="66" t="s">
        <v>162</v>
      </c>
      <c r="AK811" s="68" t="s">
        <v>403</v>
      </c>
    </row>
    <row r="812" spans="1:37">
      <c r="A812" s="70">
        <v>4909</v>
      </c>
      <c r="B812" s="72" t="s">
        <v>4863</v>
      </c>
      <c r="C812" s="72" t="s">
        <v>4883</v>
      </c>
      <c r="D812" s="63" t="s">
        <v>37</v>
      </c>
      <c r="E812" s="63"/>
      <c r="F812" s="72"/>
      <c r="G812" s="63" t="s">
        <v>38</v>
      </c>
      <c r="H812" s="63" t="s">
        <v>710</v>
      </c>
      <c r="I812" s="63" t="s">
        <v>52</v>
      </c>
      <c r="J812" s="75" t="s">
        <v>4854</v>
      </c>
      <c r="K812" s="63" t="s">
        <v>1093</v>
      </c>
      <c r="L812" s="63" t="s">
        <v>4884</v>
      </c>
      <c r="M812" s="63" t="s">
        <v>43</v>
      </c>
      <c r="N812" s="63">
        <v>4150962</v>
      </c>
      <c r="O812" s="63">
        <v>4150962</v>
      </c>
      <c r="P812" s="63" t="s">
        <v>2257</v>
      </c>
      <c r="Q812" s="63">
        <v>4150962</v>
      </c>
      <c r="R812" s="63" t="s">
        <v>609</v>
      </c>
      <c r="S812" s="63" t="s">
        <v>57</v>
      </c>
      <c r="T812" s="63">
        <v>3124301651</v>
      </c>
      <c r="U812" s="63" t="s">
        <v>610</v>
      </c>
      <c r="V812" s="85" t="s">
        <v>4862</v>
      </c>
      <c r="W812" s="63">
        <v>4</v>
      </c>
      <c r="X812" s="63">
        <v>4</v>
      </c>
      <c r="Y812" s="63">
        <v>4</v>
      </c>
      <c r="Z812" s="63">
        <v>3</v>
      </c>
      <c r="AA812" s="63">
        <v>4</v>
      </c>
      <c r="AB812" s="63">
        <v>4</v>
      </c>
      <c r="AC812" s="63">
        <v>4</v>
      </c>
      <c r="AD812" s="63">
        <v>4</v>
      </c>
      <c r="AE812" s="63">
        <v>4</v>
      </c>
      <c r="AF812" s="63">
        <v>3</v>
      </c>
      <c r="AG812" s="63">
        <v>4</v>
      </c>
      <c r="AH812" s="63">
        <v>4</v>
      </c>
      <c r="AI812" s="63" t="s">
        <v>611</v>
      </c>
      <c r="AJ812" s="63" t="s">
        <v>88</v>
      </c>
      <c r="AK812" s="65" t="s">
        <v>612</v>
      </c>
    </row>
    <row r="813" spans="1:37">
      <c r="A813" s="71">
        <v>4910</v>
      </c>
      <c r="B813" s="73" t="s">
        <v>4885</v>
      </c>
      <c r="C813" s="73" t="s">
        <v>4886</v>
      </c>
      <c r="D813" s="66" t="s">
        <v>37</v>
      </c>
      <c r="E813" s="66"/>
      <c r="F813" s="73"/>
      <c r="G813" s="66" t="s">
        <v>38</v>
      </c>
      <c r="H813" s="66" t="s">
        <v>710</v>
      </c>
      <c r="I813" s="66" t="s">
        <v>52</v>
      </c>
      <c r="J813" s="76" t="s">
        <v>4854</v>
      </c>
      <c r="K813" s="66" t="s">
        <v>3625</v>
      </c>
      <c r="L813" s="66" t="s">
        <v>3626</v>
      </c>
      <c r="M813" s="66" t="s">
        <v>43</v>
      </c>
      <c r="N813" s="66">
        <v>52079010</v>
      </c>
      <c r="O813" s="66">
        <v>52079010</v>
      </c>
      <c r="P813" s="66" t="s">
        <v>4887</v>
      </c>
      <c r="Q813" s="66">
        <v>52079010</v>
      </c>
      <c r="R813" s="66" t="s">
        <v>449</v>
      </c>
      <c r="S813" s="66" t="s">
        <v>57</v>
      </c>
      <c r="T813" s="66">
        <v>3114935877</v>
      </c>
      <c r="U813" s="66" t="s">
        <v>3628</v>
      </c>
      <c r="V813" s="86" t="s">
        <v>4862</v>
      </c>
      <c r="W813" s="66">
        <v>4</v>
      </c>
      <c r="X813" s="66">
        <v>4</v>
      </c>
      <c r="Y813" s="66">
        <v>4</v>
      </c>
      <c r="Z813" s="66">
        <v>4</v>
      </c>
      <c r="AA813" s="66">
        <v>4</v>
      </c>
      <c r="AB813" s="66">
        <v>4</v>
      </c>
      <c r="AC813" s="66">
        <v>4</v>
      </c>
      <c r="AD813" s="66">
        <v>4</v>
      </c>
      <c r="AE813" s="66">
        <v>4</v>
      </c>
      <c r="AF813" s="66">
        <v>4</v>
      </c>
      <c r="AG813" s="66">
        <v>4</v>
      </c>
      <c r="AH813" s="66">
        <v>4</v>
      </c>
      <c r="AI813" s="66" t="s">
        <v>74</v>
      </c>
      <c r="AJ813" s="66" t="s">
        <v>60</v>
      </c>
      <c r="AK813" s="68" t="s">
        <v>4888</v>
      </c>
    </row>
    <row r="814" spans="1:37">
      <c r="A814" s="70">
        <v>4911</v>
      </c>
      <c r="B814" s="72" t="s">
        <v>4889</v>
      </c>
      <c r="C814" s="72" t="s">
        <v>4890</v>
      </c>
      <c r="D814" s="63" t="s">
        <v>37</v>
      </c>
      <c r="E814" s="63"/>
      <c r="F814" s="72"/>
      <c r="G814" s="63" t="s">
        <v>38</v>
      </c>
      <c r="H814" s="63" t="s">
        <v>710</v>
      </c>
      <c r="I814" s="63" t="s">
        <v>40</v>
      </c>
      <c r="J814" s="75" t="s">
        <v>4854</v>
      </c>
      <c r="K814" s="63" t="s">
        <v>3712</v>
      </c>
      <c r="L814" s="63" t="s">
        <v>4891</v>
      </c>
      <c r="M814" s="63" t="s">
        <v>43</v>
      </c>
      <c r="N814" s="63">
        <v>1014308289</v>
      </c>
      <c r="O814" s="63">
        <v>1014308289</v>
      </c>
      <c r="P814" s="63" t="s">
        <v>4892</v>
      </c>
      <c r="Q814" s="63">
        <v>900162688</v>
      </c>
      <c r="R814" s="63" t="s">
        <v>3806</v>
      </c>
      <c r="S814" s="63" t="s">
        <v>57</v>
      </c>
      <c r="T814" s="63">
        <v>3194679528</v>
      </c>
      <c r="U814" s="63" t="s">
        <v>2752</v>
      </c>
      <c r="V814" s="85" t="s">
        <v>4862</v>
      </c>
      <c r="W814" s="63">
        <v>4</v>
      </c>
      <c r="X814" s="63">
        <v>4</v>
      </c>
      <c r="Y814" s="63">
        <v>4</v>
      </c>
      <c r="Z814" s="63">
        <v>4</v>
      </c>
      <c r="AA814" s="63">
        <v>4</v>
      </c>
      <c r="AB814" s="63">
        <v>4</v>
      </c>
      <c r="AC814" s="63">
        <v>4</v>
      </c>
      <c r="AD814" s="63">
        <v>4</v>
      </c>
      <c r="AE814" s="63">
        <v>4</v>
      </c>
      <c r="AF814" s="63">
        <v>4</v>
      </c>
      <c r="AG814" s="63">
        <v>4</v>
      </c>
      <c r="AH814" s="63">
        <v>4</v>
      </c>
      <c r="AI814" s="63" t="s">
        <v>161</v>
      </c>
      <c r="AJ814" s="63" t="s">
        <v>88</v>
      </c>
      <c r="AK814" s="65" t="s">
        <v>94</v>
      </c>
    </row>
    <row r="815" spans="1:37">
      <c r="A815" s="71">
        <v>4912</v>
      </c>
      <c r="B815" s="73" t="s">
        <v>4893</v>
      </c>
      <c r="C815" s="73" t="s">
        <v>4894</v>
      </c>
      <c r="D815" s="66" t="s">
        <v>37</v>
      </c>
      <c r="E815" s="66"/>
      <c r="F815" s="73"/>
      <c r="G815" s="66" t="s">
        <v>38</v>
      </c>
      <c r="H815" s="66" t="s">
        <v>710</v>
      </c>
      <c r="I815" s="66" t="s">
        <v>52</v>
      </c>
      <c r="J815" s="76" t="s">
        <v>4854</v>
      </c>
      <c r="K815" s="66" t="s">
        <v>560</v>
      </c>
      <c r="L815" s="66" t="s">
        <v>4895</v>
      </c>
      <c r="M815" s="66" t="s">
        <v>43</v>
      </c>
      <c r="N815" s="66">
        <v>52255258</v>
      </c>
      <c r="O815" s="66">
        <v>52255258</v>
      </c>
      <c r="P815" s="66" t="s">
        <v>4896</v>
      </c>
      <c r="Q815" s="66">
        <v>52255258</v>
      </c>
      <c r="R815" s="66" t="s">
        <v>295</v>
      </c>
      <c r="S815" s="66" t="s">
        <v>57</v>
      </c>
      <c r="T815" s="66">
        <v>3153496931</v>
      </c>
      <c r="U815" s="66" t="s">
        <v>4897</v>
      </c>
      <c r="V815" s="86" t="s">
        <v>4898</v>
      </c>
      <c r="W815" s="66">
        <v>4</v>
      </c>
      <c r="X815" s="66">
        <v>4</v>
      </c>
      <c r="Y815" s="66">
        <v>4</v>
      </c>
      <c r="Z815" s="66">
        <v>4</v>
      </c>
      <c r="AA815" s="66">
        <v>4</v>
      </c>
      <c r="AB815" s="66">
        <v>4</v>
      </c>
      <c r="AC815" s="66">
        <v>4</v>
      </c>
      <c r="AD815" s="66">
        <v>4</v>
      </c>
      <c r="AE815" s="66">
        <v>4</v>
      </c>
      <c r="AF815" s="66">
        <v>4</v>
      </c>
      <c r="AG815" s="66">
        <v>4</v>
      </c>
      <c r="AH815" s="66">
        <v>4</v>
      </c>
      <c r="AI815" s="66" t="s">
        <v>94</v>
      </c>
      <c r="AJ815" s="66" t="s">
        <v>222</v>
      </c>
      <c r="AK815" s="68" t="s">
        <v>4899</v>
      </c>
    </row>
    <row r="816" spans="1:37">
      <c r="A816" s="70">
        <v>4913</v>
      </c>
      <c r="B816" s="72" t="s">
        <v>4900</v>
      </c>
      <c r="C816" s="72" t="s">
        <v>4901</v>
      </c>
      <c r="D816" s="63" t="s">
        <v>37</v>
      </c>
      <c r="E816" s="63"/>
      <c r="F816" s="72"/>
      <c r="G816" s="63" t="s">
        <v>38</v>
      </c>
      <c r="H816" s="63" t="s">
        <v>710</v>
      </c>
      <c r="I816" s="63" t="s">
        <v>40</v>
      </c>
      <c r="J816" s="75" t="s">
        <v>4854</v>
      </c>
      <c r="K816" s="63" t="s">
        <v>479</v>
      </c>
      <c r="L816" s="63" t="s">
        <v>480</v>
      </c>
      <c r="M816" s="63" t="s">
        <v>43</v>
      </c>
      <c r="N816" s="63">
        <v>60377116</v>
      </c>
      <c r="O816" s="63">
        <v>60377116</v>
      </c>
      <c r="P816" s="63" t="s">
        <v>481</v>
      </c>
      <c r="Q816" s="63">
        <v>860006560</v>
      </c>
      <c r="R816" s="63" t="s">
        <v>482</v>
      </c>
      <c r="S816" s="63" t="s">
        <v>57</v>
      </c>
      <c r="T816" s="63">
        <v>7441780</v>
      </c>
      <c r="U816" s="63" t="s">
        <v>4902</v>
      </c>
      <c r="V816" s="85" t="s">
        <v>4903</v>
      </c>
      <c r="W816" s="63">
        <v>4</v>
      </c>
      <c r="X816" s="63">
        <v>4</v>
      </c>
      <c r="Y816" s="63">
        <v>4</v>
      </c>
      <c r="Z816" s="63">
        <v>4</v>
      </c>
      <c r="AA816" s="63">
        <v>4</v>
      </c>
      <c r="AB816" s="63">
        <v>4</v>
      </c>
      <c r="AC816" s="63">
        <v>4</v>
      </c>
      <c r="AD816" s="63">
        <v>4</v>
      </c>
      <c r="AE816" s="63">
        <v>4</v>
      </c>
      <c r="AF816" s="63">
        <v>4</v>
      </c>
      <c r="AG816" s="63">
        <v>4</v>
      </c>
      <c r="AH816" s="63">
        <v>4</v>
      </c>
      <c r="AI816" s="63" t="s">
        <v>81</v>
      </c>
      <c r="AJ816" s="63" t="s">
        <v>82</v>
      </c>
      <c r="AK816" s="65" t="s">
        <v>81</v>
      </c>
    </row>
    <row r="817" spans="1:37">
      <c r="A817" s="71">
        <v>4914</v>
      </c>
      <c r="B817" s="73" t="s">
        <v>4885</v>
      </c>
      <c r="C817" s="73" t="s">
        <v>4904</v>
      </c>
      <c r="D817" s="66" t="s">
        <v>37</v>
      </c>
      <c r="E817" s="66"/>
      <c r="F817" s="73"/>
      <c r="G817" s="66" t="s">
        <v>38</v>
      </c>
      <c r="H817" s="66" t="s">
        <v>710</v>
      </c>
      <c r="I817" t="s">
        <v>96</v>
      </c>
      <c r="J817" s="76" t="s">
        <v>4854</v>
      </c>
      <c r="K817" s="66" t="s">
        <v>4905</v>
      </c>
      <c r="L817" s="66" t="s">
        <v>2850</v>
      </c>
      <c r="M817" s="66" t="s">
        <v>43</v>
      </c>
      <c r="N817" s="66">
        <v>52236467</v>
      </c>
      <c r="O817" s="66">
        <v>52236467</v>
      </c>
      <c r="P817" s="66" t="s">
        <v>2851</v>
      </c>
      <c r="Q817" s="66">
        <v>52236467</v>
      </c>
      <c r="R817" s="66" t="s">
        <v>2852</v>
      </c>
      <c r="S817" s="66" t="s">
        <v>57</v>
      </c>
      <c r="T817" s="66">
        <v>3104498833</v>
      </c>
      <c r="U817" s="66" t="s">
        <v>2853</v>
      </c>
      <c r="V817" s="86" t="s">
        <v>4862</v>
      </c>
      <c r="W817" s="66">
        <v>4</v>
      </c>
      <c r="X817" s="66">
        <v>4</v>
      </c>
      <c r="Y817" s="66">
        <v>4</v>
      </c>
      <c r="Z817" s="66">
        <v>4</v>
      </c>
      <c r="AA817" s="66">
        <v>4</v>
      </c>
      <c r="AB817" s="66">
        <v>4</v>
      </c>
      <c r="AC817" s="66">
        <v>4</v>
      </c>
      <c r="AD817" s="66">
        <v>4</v>
      </c>
      <c r="AE817" s="66">
        <v>4</v>
      </c>
      <c r="AF817" s="66">
        <v>4</v>
      </c>
      <c r="AG817" s="66">
        <v>4</v>
      </c>
      <c r="AH817" s="66">
        <v>4</v>
      </c>
      <c r="AI817" s="66" t="s">
        <v>94</v>
      </c>
      <c r="AJ817" s="66" t="s">
        <v>138</v>
      </c>
      <c r="AK817" s="68" t="s">
        <v>94</v>
      </c>
    </row>
    <row r="818" spans="1:37">
      <c r="A818" s="70">
        <v>4915</v>
      </c>
      <c r="B818" s="72" t="s">
        <v>4906</v>
      </c>
      <c r="C818" s="72" t="s">
        <v>4904</v>
      </c>
      <c r="D818" s="63" t="s">
        <v>37</v>
      </c>
      <c r="E818" s="63"/>
      <c r="F818" s="72"/>
      <c r="G818" s="63" t="s">
        <v>38</v>
      </c>
      <c r="H818" s="63" t="s">
        <v>710</v>
      </c>
      <c r="I818" s="63" t="s">
        <v>52</v>
      </c>
      <c r="J818" s="75" t="s">
        <v>4854</v>
      </c>
      <c r="K818" s="63" t="s">
        <v>499</v>
      </c>
      <c r="L818" s="63" t="s">
        <v>500</v>
      </c>
      <c r="M818" s="63" t="s">
        <v>43</v>
      </c>
      <c r="N818" s="63">
        <v>1031150908</v>
      </c>
      <c r="O818" s="63">
        <v>1031150908</v>
      </c>
      <c r="P818" s="63" t="s">
        <v>3915</v>
      </c>
      <c r="Q818" s="63">
        <v>1031150908</v>
      </c>
      <c r="R818" s="63" t="s">
        <v>502</v>
      </c>
      <c r="S818" s="63" t="s">
        <v>57</v>
      </c>
      <c r="T818" s="63">
        <v>3007403787</v>
      </c>
      <c r="U818" s="63" t="s">
        <v>503</v>
      </c>
      <c r="V818" s="85" t="s">
        <v>4882</v>
      </c>
      <c r="W818" s="63">
        <v>4</v>
      </c>
      <c r="X818" s="63">
        <v>4</v>
      </c>
      <c r="Y818" s="63">
        <v>4</v>
      </c>
      <c r="Z818" s="63">
        <v>4</v>
      </c>
      <c r="AA818" s="63">
        <v>4</v>
      </c>
      <c r="AB818" s="63">
        <v>4</v>
      </c>
      <c r="AC818" s="63">
        <v>4</v>
      </c>
      <c r="AD818" s="63">
        <v>4</v>
      </c>
      <c r="AE818" s="63">
        <v>4</v>
      </c>
      <c r="AF818" s="63">
        <v>4</v>
      </c>
      <c r="AG818" s="63">
        <v>4</v>
      </c>
      <c r="AH818" s="63">
        <v>4</v>
      </c>
      <c r="AI818" s="63" t="s">
        <v>94</v>
      </c>
      <c r="AJ818" s="63" t="s">
        <v>82</v>
      </c>
      <c r="AK818" s="65" t="s">
        <v>94</v>
      </c>
    </row>
    <row r="819" spans="1:37">
      <c r="A819" s="71">
        <v>4916</v>
      </c>
      <c r="B819" s="73" t="s">
        <v>4907</v>
      </c>
      <c r="C819" s="73" t="s">
        <v>4908</v>
      </c>
      <c r="D819" s="66" t="s">
        <v>37</v>
      </c>
      <c r="E819" s="66"/>
      <c r="F819" s="73"/>
      <c r="G819" s="66" t="s">
        <v>38</v>
      </c>
      <c r="H819" s="66" t="s">
        <v>710</v>
      </c>
      <c r="I819" s="66" t="s">
        <v>52</v>
      </c>
      <c r="J819" s="76" t="s">
        <v>4854</v>
      </c>
      <c r="K819" s="66" t="s">
        <v>4909</v>
      </c>
      <c r="L819" s="66" t="s">
        <v>4910</v>
      </c>
      <c r="M819" s="66" t="s">
        <v>43</v>
      </c>
      <c r="N819" s="66">
        <v>52098586</v>
      </c>
      <c r="O819" s="66">
        <v>52098586</v>
      </c>
      <c r="P819" s="66" t="s">
        <v>226</v>
      </c>
      <c r="Q819" s="66">
        <v>52098586</v>
      </c>
      <c r="R819" s="66" t="s">
        <v>406</v>
      </c>
      <c r="S819" s="66" t="s">
        <v>57</v>
      </c>
      <c r="T819" s="66">
        <v>3005701777</v>
      </c>
      <c r="U819" s="66" t="s">
        <v>4911</v>
      </c>
      <c r="V819" s="86" t="s">
        <v>4862</v>
      </c>
      <c r="W819" s="66">
        <v>4</v>
      </c>
      <c r="X819" s="66">
        <v>4</v>
      </c>
      <c r="Y819" s="66">
        <v>4</v>
      </c>
      <c r="Z819" s="66">
        <v>4</v>
      </c>
      <c r="AA819" s="66">
        <v>4</v>
      </c>
      <c r="AB819" s="66">
        <v>4</v>
      </c>
      <c r="AC819" s="66">
        <v>4</v>
      </c>
      <c r="AD819" s="66">
        <v>4</v>
      </c>
      <c r="AE819" s="66">
        <v>4</v>
      </c>
      <c r="AF819" s="66">
        <v>4</v>
      </c>
      <c r="AG819" s="66">
        <v>4</v>
      </c>
      <c r="AH819" s="66">
        <v>4</v>
      </c>
      <c r="AI819" s="66" t="s">
        <v>1828</v>
      </c>
      <c r="AJ819" s="66" t="s">
        <v>125</v>
      </c>
      <c r="AK819" s="68" t="s">
        <v>196</v>
      </c>
    </row>
    <row r="820" spans="1:37">
      <c r="A820" s="70">
        <v>4917</v>
      </c>
      <c r="B820" s="72" t="s">
        <v>4852</v>
      </c>
      <c r="C820" s="72" t="s">
        <v>4912</v>
      </c>
      <c r="D820" s="63" t="s">
        <v>37</v>
      </c>
      <c r="E820" s="63"/>
      <c r="F820" s="72"/>
      <c r="G820" s="63" t="s">
        <v>38</v>
      </c>
      <c r="H820" s="63" t="s">
        <v>710</v>
      </c>
      <c r="I820" s="63" t="s">
        <v>52</v>
      </c>
      <c r="J820" s="75" t="s">
        <v>4854</v>
      </c>
      <c r="K820" s="63" t="s">
        <v>4913</v>
      </c>
      <c r="L820" s="63" t="s">
        <v>4914</v>
      </c>
      <c r="M820" s="63" t="s">
        <v>43</v>
      </c>
      <c r="N820" s="63">
        <v>52108436</v>
      </c>
      <c r="O820" s="63">
        <v>52108436</v>
      </c>
      <c r="P820" s="63" t="s">
        <v>4915</v>
      </c>
      <c r="Q820" s="63">
        <v>521084362</v>
      </c>
      <c r="R820" s="63" t="s">
        <v>449</v>
      </c>
      <c r="S820" s="63" t="s">
        <v>57</v>
      </c>
      <c r="T820" s="63">
        <v>3162353281</v>
      </c>
      <c r="U820" s="63" t="s">
        <v>4916</v>
      </c>
      <c r="V820" s="85" t="s">
        <v>4862</v>
      </c>
      <c r="W820" s="63">
        <v>3</v>
      </c>
      <c r="X820" s="63">
        <v>4</v>
      </c>
      <c r="Y820" s="63">
        <v>4</v>
      </c>
      <c r="Z820" s="63">
        <v>4</v>
      </c>
      <c r="AA820" s="63">
        <v>4</v>
      </c>
      <c r="AB820" s="63">
        <v>4</v>
      </c>
      <c r="AC820" s="63">
        <v>4</v>
      </c>
      <c r="AD820" s="63">
        <v>4</v>
      </c>
      <c r="AE820" s="63">
        <v>4</v>
      </c>
      <c r="AF820" s="63">
        <v>4</v>
      </c>
      <c r="AG820" s="63">
        <v>4</v>
      </c>
      <c r="AH820" s="63">
        <v>4</v>
      </c>
      <c r="AI820" s="63" t="s">
        <v>4917</v>
      </c>
      <c r="AJ820" s="63" t="s">
        <v>60</v>
      </c>
      <c r="AK820" s="65" t="s">
        <v>4918</v>
      </c>
    </row>
    <row r="821" spans="1:37">
      <c r="A821" s="71">
        <v>4918</v>
      </c>
      <c r="B821" s="73" t="s">
        <v>4866</v>
      </c>
      <c r="C821" s="73" t="s">
        <v>4919</v>
      </c>
      <c r="D821" s="66" t="s">
        <v>37</v>
      </c>
      <c r="E821" s="66"/>
      <c r="F821" s="73"/>
      <c r="G821" s="66" t="s">
        <v>38</v>
      </c>
      <c r="H821" s="66" t="s">
        <v>710</v>
      </c>
      <c r="I821" s="66" t="s">
        <v>52</v>
      </c>
      <c r="J821" s="76" t="s">
        <v>4854</v>
      </c>
      <c r="K821" s="66" t="s">
        <v>3048</v>
      </c>
      <c r="L821" s="66" t="s">
        <v>3049</v>
      </c>
      <c r="M821" s="66" t="s">
        <v>43</v>
      </c>
      <c r="N821" s="66">
        <v>52153600</v>
      </c>
      <c r="O821" s="66">
        <v>52153600</v>
      </c>
      <c r="P821" s="66" t="s">
        <v>85</v>
      </c>
      <c r="Q821" s="66">
        <v>52153600</v>
      </c>
      <c r="R821" s="66" t="s">
        <v>245</v>
      </c>
      <c r="S821" s="66" t="s">
        <v>57</v>
      </c>
      <c r="T821" s="66">
        <v>3204308182</v>
      </c>
      <c r="U821" s="66" t="s">
        <v>3050</v>
      </c>
      <c r="V821" s="86" t="s">
        <v>4898</v>
      </c>
      <c r="W821" s="66">
        <v>4</v>
      </c>
      <c r="X821" s="66">
        <v>4</v>
      </c>
      <c r="Y821" s="66">
        <v>4</v>
      </c>
      <c r="Z821" s="66">
        <v>4</v>
      </c>
      <c r="AA821" s="66">
        <v>4</v>
      </c>
      <c r="AB821" s="66">
        <v>4</v>
      </c>
      <c r="AC821" s="66">
        <v>4</v>
      </c>
      <c r="AD821" s="66">
        <v>4</v>
      </c>
      <c r="AE821" s="66">
        <v>3</v>
      </c>
      <c r="AF821" s="66">
        <v>3</v>
      </c>
      <c r="AG821" s="66">
        <v>3</v>
      </c>
      <c r="AH821" s="66">
        <v>3</v>
      </c>
      <c r="AI821" s="66" t="s">
        <v>81</v>
      </c>
      <c r="AJ821" s="66" t="s">
        <v>381</v>
      </c>
      <c r="AK821" s="68" t="s">
        <v>81</v>
      </c>
    </row>
    <row r="822" spans="1:37">
      <c r="A822" s="70">
        <v>4919</v>
      </c>
      <c r="B822" s="72" t="s">
        <v>4920</v>
      </c>
      <c r="C822" s="72" t="s">
        <v>4921</v>
      </c>
      <c r="D822" s="63" t="s">
        <v>37</v>
      </c>
      <c r="E822" s="63"/>
      <c r="F822" s="72"/>
      <c r="G822" s="63" t="s">
        <v>38</v>
      </c>
      <c r="H822" s="63" t="s">
        <v>710</v>
      </c>
      <c r="I822" s="63" t="s">
        <v>52</v>
      </c>
      <c r="J822" s="75" t="s">
        <v>4854</v>
      </c>
      <c r="K822" s="63" t="s">
        <v>4922</v>
      </c>
      <c r="L822" s="63" t="s">
        <v>4923</v>
      </c>
      <c r="M822" s="63" t="s">
        <v>43</v>
      </c>
      <c r="N822" s="63">
        <v>52831940</v>
      </c>
      <c r="O822" s="63">
        <v>52831940</v>
      </c>
      <c r="P822" s="63" t="s">
        <v>4924</v>
      </c>
      <c r="Q822" s="63">
        <v>52831940</v>
      </c>
      <c r="R822" s="63" t="s">
        <v>449</v>
      </c>
      <c r="S822" s="63" t="s">
        <v>57</v>
      </c>
      <c r="T822" s="63">
        <v>3202847606</v>
      </c>
      <c r="U822" s="63" t="s">
        <v>4925</v>
      </c>
      <c r="V822" s="85" t="s">
        <v>4862</v>
      </c>
      <c r="W822" s="63">
        <v>3</v>
      </c>
      <c r="X822" s="63">
        <v>3</v>
      </c>
      <c r="Y822" s="63">
        <v>2</v>
      </c>
      <c r="Z822" s="63">
        <v>3</v>
      </c>
      <c r="AA822" s="63">
        <v>3</v>
      </c>
      <c r="AB822" s="63">
        <v>3</v>
      </c>
      <c r="AC822" s="63">
        <v>2</v>
      </c>
      <c r="AD822" s="63">
        <v>3</v>
      </c>
      <c r="AE822" s="63">
        <v>3</v>
      </c>
      <c r="AF822" s="63">
        <v>3</v>
      </c>
      <c r="AG822" s="63">
        <v>3</v>
      </c>
      <c r="AH822" s="63">
        <v>4</v>
      </c>
      <c r="AI822" s="63" t="s">
        <v>4926</v>
      </c>
      <c r="AJ822" s="63" t="s">
        <v>222</v>
      </c>
      <c r="AK822" s="65" t="s">
        <v>4927</v>
      </c>
    </row>
    <row r="823" spans="1:37">
      <c r="A823" s="71">
        <v>4920</v>
      </c>
      <c r="B823" s="73" t="s">
        <v>4920</v>
      </c>
      <c r="C823" s="73" t="s">
        <v>4921</v>
      </c>
      <c r="D823" s="66" t="s">
        <v>37</v>
      </c>
      <c r="E823" s="66"/>
      <c r="F823" s="73"/>
      <c r="G823" s="66" t="s">
        <v>38</v>
      </c>
      <c r="H823" s="66" t="s">
        <v>710</v>
      </c>
      <c r="I823" s="66" t="s">
        <v>40</v>
      </c>
      <c r="J823" s="76" t="s">
        <v>4854</v>
      </c>
      <c r="K823" s="66" t="s">
        <v>4928</v>
      </c>
      <c r="L823" s="66" t="s">
        <v>4929</v>
      </c>
      <c r="M823" s="66" t="s">
        <v>43</v>
      </c>
      <c r="N823" s="66">
        <v>1012397698</v>
      </c>
      <c r="O823" s="66">
        <v>1012397698</v>
      </c>
      <c r="P823" s="66" t="s">
        <v>4930</v>
      </c>
      <c r="Q823" s="66">
        <v>901927620</v>
      </c>
      <c r="R823" s="66" t="s">
        <v>4931</v>
      </c>
      <c r="S823" s="66" t="s">
        <v>57</v>
      </c>
      <c r="T823" s="66">
        <v>3187825918</v>
      </c>
      <c r="U823" s="66" t="s">
        <v>4932</v>
      </c>
      <c r="V823" s="86" t="s">
        <v>4933</v>
      </c>
      <c r="W823" s="66">
        <v>3</v>
      </c>
      <c r="X823" s="66">
        <v>4</v>
      </c>
      <c r="Y823" s="66">
        <v>4</v>
      </c>
      <c r="Z823" s="66">
        <v>3</v>
      </c>
      <c r="AA823" s="66">
        <v>4</v>
      </c>
      <c r="AB823" s="66">
        <v>4</v>
      </c>
      <c r="AC823" s="66">
        <v>3</v>
      </c>
      <c r="AD823" s="66">
        <v>4</v>
      </c>
      <c r="AE823" s="66">
        <v>3</v>
      </c>
      <c r="AF823" s="66">
        <v>3</v>
      </c>
      <c r="AG823" s="66">
        <v>3</v>
      </c>
      <c r="AH823" s="66">
        <v>3</v>
      </c>
      <c r="AI823" s="66" t="s">
        <v>74</v>
      </c>
      <c r="AJ823" s="66" t="s">
        <v>381</v>
      </c>
      <c r="AK823" s="68" t="s">
        <v>75</v>
      </c>
    </row>
    <row r="824" spans="1:37">
      <c r="A824" s="70">
        <v>4921</v>
      </c>
      <c r="B824" s="72" t="s">
        <v>4934</v>
      </c>
      <c r="C824" s="72" t="s">
        <v>4935</v>
      </c>
      <c r="D824" s="63" t="s">
        <v>37</v>
      </c>
      <c r="E824" s="63"/>
      <c r="F824" s="72"/>
      <c r="G824" s="63" t="s">
        <v>38</v>
      </c>
      <c r="H824" s="63" t="s">
        <v>710</v>
      </c>
      <c r="I824" s="63" t="s">
        <v>40</v>
      </c>
      <c r="J824" s="75" t="s">
        <v>4854</v>
      </c>
      <c r="K824" s="63" t="s">
        <v>4936</v>
      </c>
      <c r="L824" s="63" t="s">
        <v>4937</v>
      </c>
      <c r="M824" s="63" t="s">
        <v>43</v>
      </c>
      <c r="N824" s="63">
        <v>1102384992</v>
      </c>
      <c r="O824" s="63">
        <v>1102384992</v>
      </c>
      <c r="P824" s="63" t="s">
        <v>4938</v>
      </c>
      <c r="Q824" s="63">
        <v>900578072</v>
      </c>
      <c r="R824" s="63" t="s">
        <v>4939</v>
      </c>
      <c r="S824" s="63" t="s">
        <v>100</v>
      </c>
      <c r="T824" s="63">
        <v>3136662382</v>
      </c>
      <c r="U824" s="63" t="s">
        <v>4940</v>
      </c>
      <c r="V824" s="85" t="s">
        <v>4933</v>
      </c>
      <c r="W824" s="63">
        <v>4</v>
      </c>
      <c r="X824" s="63">
        <v>4</v>
      </c>
      <c r="Y824" s="63">
        <v>4</v>
      </c>
      <c r="Z824" s="63">
        <v>4</v>
      </c>
      <c r="AA824" s="63">
        <v>4</v>
      </c>
      <c r="AB824" s="63">
        <v>4</v>
      </c>
      <c r="AC824" s="63">
        <v>4</v>
      </c>
      <c r="AD824" s="63">
        <v>4</v>
      </c>
      <c r="AE824" s="63">
        <v>4</v>
      </c>
      <c r="AF824" s="63">
        <v>4</v>
      </c>
      <c r="AG824" s="63">
        <v>4</v>
      </c>
      <c r="AH824" s="63">
        <v>4</v>
      </c>
      <c r="AI824" s="63" t="s">
        <v>195</v>
      </c>
      <c r="AJ824" s="63" t="s">
        <v>117</v>
      </c>
      <c r="AK824" s="65" t="s">
        <v>196</v>
      </c>
    </row>
    <row r="825" spans="1:37">
      <c r="A825" s="71">
        <v>4922</v>
      </c>
      <c r="B825" s="73" t="s">
        <v>4872</v>
      </c>
      <c r="C825" s="73" t="s">
        <v>4941</v>
      </c>
      <c r="D825" s="66" t="s">
        <v>37</v>
      </c>
      <c r="E825" s="66"/>
      <c r="F825" s="73"/>
      <c r="G825" s="66" t="s">
        <v>38</v>
      </c>
      <c r="H825" s="66" t="s">
        <v>710</v>
      </c>
      <c r="I825" s="66" t="s">
        <v>40</v>
      </c>
      <c r="J825" s="76" t="s">
        <v>4854</v>
      </c>
      <c r="K825" s="66" t="s">
        <v>4942</v>
      </c>
      <c r="L825" s="66" t="s">
        <v>4943</v>
      </c>
      <c r="M825" s="66" t="s">
        <v>43</v>
      </c>
      <c r="N825" s="66">
        <v>52106445</v>
      </c>
      <c r="O825" s="66">
        <v>52106445</v>
      </c>
      <c r="P825" s="66" t="s">
        <v>4944</v>
      </c>
      <c r="Q825" s="66">
        <v>900081381</v>
      </c>
      <c r="R825" s="66" t="s">
        <v>4216</v>
      </c>
      <c r="S825" s="66" t="s">
        <v>57</v>
      </c>
      <c r="T825" s="66">
        <v>3014311893</v>
      </c>
      <c r="U825" s="66" t="s">
        <v>4945</v>
      </c>
      <c r="V825" s="86" t="s">
        <v>4946</v>
      </c>
      <c r="W825" s="66">
        <v>3</v>
      </c>
      <c r="X825" s="66">
        <v>3</v>
      </c>
      <c r="Y825" s="66">
        <v>3</v>
      </c>
      <c r="Z825" s="66">
        <v>3</v>
      </c>
      <c r="AA825" s="66">
        <v>3</v>
      </c>
      <c r="AB825" s="66">
        <v>3</v>
      </c>
      <c r="AC825" s="66">
        <v>3</v>
      </c>
      <c r="AD825" s="66">
        <v>3</v>
      </c>
      <c r="AE825" s="66">
        <v>3</v>
      </c>
      <c r="AF825" s="66">
        <v>3</v>
      </c>
      <c r="AG825" s="66">
        <v>3</v>
      </c>
      <c r="AH825" s="66">
        <v>3</v>
      </c>
      <c r="AI825" s="66" t="s">
        <v>94</v>
      </c>
      <c r="AJ825" s="66" t="s">
        <v>131</v>
      </c>
      <c r="AK825" s="68" t="s">
        <v>94</v>
      </c>
    </row>
    <row r="826" spans="1:37">
      <c r="A826" s="70">
        <v>4923</v>
      </c>
      <c r="B826" s="72" t="s">
        <v>4893</v>
      </c>
      <c r="C826" s="72" t="s">
        <v>4941</v>
      </c>
      <c r="D826" s="63" t="s">
        <v>37</v>
      </c>
      <c r="E826" s="63"/>
      <c r="F826" s="72"/>
      <c r="G826" s="63" t="s">
        <v>38</v>
      </c>
      <c r="H826" s="63" t="s">
        <v>710</v>
      </c>
      <c r="I826" s="63" t="s">
        <v>52</v>
      </c>
      <c r="J826" s="75" t="s">
        <v>4854</v>
      </c>
      <c r="K826" s="63" t="s">
        <v>4947</v>
      </c>
      <c r="L826" s="63" t="s">
        <v>4948</v>
      </c>
      <c r="M826" s="63" t="s">
        <v>43</v>
      </c>
      <c r="N826" s="63">
        <v>51804367</v>
      </c>
      <c r="O826" s="63">
        <v>51804367</v>
      </c>
      <c r="P826" s="63" t="s">
        <v>4949</v>
      </c>
      <c r="Q826" s="63">
        <v>51804367</v>
      </c>
      <c r="R826" s="63" t="s">
        <v>295</v>
      </c>
      <c r="S826" s="63" t="s">
        <v>57</v>
      </c>
      <c r="T826" s="63">
        <v>3153180855</v>
      </c>
      <c r="U826" s="63" t="s">
        <v>4950</v>
      </c>
      <c r="V826" s="85" t="s">
        <v>4862</v>
      </c>
      <c r="W826" s="63">
        <v>4</v>
      </c>
      <c r="X826" s="63">
        <v>4</v>
      </c>
      <c r="Y826" s="63">
        <v>4</v>
      </c>
      <c r="Z826" s="63">
        <v>4</v>
      </c>
      <c r="AA826" s="63">
        <v>4</v>
      </c>
      <c r="AB826" s="63">
        <v>4</v>
      </c>
      <c r="AC826" s="63">
        <v>4</v>
      </c>
      <c r="AD826" s="63">
        <v>4</v>
      </c>
      <c r="AE826" s="63">
        <v>4</v>
      </c>
      <c r="AF826" s="63">
        <v>4</v>
      </c>
      <c r="AG826" s="63">
        <v>4</v>
      </c>
      <c r="AH826" s="63">
        <v>4</v>
      </c>
      <c r="AI826" s="63" t="s">
        <v>4951</v>
      </c>
      <c r="AJ826" s="63" t="s">
        <v>222</v>
      </c>
      <c r="AK826" s="65" t="s">
        <v>4952</v>
      </c>
    </row>
    <row r="827" spans="1:37">
      <c r="A827" s="71">
        <v>4924</v>
      </c>
      <c r="B827" s="73" t="s">
        <v>4953</v>
      </c>
      <c r="C827" s="73" t="s">
        <v>4954</v>
      </c>
      <c r="D827" s="66" t="s">
        <v>37</v>
      </c>
      <c r="E827" s="66"/>
      <c r="F827" s="73"/>
      <c r="G827" s="66" t="s">
        <v>38</v>
      </c>
      <c r="H827" s="66" t="s">
        <v>710</v>
      </c>
      <c r="I827" s="66" t="s">
        <v>52</v>
      </c>
      <c r="J827" s="76" t="s">
        <v>4854</v>
      </c>
      <c r="K827" s="66" t="s">
        <v>804</v>
      </c>
      <c r="L827" s="66" t="s">
        <v>4955</v>
      </c>
      <c r="M827" s="66" t="s">
        <v>43</v>
      </c>
      <c r="N827" s="66">
        <v>1014179229</v>
      </c>
      <c r="O827" s="66">
        <v>1014179220</v>
      </c>
      <c r="P827" s="66" t="s">
        <v>4956</v>
      </c>
      <c r="Q827" s="66">
        <v>1014179220</v>
      </c>
      <c r="R827" s="66" t="s">
        <v>2425</v>
      </c>
      <c r="S827" s="66" t="s">
        <v>57</v>
      </c>
      <c r="T827" s="66">
        <v>3117793924</v>
      </c>
      <c r="U827" s="66" t="s">
        <v>4957</v>
      </c>
      <c r="V827" s="86" t="s">
        <v>4862</v>
      </c>
      <c r="W827" s="66">
        <v>4</v>
      </c>
      <c r="X827" s="66">
        <v>4</v>
      </c>
      <c r="Y827" s="66">
        <v>4</v>
      </c>
      <c r="Z827" s="66">
        <v>4</v>
      </c>
      <c r="AA827" s="66">
        <v>4</v>
      </c>
      <c r="AB827" s="66">
        <v>4</v>
      </c>
      <c r="AC827" s="66">
        <v>4</v>
      </c>
      <c r="AD827" s="66">
        <v>4</v>
      </c>
      <c r="AE827" s="66">
        <v>4</v>
      </c>
      <c r="AF827" s="66">
        <v>4</v>
      </c>
      <c r="AG827" s="66">
        <v>4</v>
      </c>
      <c r="AH827" s="66">
        <v>4</v>
      </c>
      <c r="AI827" s="66" t="s">
        <v>94</v>
      </c>
      <c r="AJ827" s="66" t="s">
        <v>60</v>
      </c>
      <c r="AK827" s="68" t="s">
        <v>94</v>
      </c>
    </row>
    <row r="828" spans="1:37">
      <c r="A828" s="70">
        <v>4925</v>
      </c>
      <c r="B828" s="72" t="s">
        <v>4906</v>
      </c>
      <c r="C828" s="72" t="s">
        <v>4958</v>
      </c>
      <c r="D828" s="63" t="s">
        <v>37</v>
      </c>
      <c r="E828" s="63"/>
      <c r="F828" s="72"/>
      <c r="G828" s="63" t="s">
        <v>38</v>
      </c>
      <c r="H828" s="63" t="s">
        <v>710</v>
      </c>
      <c r="I828" s="63" t="s">
        <v>40</v>
      </c>
      <c r="J828" s="75" t="s">
        <v>4854</v>
      </c>
      <c r="K828" s="63" t="s">
        <v>3458</v>
      </c>
      <c r="L828" s="63" t="s">
        <v>3459</v>
      </c>
      <c r="M828" s="63" t="s">
        <v>43</v>
      </c>
      <c r="N828" s="63">
        <v>1022391488</v>
      </c>
      <c r="O828" s="63">
        <v>1022391488</v>
      </c>
      <c r="P828" s="63" t="s">
        <v>326</v>
      </c>
      <c r="Q828" s="63">
        <v>900006808</v>
      </c>
      <c r="R828" s="63" t="s">
        <v>200</v>
      </c>
      <c r="S828" s="63" t="s">
        <v>57</v>
      </c>
      <c r="T828" s="63">
        <v>3046367658</v>
      </c>
      <c r="U828" s="63" t="s">
        <v>3460</v>
      </c>
      <c r="V828" s="85" t="s">
        <v>4862</v>
      </c>
      <c r="W828" s="63">
        <v>4</v>
      </c>
      <c r="X828" s="63">
        <v>4</v>
      </c>
      <c r="Y828" s="63">
        <v>4</v>
      </c>
      <c r="Z828" s="63">
        <v>4</v>
      </c>
      <c r="AA828" s="63">
        <v>4</v>
      </c>
      <c r="AB828" s="63">
        <v>4</v>
      </c>
      <c r="AC828" s="63">
        <v>4</v>
      </c>
      <c r="AD828" s="63">
        <v>4</v>
      </c>
      <c r="AE828" s="63">
        <v>4</v>
      </c>
      <c r="AF828" s="63">
        <v>4</v>
      </c>
      <c r="AG828" s="63">
        <v>4</v>
      </c>
      <c r="AH828" s="63">
        <v>4</v>
      </c>
      <c r="AI828" s="63" t="s">
        <v>94</v>
      </c>
      <c r="AJ828" s="63" t="s">
        <v>162</v>
      </c>
      <c r="AK828" s="65" t="s">
        <v>94</v>
      </c>
    </row>
    <row r="829" spans="1:37">
      <c r="A829" s="71">
        <v>4926</v>
      </c>
      <c r="B829" s="73" t="s">
        <v>4959</v>
      </c>
      <c r="C829" s="73" t="s">
        <v>4960</v>
      </c>
      <c r="D829" s="66" t="s">
        <v>37</v>
      </c>
      <c r="E829" s="66"/>
      <c r="F829" s="73"/>
      <c r="G829" s="66" t="s">
        <v>38</v>
      </c>
      <c r="H829" s="66" t="s">
        <v>710</v>
      </c>
      <c r="I829" s="66" t="s">
        <v>52</v>
      </c>
      <c r="J829" s="76" t="s">
        <v>4854</v>
      </c>
      <c r="K829" s="66" t="s">
        <v>4961</v>
      </c>
      <c r="L829" s="66" t="s">
        <v>4962</v>
      </c>
      <c r="M829" s="66" t="s">
        <v>43</v>
      </c>
      <c r="N829" s="66">
        <v>40024857</v>
      </c>
      <c r="O829" s="66">
        <v>40024857</v>
      </c>
      <c r="P829" s="66" t="s">
        <v>4177</v>
      </c>
      <c r="Q829" s="66">
        <v>40024857</v>
      </c>
      <c r="R829" s="66" t="s">
        <v>4178</v>
      </c>
      <c r="S829" s="66" t="s">
        <v>57</v>
      </c>
      <c r="T829" s="66" t="s">
        <v>4963</v>
      </c>
      <c r="U829" s="66" t="s">
        <v>4179</v>
      </c>
      <c r="V829" s="86" t="s">
        <v>4862</v>
      </c>
      <c r="W829" s="66">
        <v>4</v>
      </c>
      <c r="X829" s="66">
        <v>4</v>
      </c>
      <c r="Y829" s="66">
        <v>4</v>
      </c>
      <c r="Z829" s="66">
        <v>4</v>
      </c>
      <c r="AA829" s="66">
        <v>4</v>
      </c>
      <c r="AB829" s="66">
        <v>4</v>
      </c>
      <c r="AC829" s="66">
        <v>4</v>
      </c>
      <c r="AD829" s="66">
        <v>4</v>
      </c>
      <c r="AE829" s="66">
        <v>4</v>
      </c>
      <c r="AF829" s="66">
        <v>4</v>
      </c>
      <c r="AG829" s="66">
        <v>4</v>
      </c>
      <c r="AH829" s="66">
        <v>4</v>
      </c>
      <c r="AI829" s="66" t="s">
        <v>2066</v>
      </c>
      <c r="AJ829" s="66" t="s">
        <v>176</v>
      </c>
      <c r="AK829" s="68" t="s">
        <v>131</v>
      </c>
    </row>
    <row r="830" spans="1:37">
      <c r="A830" s="70">
        <v>4927</v>
      </c>
      <c r="B830" s="72" t="s">
        <v>4964</v>
      </c>
      <c r="C830" s="72" t="s">
        <v>4960</v>
      </c>
      <c r="D830" s="63" t="s">
        <v>37</v>
      </c>
      <c r="E830" s="63"/>
      <c r="F830" s="72"/>
      <c r="G830" s="63" t="s">
        <v>38</v>
      </c>
      <c r="H830" s="63" t="s">
        <v>710</v>
      </c>
      <c r="I830" s="63" t="s">
        <v>52</v>
      </c>
      <c r="J830" s="75" t="s">
        <v>4854</v>
      </c>
      <c r="K830" s="63" t="s">
        <v>4071</v>
      </c>
      <c r="L830" s="63" t="s">
        <v>4072</v>
      </c>
      <c r="M830" s="63" t="s">
        <v>43</v>
      </c>
      <c r="N830" s="63">
        <v>1019109317</v>
      </c>
      <c r="O830" s="63">
        <v>1019109317</v>
      </c>
      <c r="P830" s="63" t="s">
        <v>2821</v>
      </c>
      <c r="Q830" s="63">
        <v>35499925</v>
      </c>
      <c r="R830" s="63" t="s">
        <v>984</v>
      </c>
      <c r="S830" s="63" t="s">
        <v>57</v>
      </c>
      <c r="T830" s="63">
        <v>3183883417</v>
      </c>
      <c r="U830" s="63" t="s">
        <v>2866</v>
      </c>
      <c r="V830" s="85" t="s">
        <v>4856</v>
      </c>
      <c r="W830" s="63">
        <v>4</v>
      </c>
      <c r="X830" s="63">
        <v>4</v>
      </c>
      <c r="Y830" s="63">
        <v>4</v>
      </c>
      <c r="Z830" s="63">
        <v>4</v>
      </c>
      <c r="AA830" s="63">
        <v>4</v>
      </c>
      <c r="AB830" s="63">
        <v>4</v>
      </c>
      <c r="AC830" s="63">
        <v>4</v>
      </c>
      <c r="AD830" s="63">
        <v>4</v>
      </c>
      <c r="AE830" s="63">
        <v>4</v>
      </c>
      <c r="AF830" s="63">
        <v>4</v>
      </c>
      <c r="AG830" s="63">
        <v>4</v>
      </c>
      <c r="AH830" s="63">
        <v>4</v>
      </c>
      <c r="AI830" s="63" t="s">
        <v>94</v>
      </c>
      <c r="AJ830" s="63" t="s">
        <v>60</v>
      </c>
      <c r="AK830" s="65" t="s">
        <v>94</v>
      </c>
    </row>
    <row r="831" spans="1:37">
      <c r="A831" s="71">
        <v>4928</v>
      </c>
      <c r="B831" s="73" t="s">
        <v>4965</v>
      </c>
      <c r="C831" s="73" t="s">
        <v>4966</v>
      </c>
      <c r="D831" s="66" t="s">
        <v>37</v>
      </c>
      <c r="E831" s="66"/>
      <c r="F831" s="73"/>
      <c r="G831" s="66" t="s">
        <v>38</v>
      </c>
      <c r="H831" s="66" t="s">
        <v>710</v>
      </c>
      <c r="I831" s="66" t="s">
        <v>52</v>
      </c>
      <c r="J831" s="76" t="s">
        <v>4854</v>
      </c>
      <c r="K831" s="66" t="s">
        <v>4967</v>
      </c>
      <c r="L831" s="66" t="s">
        <v>4968</v>
      </c>
      <c r="M831" s="66" t="s">
        <v>43</v>
      </c>
      <c r="N831" s="66">
        <v>52118818</v>
      </c>
      <c r="O831" s="66">
        <v>52118818</v>
      </c>
      <c r="P831" s="66" t="s">
        <v>4969</v>
      </c>
      <c r="Q831" s="66">
        <v>52118818</v>
      </c>
      <c r="R831" s="66" t="s">
        <v>449</v>
      </c>
      <c r="S831" s="66" t="s">
        <v>57</v>
      </c>
      <c r="T831" s="66">
        <v>3218850045</v>
      </c>
      <c r="U831" s="66" t="s">
        <v>4970</v>
      </c>
      <c r="V831" s="86" t="s">
        <v>4971</v>
      </c>
      <c r="W831" s="66">
        <v>4</v>
      </c>
      <c r="X831" s="66">
        <v>3</v>
      </c>
      <c r="Y831" s="66">
        <v>3</v>
      </c>
      <c r="Z831" s="66">
        <v>4</v>
      </c>
      <c r="AA831" s="66">
        <v>4</v>
      </c>
      <c r="AB831" s="66">
        <v>4</v>
      </c>
      <c r="AC831" s="66">
        <v>4</v>
      </c>
      <c r="AD831" s="66">
        <v>4</v>
      </c>
      <c r="AE831" s="66">
        <v>4</v>
      </c>
      <c r="AF831" s="66">
        <v>4</v>
      </c>
      <c r="AG831" s="66">
        <v>4</v>
      </c>
      <c r="AH831" s="66">
        <v>4</v>
      </c>
      <c r="AI831" s="66" t="s">
        <v>75</v>
      </c>
      <c r="AJ831" s="66" t="s">
        <v>125</v>
      </c>
      <c r="AK831" s="68" t="s">
        <v>4972</v>
      </c>
    </row>
    <row r="832" spans="1:37">
      <c r="A832" s="70">
        <v>4929</v>
      </c>
      <c r="B832" s="72" t="s">
        <v>4973</v>
      </c>
      <c r="C832" s="72" t="s">
        <v>4966</v>
      </c>
      <c r="D832" s="63" t="s">
        <v>37</v>
      </c>
      <c r="E832" s="63"/>
      <c r="F832" s="72"/>
      <c r="G832" s="63" t="s">
        <v>38</v>
      </c>
      <c r="H832" s="63" t="s">
        <v>710</v>
      </c>
      <c r="I832" s="63" t="s">
        <v>40</v>
      </c>
      <c r="J832" s="75" t="s">
        <v>4854</v>
      </c>
      <c r="K832" s="63" t="s">
        <v>3608</v>
      </c>
      <c r="L832" s="63" t="s">
        <v>3609</v>
      </c>
      <c r="M832" s="63" t="s">
        <v>43</v>
      </c>
      <c r="N832" s="63">
        <v>1232891463</v>
      </c>
      <c r="O832" s="63">
        <v>1232891463</v>
      </c>
      <c r="P832" s="63" t="s">
        <v>3610</v>
      </c>
      <c r="Q832" s="63">
        <v>900578072</v>
      </c>
      <c r="R832" s="63" t="s">
        <v>3545</v>
      </c>
      <c r="S832" s="63" t="s">
        <v>3486</v>
      </c>
      <c r="T832" s="63">
        <v>3002050208</v>
      </c>
      <c r="U832" s="63" t="s">
        <v>4974</v>
      </c>
      <c r="V832" s="85" t="s">
        <v>4862</v>
      </c>
      <c r="W832" s="63">
        <v>3</v>
      </c>
      <c r="X832" s="63">
        <v>4</v>
      </c>
      <c r="Y832" s="63">
        <v>4</v>
      </c>
      <c r="Z832" s="63">
        <v>3</v>
      </c>
      <c r="AA832" s="63">
        <v>4</v>
      </c>
      <c r="AB832" s="63">
        <v>4</v>
      </c>
      <c r="AC832" s="63">
        <v>3</v>
      </c>
      <c r="AD832" s="63">
        <v>4</v>
      </c>
      <c r="AE832" s="63">
        <v>4</v>
      </c>
      <c r="AF832" s="63">
        <v>4</v>
      </c>
      <c r="AG832" s="63">
        <v>4</v>
      </c>
      <c r="AH832" s="63">
        <v>4</v>
      </c>
      <c r="AI832" s="63" t="s">
        <v>681</v>
      </c>
      <c r="AJ832" s="63" t="s">
        <v>207</v>
      </c>
      <c r="AK832" s="65" t="s">
        <v>1583</v>
      </c>
    </row>
    <row r="833" spans="1:37">
      <c r="A833" s="71">
        <v>4930</v>
      </c>
      <c r="B833" s="73" t="s">
        <v>4975</v>
      </c>
      <c r="C833" s="73" t="s">
        <v>4976</v>
      </c>
      <c r="D833" s="66" t="s">
        <v>37</v>
      </c>
      <c r="E833" s="66"/>
      <c r="F833" s="73"/>
      <c r="G833" s="66" t="s">
        <v>38</v>
      </c>
      <c r="H833" s="66" t="s">
        <v>710</v>
      </c>
      <c r="I833" s="66" t="s">
        <v>40</v>
      </c>
      <c r="J833" s="76" t="s">
        <v>4854</v>
      </c>
      <c r="K833" s="66" t="s">
        <v>1065</v>
      </c>
      <c r="L833" s="66" t="s">
        <v>4977</v>
      </c>
      <c r="M833" s="66" t="s">
        <v>43</v>
      </c>
      <c r="N833" s="66">
        <v>1097780173</v>
      </c>
      <c r="O833" s="66">
        <v>1097780173</v>
      </c>
      <c r="P833" s="66" t="s">
        <v>4978</v>
      </c>
      <c r="Q833" s="66">
        <v>900578072</v>
      </c>
      <c r="R833" s="66" t="s">
        <v>4157</v>
      </c>
      <c r="S833" s="66" t="s">
        <v>100</v>
      </c>
      <c r="T833" s="66">
        <v>3134236516</v>
      </c>
      <c r="U833" s="66" t="s">
        <v>4979</v>
      </c>
      <c r="V833" s="86" t="s">
        <v>4862</v>
      </c>
      <c r="W833" s="66">
        <v>4</v>
      </c>
      <c r="X833" s="66">
        <v>4</v>
      </c>
      <c r="Y833" s="66">
        <v>4</v>
      </c>
      <c r="Z833" s="66">
        <v>4</v>
      </c>
      <c r="AA833" s="66">
        <v>4</v>
      </c>
      <c r="AB833" s="66">
        <v>4</v>
      </c>
      <c r="AC833" s="66">
        <v>4</v>
      </c>
      <c r="AD833" s="66">
        <v>4</v>
      </c>
      <c r="AE833" s="66">
        <v>4</v>
      </c>
      <c r="AF833" s="66">
        <v>4</v>
      </c>
      <c r="AG833" s="66">
        <v>4</v>
      </c>
      <c r="AH833" s="66">
        <v>4</v>
      </c>
      <c r="AI833" s="66" t="s">
        <v>4980</v>
      </c>
      <c r="AJ833" s="66" t="s">
        <v>95</v>
      </c>
      <c r="AK833" s="68" t="s">
        <v>4981</v>
      </c>
    </row>
    <row r="834" spans="1:37">
      <c r="A834" s="70">
        <v>4931</v>
      </c>
      <c r="B834" s="72" t="s">
        <v>4982</v>
      </c>
      <c r="C834" s="72" t="s">
        <v>4983</v>
      </c>
      <c r="D834" s="63" t="s">
        <v>37</v>
      </c>
      <c r="E834" s="63"/>
      <c r="F834" s="72"/>
      <c r="G834" s="63" t="s">
        <v>38</v>
      </c>
      <c r="H834" s="63" t="s">
        <v>710</v>
      </c>
      <c r="I834" s="63" t="s">
        <v>52</v>
      </c>
      <c r="J834" s="75" t="s">
        <v>4854</v>
      </c>
      <c r="K834" s="63" t="s">
        <v>4984</v>
      </c>
      <c r="L834" s="63" t="s">
        <v>4985</v>
      </c>
      <c r="M834" s="63" t="s">
        <v>43</v>
      </c>
      <c r="N834" s="63">
        <v>1106740013</v>
      </c>
      <c r="O834" s="63">
        <v>1106740013</v>
      </c>
      <c r="P834" s="63" t="s">
        <v>4986</v>
      </c>
      <c r="Q834" s="63">
        <v>1030608452</v>
      </c>
      <c r="R834" s="63" t="s">
        <v>148</v>
      </c>
      <c r="S834" s="63" t="s">
        <v>57</v>
      </c>
      <c r="T834" s="63">
        <v>3214153935</v>
      </c>
      <c r="U834" s="63" t="s">
        <v>4987</v>
      </c>
      <c r="V834" s="85" t="s">
        <v>4862</v>
      </c>
      <c r="W834" s="63">
        <v>4</v>
      </c>
      <c r="X834" s="63">
        <v>4</v>
      </c>
      <c r="Y834" s="63">
        <v>4</v>
      </c>
      <c r="Z834" s="63">
        <v>4</v>
      </c>
      <c r="AA834" s="63">
        <v>4</v>
      </c>
      <c r="AB834" s="63">
        <v>4</v>
      </c>
      <c r="AC834" s="63">
        <v>4</v>
      </c>
      <c r="AD834" s="63">
        <v>4</v>
      </c>
      <c r="AE834" s="63">
        <v>4</v>
      </c>
      <c r="AF834" s="63">
        <v>4</v>
      </c>
      <c r="AG834" s="63">
        <v>4</v>
      </c>
      <c r="AH834" s="63">
        <v>4</v>
      </c>
      <c r="AI834" s="63" t="s">
        <v>661</v>
      </c>
      <c r="AJ834" s="63" t="s">
        <v>60</v>
      </c>
      <c r="AK834" s="65" t="s">
        <v>661</v>
      </c>
    </row>
    <row r="835" spans="1:37">
      <c r="A835" s="71">
        <v>4932</v>
      </c>
      <c r="B835" s="73" t="s">
        <v>4863</v>
      </c>
      <c r="C835" s="73" t="s">
        <v>4988</v>
      </c>
      <c r="D835" s="66" t="s">
        <v>37</v>
      </c>
      <c r="E835" s="66"/>
      <c r="F835" s="73"/>
      <c r="G835" s="66" t="s">
        <v>38</v>
      </c>
      <c r="H835" s="66" t="s">
        <v>710</v>
      </c>
      <c r="I835" s="66" t="s">
        <v>52</v>
      </c>
      <c r="J835" s="76" t="s">
        <v>4854</v>
      </c>
      <c r="K835" s="66" t="s">
        <v>4989</v>
      </c>
      <c r="L835" s="66" t="s">
        <v>4990</v>
      </c>
      <c r="M835" s="66" t="s">
        <v>43</v>
      </c>
      <c r="N835" s="66">
        <v>60394100</v>
      </c>
      <c r="O835" s="66">
        <v>60394100</v>
      </c>
      <c r="P835" s="66" t="s">
        <v>3213</v>
      </c>
      <c r="Q835" s="66">
        <v>79528607</v>
      </c>
      <c r="R835" s="66" t="s">
        <v>654</v>
      </c>
      <c r="S835" s="66" t="s">
        <v>57</v>
      </c>
      <c r="T835" s="66">
        <v>3115320376</v>
      </c>
      <c r="U835" s="66" t="s">
        <v>4991</v>
      </c>
      <c r="V835" s="86" t="s">
        <v>4992</v>
      </c>
      <c r="W835" s="66">
        <v>4</v>
      </c>
      <c r="X835" s="66">
        <v>4</v>
      </c>
      <c r="Y835" s="66">
        <v>3</v>
      </c>
      <c r="Z835" s="66">
        <v>4</v>
      </c>
      <c r="AA835" s="66">
        <v>4</v>
      </c>
      <c r="AB835" s="66">
        <v>4</v>
      </c>
      <c r="AC835" s="66">
        <v>4</v>
      </c>
      <c r="AD835" s="66">
        <v>4</v>
      </c>
      <c r="AE835" s="66">
        <v>4</v>
      </c>
      <c r="AF835" s="66">
        <v>3</v>
      </c>
      <c r="AG835" s="66">
        <v>4</v>
      </c>
      <c r="AH835" s="66">
        <v>4</v>
      </c>
      <c r="AI835" s="66" t="s">
        <v>4993</v>
      </c>
      <c r="AJ835" s="66" t="s">
        <v>222</v>
      </c>
      <c r="AK835" s="68" t="s">
        <v>4994</v>
      </c>
    </row>
    <row r="836" spans="1:37">
      <c r="A836" s="70">
        <v>4933</v>
      </c>
      <c r="B836" s="72" t="s">
        <v>4852</v>
      </c>
      <c r="C836" s="72" t="s">
        <v>4988</v>
      </c>
      <c r="D836" s="63" t="s">
        <v>37</v>
      </c>
      <c r="E836" s="63"/>
      <c r="F836" s="72"/>
      <c r="G836" s="63" t="s">
        <v>38</v>
      </c>
      <c r="H836" s="63" t="s">
        <v>710</v>
      </c>
      <c r="I836" s="63" t="s">
        <v>52</v>
      </c>
      <c r="J836" s="75" t="s">
        <v>4854</v>
      </c>
      <c r="K836" s="63" t="s">
        <v>3564</v>
      </c>
      <c r="L836" s="63" t="s">
        <v>3031</v>
      </c>
      <c r="M836" s="63" t="s">
        <v>43</v>
      </c>
      <c r="N836" s="63">
        <v>51881094</v>
      </c>
      <c r="O836" s="63">
        <v>51881094</v>
      </c>
      <c r="P836" s="63" t="s">
        <v>3032</v>
      </c>
      <c r="Q836" s="63">
        <v>51881094</v>
      </c>
      <c r="R836" s="63" t="s">
        <v>406</v>
      </c>
      <c r="S836" s="63" t="s">
        <v>57</v>
      </c>
      <c r="T836" s="63">
        <v>3005549438</v>
      </c>
      <c r="U836" s="63" t="s">
        <v>3033</v>
      </c>
      <c r="V836" s="85" t="s">
        <v>4862</v>
      </c>
      <c r="W836" s="63">
        <v>4</v>
      </c>
      <c r="X836" s="63">
        <v>4</v>
      </c>
      <c r="Y836" s="63">
        <v>4</v>
      </c>
      <c r="Z836" s="63">
        <v>4</v>
      </c>
      <c r="AA836" s="63">
        <v>4</v>
      </c>
      <c r="AB836" s="63">
        <v>4</v>
      </c>
      <c r="AC836" s="63">
        <v>4</v>
      </c>
      <c r="AD836" s="63">
        <v>4</v>
      </c>
      <c r="AE836" s="63">
        <v>4</v>
      </c>
      <c r="AF836" s="63">
        <v>4</v>
      </c>
      <c r="AG836" s="63">
        <v>4</v>
      </c>
      <c r="AH836" s="63">
        <v>4</v>
      </c>
      <c r="AI836" s="63" t="s">
        <v>285</v>
      </c>
      <c r="AJ836" s="63" t="s">
        <v>222</v>
      </c>
      <c r="AK836" s="65" t="s">
        <v>131</v>
      </c>
    </row>
    <row r="837" spans="1:37">
      <c r="A837" s="71">
        <v>4934</v>
      </c>
      <c r="B837" s="73" t="s">
        <v>4995</v>
      </c>
      <c r="C837" s="73" t="s">
        <v>4996</v>
      </c>
      <c r="D837" s="66" t="s">
        <v>37</v>
      </c>
      <c r="E837" s="66"/>
      <c r="F837" s="73"/>
      <c r="G837" s="66" t="s">
        <v>38</v>
      </c>
      <c r="H837" s="66" t="s">
        <v>710</v>
      </c>
      <c r="I837" s="66" t="s">
        <v>40</v>
      </c>
      <c r="J837" s="76" t="s">
        <v>4854</v>
      </c>
      <c r="K837" s="66" t="s">
        <v>4997</v>
      </c>
      <c r="L837" s="66" t="s">
        <v>4998</v>
      </c>
      <c r="M837" s="66" t="s">
        <v>43</v>
      </c>
      <c r="N837" s="66">
        <v>1020772396</v>
      </c>
      <c r="O837" s="66">
        <v>1020772396</v>
      </c>
      <c r="P837" s="66" t="s">
        <v>4999</v>
      </c>
      <c r="Q837" s="66">
        <v>900081381</v>
      </c>
      <c r="R837" s="66" t="s">
        <v>5000</v>
      </c>
      <c r="S837" s="66" t="s">
        <v>57</v>
      </c>
      <c r="T837" s="66">
        <v>3412027145</v>
      </c>
      <c r="U837" s="66" t="s">
        <v>5001</v>
      </c>
      <c r="V837" s="86" t="s">
        <v>5002</v>
      </c>
      <c r="W837" s="66">
        <v>4</v>
      </c>
      <c r="X837" s="66">
        <v>4</v>
      </c>
      <c r="Y837" s="66">
        <v>4</v>
      </c>
      <c r="Z837" s="66">
        <v>4</v>
      </c>
      <c r="AA837" s="66">
        <v>4</v>
      </c>
      <c r="AB837" s="66">
        <v>4</v>
      </c>
      <c r="AC837" s="66">
        <v>4</v>
      </c>
      <c r="AD837" s="66">
        <v>4</v>
      </c>
      <c r="AE837" s="66">
        <v>4</v>
      </c>
      <c r="AF837" s="66">
        <v>4</v>
      </c>
      <c r="AG837" s="66">
        <v>4</v>
      </c>
      <c r="AH837" s="66">
        <v>4</v>
      </c>
      <c r="AI837" s="66" t="s">
        <v>195</v>
      </c>
      <c r="AJ837" s="66" t="s">
        <v>381</v>
      </c>
      <c r="AK837" s="68" t="s">
        <v>196</v>
      </c>
    </row>
    <row r="838" spans="1:37">
      <c r="A838" s="70">
        <v>4935</v>
      </c>
      <c r="B838" s="72" t="s">
        <v>5003</v>
      </c>
      <c r="C838" s="72" t="s">
        <v>5004</v>
      </c>
      <c r="D838" s="63" t="s">
        <v>37</v>
      </c>
      <c r="E838" s="63"/>
      <c r="F838" s="72"/>
      <c r="G838" s="63" t="s">
        <v>38</v>
      </c>
      <c r="H838" s="63" t="s">
        <v>710</v>
      </c>
      <c r="I838" s="63" t="s">
        <v>163</v>
      </c>
      <c r="J838" s="75" t="s">
        <v>4854</v>
      </c>
      <c r="K838" s="63" t="s">
        <v>4749</v>
      </c>
      <c r="L838" s="63" t="s">
        <v>4750</v>
      </c>
      <c r="M838" s="63" t="s">
        <v>43</v>
      </c>
      <c r="N838" s="63">
        <v>53038530</v>
      </c>
      <c r="O838" s="63">
        <v>53038530</v>
      </c>
      <c r="P838" s="63" t="s">
        <v>4751</v>
      </c>
      <c r="Q838" s="63">
        <v>899999063</v>
      </c>
      <c r="R838" s="63" t="s">
        <v>295</v>
      </c>
      <c r="S838" s="63" t="s">
        <v>57</v>
      </c>
      <c r="T838" s="63">
        <v>3133344787</v>
      </c>
      <c r="U838" s="63" t="s">
        <v>4752</v>
      </c>
      <c r="V838" s="85" t="s">
        <v>4862</v>
      </c>
      <c r="W838" s="63">
        <v>4</v>
      </c>
      <c r="X838" s="63">
        <v>4</v>
      </c>
      <c r="Y838" s="63">
        <v>4</v>
      </c>
      <c r="Z838" s="63">
        <v>4</v>
      </c>
      <c r="AA838" s="63">
        <v>4</v>
      </c>
      <c r="AB838" s="63">
        <v>4</v>
      </c>
      <c r="AC838" s="63">
        <v>4</v>
      </c>
      <c r="AD838" s="63">
        <v>4</v>
      </c>
      <c r="AE838" s="63">
        <v>4</v>
      </c>
      <c r="AF838" s="63">
        <v>4</v>
      </c>
      <c r="AG838" s="63">
        <v>4</v>
      </c>
      <c r="AH838" s="63">
        <v>4</v>
      </c>
      <c r="AI838" s="63" t="s">
        <v>94</v>
      </c>
      <c r="AJ838" s="63" t="s">
        <v>138</v>
      </c>
      <c r="AK838" s="65" t="s">
        <v>94</v>
      </c>
    </row>
    <row r="839" spans="1:37">
      <c r="A839" s="71">
        <v>4936</v>
      </c>
      <c r="B839" s="73" t="s">
        <v>4893</v>
      </c>
      <c r="C839" s="73" t="s">
        <v>5005</v>
      </c>
      <c r="D839" s="66" t="s">
        <v>37</v>
      </c>
      <c r="E839" s="66"/>
      <c r="F839" s="73"/>
      <c r="G839" s="66" t="s">
        <v>38</v>
      </c>
      <c r="H839" s="66" t="s">
        <v>710</v>
      </c>
      <c r="I839" s="66" t="s">
        <v>52</v>
      </c>
      <c r="J839" s="76" t="s">
        <v>4854</v>
      </c>
      <c r="K839" s="66" t="s">
        <v>5006</v>
      </c>
      <c r="L839" s="66" t="s">
        <v>5007</v>
      </c>
      <c r="M839" s="66" t="s">
        <v>43</v>
      </c>
      <c r="N839" s="66">
        <v>39704622</v>
      </c>
      <c r="O839" s="66">
        <v>39704622</v>
      </c>
      <c r="P839" s="66" t="s">
        <v>3729</v>
      </c>
      <c r="Q839" s="66">
        <v>39704622</v>
      </c>
      <c r="R839" s="66" t="s">
        <v>1691</v>
      </c>
      <c r="S839" s="66" t="s">
        <v>57</v>
      </c>
      <c r="T839" s="66">
        <v>3118313000</v>
      </c>
      <c r="U839" s="66" t="s">
        <v>5008</v>
      </c>
      <c r="V839" s="86" t="s">
        <v>4862</v>
      </c>
      <c r="W839" s="66">
        <v>4</v>
      </c>
      <c r="X839" s="66">
        <v>4</v>
      </c>
      <c r="Y839" s="66">
        <v>4</v>
      </c>
      <c r="Z839" s="66">
        <v>4</v>
      </c>
      <c r="AA839" s="66">
        <v>4</v>
      </c>
      <c r="AB839" s="66">
        <v>4</v>
      </c>
      <c r="AC839" s="66">
        <v>4</v>
      </c>
      <c r="AD839" s="66">
        <v>4</v>
      </c>
      <c r="AE839" s="66">
        <v>4</v>
      </c>
      <c r="AF839" s="66">
        <v>4</v>
      </c>
      <c r="AG839" s="66">
        <v>4</v>
      </c>
      <c r="AH839" s="66">
        <v>4</v>
      </c>
      <c r="AI839" s="66" t="s">
        <v>2336</v>
      </c>
      <c r="AJ839" s="66" t="s">
        <v>60</v>
      </c>
      <c r="AK839" s="68" t="s">
        <v>1822</v>
      </c>
    </row>
    <row r="840" spans="1:37">
      <c r="A840" s="70">
        <v>4937</v>
      </c>
      <c r="B840" s="72" t="s">
        <v>5009</v>
      </c>
      <c r="C840" s="72" t="s">
        <v>5010</v>
      </c>
      <c r="D840" s="63" t="s">
        <v>37</v>
      </c>
      <c r="E840" s="63"/>
      <c r="F840" s="72"/>
      <c r="G840" s="63" t="s">
        <v>38</v>
      </c>
      <c r="H840" s="63" t="s">
        <v>710</v>
      </c>
      <c r="I840" s="63" t="s">
        <v>40</v>
      </c>
      <c r="J840" s="75" t="s">
        <v>4854</v>
      </c>
      <c r="K840" s="63" t="s">
        <v>5011</v>
      </c>
      <c r="L840" s="63" t="s">
        <v>5012</v>
      </c>
      <c r="M840" s="63" t="s">
        <v>43</v>
      </c>
      <c r="N840" s="63">
        <v>1102362222</v>
      </c>
      <c r="O840" s="63">
        <v>1102362222</v>
      </c>
      <c r="P840" s="63" t="s">
        <v>5013</v>
      </c>
      <c r="Q840" s="63">
        <v>860070301</v>
      </c>
      <c r="R840" s="63" t="s">
        <v>5014</v>
      </c>
      <c r="S840" s="63" t="s">
        <v>57</v>
      </c>
      <c r="T840" s="63">
        <v>3013089167</v>
      </c>
      <c r="U840" s="63" t="s">
        <v>5015</v>
      </c>
      <c r="V840" s="85" t="s">
        <v>4862</v>
      </c>
      <c r="W840" s="63">
        <v>4</v>
      </c>
      <c r="X840" s="63">
        <v>4</v>
      </c>
      <c r="Y840" s="63">
        <v>4</v>
      </c>
      <c r="Z840" s="63">
        <v>4</v>
      </c>
      <c r="AA840" s="63">
        <v>4</v>
      </c>
      <c r="AB840" s="63">
        <v>4</v>
      </c>
      <c r="AC840" s="63">
        <v>4</v>
      </c>
      <c r="AD840" s="63">
        <v>4</v>
      </c>
      <c r="AE840" s="63">
        <v>4</v>
      </c>
      <c r="AF840" s="63">
        <v>4</v>
      </c>
      <c r="AG840" s="63">
        <v>4</v>
      </c>
      <c r="AH840" s="63">
        <v>4</v>
      </c>
      <c r="AI840" s="63" t="s">
        <v>74</v>
      </c>
      <c r="AJ840" s="63" t="s">
        <v>95</v>
      </c>
      <c r="AK840" s="65" t="s">
        <v>5016</v>
      </c>
    </row>
    <row r="841" spans="1:37">
      <c r="A841" s="71">
        <v>4938</v>
      </c>
      <c r="B841" s="73" t="s">
        <v>5017</v>
      </c>
      <c r="C841" s="73" t="s">
        <v>5018</v>
      </c>
      <c r="D841" s="66" t="s">
        <v>37</v>
      </c>
      <c r="E841" s="66"/>
      <c r="F841" s="73"/>
      <c r="G841" s="66" t="s">
        <v>38</v>
      </c>
      <c r="H841" s="66" t="s">
        <v>710</v>
      </c>
      <c r="I841" t="s">
        <v>96</v>
      </c>
      <c r="J841" s="76" t="s">
        <v>4854</v>
      </c>
      <c r="K841" s="66" t="s">
        <v>756</v>
      </c>
      <c r="L841" s="66" t="s">
        <v>695</v>
      </c>
      <c r="M841" s="66" t="s">
        <v>43</v>
      </c>
      <c r="N841" s="66">
        <v>88214089</v>
      </c>
      <c r="O841" s="66">
        <v>88214089</v>
      </c>
      <c r="P841" s="66" t="s">
        <v>696</v>
      </c>
      <c r="Q841" s="66">
        <v>27592622</v>
      </c>
      <c r="R841" s="66" t="s">
        <v>697</v>
      </c>
      <c r="S841" s="66" t="s">
        <v>57</v>
      </c>
      <c r="T841" s="66">
        <v>3002039226</v>
      </c>
      <c r="U841" s="66" t="s">
        <v>698</v>
      </c>
      <c r="V841" s="86" t="s">
        <v>4971</v>
      </c>
      <c r="W841" s="66">
        <v>4</v>
      </c>
      <c r="X841" s="66">
        <v>4</v>
      </c>
      <c r="Y841" s="66">
        <v>4</v>
      </c>
      <c r="Z841" s="66">
        <v>4</v>
      </c>
      <c r="AA841" s="66">
        <v>4</v>
      </c>
      <c r="AB841" s="66">
        <v>4</v>
      </c>
      <c r="AC841" s="66">
        <v>4</v>
      </c>
      <c r="AD841" s="66">
        <v>4</v>
      </c>
      <c r="AE841" s="66">
        <v>4</v>
      </c>
      <c r="AF841" s="66">
        <v>4</v>
      </c>
      <c r="AG841" s="66">
        <v>4</v>
      </c>
      <c r="AH841" s="66">
        <v>4</v>
      </c>
      <c r="AI841" s="66" t="s">
        <v>5019</v>
      </c>
      <c r="AJ841" s="66" t="s">
        <v>162</v>
      </c>
      <c r="AK841" s="68" t="s">
        <v>700</v>
      </c>
    </row>
    <row r="842" spans="1:37">
      <c r="A842" s="70">
        <v>4939</v>
      </c>
      <c r="B842" s="72" t="s">
        <v>4873</v>
      </c>
      <c r="C842" s="72" t="s">
        <v>5020</v>
      </c>
      <c r="D842" s="63" t="s">
        <v>37</v>
      </c>
      <c r="E842" s="63"/>
      <c r="F842" s="72"/>
      <c r="G842" s="63" t="s">
        <v>38</v>
      </c>
      <c r="H842" s="63" t="s">
        <v>710</v>
      </c>
      <c r="I842" s="63" t="s">
        <v>52</v>
      </c>
      <c r="J842" s="75" t="s">
        <v>4854</v>
      </c>
      <c r="K842" s="63" t="s">
        <v>1443</v>
      </c>
      <c r="L842" s="63" t="s">
        <v>441</v>
      </c>
      <c r="M842" s="63" t="s">
        <v>43</v>
      </c>
      <c r="N842" s="63">
        <v>1010241898</v>
      </c>
      <c r="O842" s="63">
        <v>1010241898</v>
      </c>
      <c r="P842" s="63" t="s">
        <v>442</v>
      </c>
      <c r="Q842" s="63">
        <v>42068515</v>
      </c>
      <c r="R842" s="63" t="s">
        <v>1444</v>
      </c>
      <c r="S842" s="63" t="s">
        <v>57</v>
      </c>
      <c r="T842" s="63">
        <v>3045842036</v>
      </c>
      <c r="U842" s="63" t="s">
        <v>444</v>
      </c>
      <c r="V842" s="85" t="s">
        <v>4862</v>
      </c>
      <c r="W842" s="63">
        <v>4</v>
      </c>
      <c r="X842" s="63">
        <v>4</v>
      </c>
      <c r="Y842" s="63">
        <v>4</v>
      </c>
      <c r="Z842" s="63">
        <v>4</v>
      </c>
      <c r="AA842" s="63">
        <v>4</v>
      </c>
      <c r="AB842" s="63">
        <v>4</v>
      </c>
      <c r="AC842" s="63">
        <v>4</v>
      </c>
      <c r="AD842" s="63">
        <v>4</v>
      </c>
      <c r="AE842" s="63">
        <v>4</v>
      </c>
      <c r="AF842" s="63">
        <v>4</v>
      </c>
      <c r="AG842" s="63">
        <v>4</v>
      </c>
      <c r="AH842" s="63">
        <v>4</v>
      </c>
      <c r="AI842" s="63" t="s">
        <v>388</v>
      </c>
      <c r="AJ842" s="63" t="s">
        <v>125</v>
      </c>
      <c r="AK842" s="65" t="s">
        <v>5021</v>
      </c>
    </row>
    <row r="843" spans="1:37">
      <c r="A843" s="71">
        <v>4940</v>
      </c>
      <c r="B843" s="73" t="s">
        <v>5022</v>
      </c>
      <c r="C843" s="73" t="s">
        <v>5023</v>
      </c>
      <c r="D843" s="66" t="s">
        <v>37</v>
      </c>
      <c r="E843" s="66"/>
      <c r="F843" s="73"/>
      <c r="G843" s="66" t="s">
        <v>38</v>
      </c>
      <c r="H843" s="66" t="s">
        <v>710</v>
      </c>
      <c r="I843" s="66" t="s">
        <v>40</v>
      </c>
      <c r="J843" s="76" t="s">
        <v>4854</v>
      </c>
      <c r="K843" s="66" t="s">
        <v>5024</v>
      </c>
      <c r="L843" s="66" t="s">
        <v>5025</v>
      </c>
      <c r="M843" s="66" t="s">
        <v>43</v>
      </c>
      <c r="N843" s="66">
        <v>36472980</v>
      </c>
      <c r="O843" s="66">
        <v>63472980</v>
      </c>
      <c r="P843" s="66" t="s">
        <v>425</v>
      </c>
      <c r="Q843" s="66">
        <v>900006808</v>
      </c>
      <c r="R843" s="66" t="s">
        <v>5026</v>
      </c>
      <c r="S843" s="66" t="s">
        <v>57</v>
      </c>
      <c r="T843" s="66">
        <v>3208062010</v>
      </c>
      <c r="U843" s="66" t="s">
        <v>5027</v>
      </c>
      <c r="V843" s="86" t="s">
        <v>4862</v>
      </c>
      <c r="W843" s="66">
        <v>4</v>
      </c>
      <c r="X843" s="66">
        <v>4</v>
      </c>
      <c r="Y843" s="66">
        <v>4</v>
      </c>
      <c r="Z843" s="66">
        <v>4</v>
      </c>
      <c r="AA843" s="66">
        <v>4</v>
      </c>
      <c r="AB843" s="66">
        <v>4</v>
      </c>
      <c r="AC843" s="66">
        <v>4</v>
      </c>
      <c r="AD843" s="66">
        <v>4</v>
      </c>
      <c r="AE843" s="66">
        <v>4</v>
      </c>
      <c r="AF843" s="66">
        <v>4</v>
      </c>
      <c r="AG843" s="66">
        <v>4</v>
      </c>
      <c r="AH843" s="66">
        <v>4</v>
      </c>
      <c r="AI843" s="66" t="s">
        <v>81</v>
      </c>
      <c r="AJ843" s="66" t="s">
        <v>67</v>
      </c>
      <c r="AK843" s="68" t="s">
        <v>81</v>
      </c>
    </row>
    <row r="844" spans="1:37">
      <c r="A844" s="70">
        <v>4941</v>
      </c>
      <c r="B844" s="72" t="s">
        <v>5028</v>
      </c>
      <c r="C844" s="72" t="s">
        <v>5029</v>
      </c>
      <c r="D844" s="63" t="s">
        <v>37</v>
      </c>
      <c r="E844" s="63"/>
      <c r="F844" s="72"/>
      <c r="G844" s="63" t="s">
        <v>38</v>
      </c>
      <c r="H844" s="63" t="s">
        <v>710</v>
      </c>
      <c r="I844" s="63" t="s">
        <v>40</v>
      </c>
      <c r="J844" s="75" t="s">
        <v>4854</v>
      </c>
      <c r="K844" s="63" t="s">
        <v>1288</v>
      </c>
      <c r="L844" s="63" t="s">
        <v>1289</v>
      </c>
      <c r="M844" s="63" t="s">
        <v>43</v>
      </c>
      <c r="N844" s="63">
        <v>52361502</v>
      </c>
      <c r="O844" s="63">
        <v>52361502</v>
      </c>
      <c r="P844" s="63" t="s">
        <v>1290</v>
      </c>
      <c r="Q844" s="63">
        <v>830507712</v>
      </c>
      <c r="R844" s="63" t="s">
        <v>5030</v>
      </c>
      <c r="S844" s="63" t="s">
        <v>57</v>
      </c>
      <c r="T844" s="63">
        <v>3125041081</v>
      </c>
      <c r="U844" s="63" t="s">
        <v>1292</v>
      </c>
      <c r="V844" s="85" t="s">
        <v>4862</v>
      </c>
      <c r="W844" s="63">
        <v>4</v>
      </c>
      <c r="X844" s="63">
        <v>4</v>
      </c>
      <c r="Y844" s="63">
        <v>4</v>
      </c>
      <c r="Z844" s="63">
        <v>4</v>
      </c>
      <c r="AA844" s="63">
        <v>4</v>
      </c>
      <c r="AB844" s="63">
        <v>4</v>
      </c>
      <c r="AC844" s="63">
        <v>4</v>
      </c>
      <c r="AD844" s="63">
        <v>4</v>
      </c>
      <c r="AE844" s="63">
        <v>4</v>
      </c>
      <c r="AF844" s="63">
        <v>4</v>
      </c>
      <c r="AG844" s="63">
        <v>4</v>
      </c>
      <c r="AH844" s="63">
        <v>4</v>
      </c>
      <c r="AI844" s="63" t="s">
        <v>1828</v>
      </c>
      <c r="AJ844" s="63" t="s">
        <v>144</v>
      </c>
      <c r="AK844" s="65" t="s">
        <v>5031</v>
      </c>
    </row>
    <row r="845" spans="1:37">
      <c r="A845" s="71">
        <v>4942</v>
      </c>
      <c r="B845" s="73" t="s">
        <v>5032</v>
      </c>
      <c r="C845" s="73" t="s">
        <v>5033</v>
      </c>
      <c r="D845" s="66" t="s">
        <v>37</v>
      </c>
      <c r="E845" s="66"/>
      <c r="F845" s="73"/>
      <c r="G845" s="66" t="s">
        <v>38</v>
      </c>
      <c r="H845" s="66" t="s">
        <v>710</v>
      </c>
      <c r="I845" s="66" t="s">
        <v>40</v>
      </c>
      <c r="J845" s="76" t="s">
        <v>4854</v>
      </c>
      <c r="K845" s="66" t="s">
        <v>5034</v>
      </c>
      <c r="L845" s="66" t="s">
        <v>5035</v>
      </c>
      <c r="M845" s="66" t="s">
        <v>43</v>
      </c>
      <c r="N845" s="66">
        <v>51943132</v>
      </c>
      <c r="O845" s="66">
        <v>51943132</v>
      </c>
      <c r="P845" s="66" t="s">
        <v>5036</v>
      </c>
      <c r="Q845" s="66">
        <v>900081381</v>
      </c>
      <c r="R845" s="66" t="s">
        <v>931</v>
      </c>
      <c r="S845" s="66" t="s">
        <v>57</v>
      </c>
      <c r="T845" s="66">
        <v>3114804188</v>
      </c>
      <c r="U845" s="66" t="s">
        <v>5037</v>
      </c>
      <c r="V845" s="86" t="s">
        <v>5038</v>
      </c>
      <c r="W845" s="66">
        <v>4</v>
      </c>
      <c r="X845" s="66">
        <v>4</v>
      </c>
      <c r="Y845" s="66">
        <v>4</v>
      </c>
      <c r="Z845" s="66">
        <v>4</v>
      </c>
      <c r="AA845" s="66">
        <v>4</v>
      </c>
      <c r="AB845" s="66">
        <v>4</v>
      </c>
      <c r="AC845" s="66">
        <v>4</v>
      </c>
      <c r="AD845" s="66">
        <v>4</v>
      </c>
      <c r="AE845" s="66">
        <v>4</v>
      </c>
      <c r="AF845" s="66">
        <v>4</v>
      </c>
      <c r="AG845" s="66">
        <v>4</v>
      </c>
      <c r="AH845" s="66">
        <v>4</v>
      </c>
      <c r="AI845" s="66" t="s">
        <v>81</v>
      </c>
      <c r="AJ845" s="66" t="s">
        <v>510</v>
      </c>
      <c r="AK845" s="68" t="s">
        <v>94</v>
      </c>
    </row>
    <row r="846" spans="1:37">
      <c r="A846" s="70">
        <v>4943</v>
      </c>
      <c r="B846" s="72" t="s">
        <v>5039</v>
      </c>
      <c r="C846" s="72" t="s">
        <v>5040</v>
      </c>
      <c r="D846" s="63" t="s">
        <v>37</v>
      </c>
      <c r="E846" s="63"/>
      <c r="F846" s="72"/>
      <c r="G846" s="63" t="s">
        <v>38</v>
      </c>
      <c r="H846" s="63" t="s">
        <v>710</v>
      </c>
      <c r="I846" s="63" t="s">
        <v>40</v>
      </c>
      <c r="J846" s="75" t="s">
        <v>4854</v>
      </c>
      <c r="K846" s="63" t="s">
        <v>5041</v>
      </c>
      <c r="L846" s="63" t="s">
        <v>5042</v>
      </c>
      <c r="M846" s="63" t="s">
        <v>43</v>
      </c>
      <c r="N846" s="63">
        <v>1028883107</v>
      </c>
      <c r="O846" s="63">
        <v>1028883107</v>
      </c>
      <c r="P846" s="63" t="s">
        <v>5043</v>
      </c>
      <c r="Q846" s="63">
        <v>830507712</v>
      </c>
      <c r="R846" s="63" t="s">
        <v>5044</v>
      </c>
      <c r="S846" s="63" t="s">
        <v>57</v>
      </c>
      <c r="T846" s="63">
        <v>3044145988</v>
      </c>
      <c r="U846" s="63" t="s">
        <v>5045</v>
      </c>
      <c r="V846" s="85" t="s">
        <v>4971</v>
      </c>
      <c r="W846" s="63">
        <v>4</v>
      </c>
      <c r="X846" s="63">
        <v>4</v>
      </c>
      <c r="Y846" s="63">
        <v>4</v>
      </c>
      <c r="Z846" s="63">
        <v>4</v>
      </c>
      <c r="AA846" s="63">
        <v>4</v>
      </c>
      <c r="AB846" s="63">
        <v>4</v>
      </c>
      <c r="AC846" s="63">
        <v>4</v>
      </c>
      <c r="AD846" s="63">
        <v>4</v>
      </c>
      <c r="AE846" s="63">
        <v>4</v>
      </c>
      <c r="AF846" s="63">
        <v>4</v>
      </c>
      <c r="AG846" s="63">
        <v>4</v>
      </c>
      <c r="AH846" s="63">
        <v>4</v>
      </c>
      <c r="AI846" s="63" t="s">
        <v>5046</v>
      </c>
      <c r="AJ846" s="63" t="s">
        <v>88</v>
      </c>
      <c r="AK846" s="65" t="s">
        <v>94</v>
      </c>
    </row>
    <row r="847" spans="1:37">
      <c r="A847" s="71">
        <v>4944</v>
      </c>
      <c r="B847" s="73" t="s">
        <v>5047</v>
      </c>
      <c r="C847" s="73" t="s">
        <v>5048</v>
      </c>
      <c r="D847" s="66" t="s">
        <v>37</v>
      </c>
      <c r="E847" s="66"/>
      <c r="F847" s="73"/>
      <c r="G847" s="66" t="s">
        <v>38</v>
      </c>
      <c r="H847" s="66" t="s">
        <v>710</v>
      </c>
      <c r="I847" s="66" t="s">
        <v>52</v>
      </c>
      <c r="J847" s="76" t="s">
        <v>4854</v>
      </c>
      <c r="K847" s="66" t="s">
        <v>5049</v>
      </c>
      <c r="L847" s="66" t="s">
        <v>5050</v>
      </c>
      <c r="M847" s="66" t="s">
        <v>43</v>
      </c>
      <c r="N847" s="66">
        <v>53046636</v>
      </c>
      <c r="O847" s="66">
        <v>53046636</v>
      </c>
      <c r="P847" s="66" t="s">
        <v>5051</v>
      </c>
      <c r="Q847" s="66">
        <v>53046636</v>
      </c>
      <c r="R847" s="66" t="s">
        <v>5052</v>
      </c>
      <c r="S847" s="66" t="s">
        <v>57</v>
      </c>
      <c r="T847" s="66">
        <v>3057209208</v>
      </c>
      <c r="U847" s="66" t="s">
        <v>5053</v>
      </c>
      <c r="V847" s="86" t="s">
        <v>4862</v>
      </c>
      <c r="W847" s="66">
        <v>4</v>
      </c>
      <c r="X847" s="66">
        <v>4</v>
      </c>
      <c r="Y847" s="66">
        <v>4</v>
      </c>
      <c r="Z847" s="66">
        <v>4</v>
      </c>
      <c r="AA847" s="66">
        <v>4</v>
      </c>
      <c r="AB847" s="66">
        <v>4</v>
      </c>
      <c r="AC847" s="66">
        <v>4</v>
      </c>
      <c r="AD847" s="66">
        <v>4</v>
      </c>
      <c r="AE847" s="66">
        <v>4</v>
      </c>
      <c r="AF847" s="66">
        <v>4</v>
      </c>
      <c r="AG847" s="66">
        <v>4</v>
      </c>
      <c r="AH847" s="66">
        <v>4</v>
      </c>
      <c r="AI847" s="66" t="s">
        <v>5054</v>
      </c>
      <c r="AJ847" s="66" t="s">
        <v>176</v>
      </c>
      <c r="AK847" s="68" t="s">
        <v>75</v>
      </c>
    </row>
    <row r="848" spans="1:37">
      <c r="A848" s="70">
        <v>4945</v>
      </c>
      <c r="B848" s="72" t="s">
        <v>5055</v>
      </c>
      <c r="C848" s="72" t="s">
        <v>5056</v>
      </c>
      <c r="D848" s="63" t="s">
        <v>37</v>
      </c>
      <c r="E848" s="63"/>
      <c r="F848" s="72"/>
      <c r="G848" s="63" t="s">
        <v>38</v>
      </c>
      <c r="H848" s="63" t="s">
        <v>710</v>
      </c>
      <c r="I848" s="63" t="s">
        <v>52</v>
      </c>
      <c r="J848" s="75" t="s">
        <v>4854</v>
      </c>
      <c r="K848" s="63" t="s">
        <v>2332</v>
      </c>
      <c r="L848" s="63" t="s">
        <v>2333</v>
      </c>
      <c r="M848" s="63" t="s">
        <v>43</v>
      </c>
      <c r="N848" s="63">
        <v>51607052</v>
      </c>
      <c r="O848" s="63">
        <v>51607052</v>
      </c>
      <c r="P848" s="63" t="s">
        <v>3729</v>
      </c>
      <c r="Q848" s="63">
        <v>51607052</v>
      </c>
      <c r="R848" s="63" t="s">
        <v>167</v>
      </c>
      <c r="S848" s="63" t="s">
        <v>57</v>
      </c>
      <c r="T848" s="63">
        <v>3003109110</v>
      </c>
      <c r="U848" s="63" t="s">
        <v>2335</v>
      </c>
      <c r="V848" s="85" t="s">
        <v>5057</v>
      </c>
      <c r="W848" s="63">
        <v>4</v>
      </c>
      <c r="X848" s="63">
        <v>4</v>
      </c>
      <c r="Y848" s="63">
        <v>4</v>
      </c>
      <c r="Z848" s="63">
        <v>4</v>
      </c>
      <c r="AA848" s="63">
        <v>4</v>
      </c>
      <c r="AB848" s="63">
        <v>4</v>
      </c>
      <c r="AC848" s="63">
        <v>4</v>
      </c>
      <c r="AD848" s="63">
        <v>4</v>
      </c>
      <c r="AE848" s="63">
        <v>4</v>
      </c>
      <c r="AF848" s="63">
        <v>4</v>
      </c>
      <c r="AG848" s="63">
        <v>4</v>
      </c>
      <c r="AH848" s="63">
        <v>4</v>
      </c>
      <c r="AI848" s="63" t="s">
        <v>5058</v>
      </c>
      <c r="AJ848" s="63" t="s">
        <v>381</v>
      </c>
      <c r="AK848" s="65" t="s">
        <v>81</v>
      </c>
    </row>
    <row r="849" spans="1:37">
      <c r="A849" s="71">
        <v>4946</v>
      </c>
      <c r="B849" s="73" t="s">
        <v>5059</v>
      </c>
      <c r="C849" s="73" t="s">
        <v>5060</v>
      </c>
      <c r="D849" s="66" t="s">
        <v>37</v>
      </c>
      <c r="E849" s="66"/>
      <c r="F849" s="73"/>
      <c r="G849" s="66" t="s">
        <v>38</v>
      </c>
      <c r="H849" s="66" t="s">
        <v>710</v>
      </c>
      <c r="I849" s="66" t="s">
        <v>40</v>
      </c>
      <c r="J849" s="76" t="s">
        <v>4854</v>
      </c>
      <c r="K849" s="66" t="s">
        <v>3405</v>
      </c>
      <c r="L849" s="66" t="s">
        <v>3406</v>
      </c>
      <c r="M849" s="66" t="s">
        <v>43</v>
      </c>
      <c r="N849" s="66">
        <v>1024548787</v>
      </c>
      <c r="O849" s="66">
        <v>1024548787</v>
      </c>
      <c r="P849" s="66" t="s">
        <v>5061</v>
      </c>
      <c r="Q849" s="66">
        <v>900306609</v>
      </c>
      <c r="R849" s="66" t="s">
        <v>5062</v>
      </c>
      <c r="S849" s="66" t="s">
        <v>57</v>
      </c>
      <c r="T849" s="66">
        <v>3005219742</v>
      </c>
      <c r="U849" s="66" t="s">
        <v>3028</v>
      </c>
      <c r="V849" s="86" t="s">
        <v>4862</v>
      </c>
      <c r="W849" s="66">
        <v>4</v>
      </c>
      <c r="X849" s="66">
        <v>4</v>
      </c>
      <c r="Y849" s="66">
        <v>4</v>
      </c>
      <c r="Z849" s="66">
        <v>4</v>
      </c>
      <c r="AA849" s="66">
        <v>4</v>
      </c>
      <c r="AB849" s="66">
        <v>4</v>
      </c>
      <c r="AC849" s="66">
        <v>4</v>
      </c>
      <c r="AD849" s="66">
        <v>4</v>
      </c>
      <c r="AE849" s="66">
        <v>4</v>
      </c>
      <c r="AF849" s="66">
        <v>4</v>
      </c>
      <c r="AG849" s="66">
        <v>4</v>
      </c>
      <c r="AH849" s="66">
        <v>4</v>
      </c>
      <c r="AI849" s="66" t="s">
        <v>75</v>
      </c>
      <c r="AJ849" s="66" t="s">
        <v>117</v>
      </c>
      <c r="AK849" s="68" t="s">
        <v>75</v>
      </c>
    </row>
    <row r="850" spans="1:37">
      <c r="A850" s="70">
        <v>4947</v>
      </c>
      <c r="B850" s="72" t="s">
        <v>5063</v>
      </c>
      <c r="C850" s="72" t="s">
        <v>5064</v>
      </c>
      <c r="D850" s="63" t="s">
        <v>37</v>
      </c>
      <c r="E850" s="63"/>
      <c r="F850" s="72"/>
      <c r="G850" s="63" t="s">
        <v>38</v>
      </c>
      <c r="H850" s="63" t="s">
        <v>710</v>
      </c>
      <c r="I850" s="63" t="s">
        <v>52</v>
      </c>
      <c r="J850" s="75" t="s">
        <v>4854</v>
      </c>
      <c r="K850" s="63" t="s">
        <v>1044</v>
      </c>
      <c r="L850" s="63" t="s">
        <v>5065</v>
      </c>
      <c r="M850" s="63" t="s">
        <v>43</v>
      </c>
      <c r="N850" s="63">
        <v>52148977</v>
      </c>
      <c r="O850" s="63">
        <v>52148977</v>
      </c>
      <c r="P850" s="63" t="s">
        <v>5066</v>
      </c>
      <c r="Q850" s="63">
        <v>52148977</v>
      </c>
      <c r="R850" s="63" t="s">
        <v>262</v>
      </c>
      <c r="S850" s="63" t="s">
        <v>57</v>
      </c>
      <c r="T850" s="63">
        <v>3002140226</v>
      </c>
      <c r="U850" s="63" t="s">
        <v>3007</v>
      </c>
      <c r="V850" s="85" t="s">
        <v>4882</v>
      </c>
      <c r="W850" s="63">
        <v>4</v>
      </c>
      <c r="X850" s="63">
        <v>4</v>
      </c>
      <c r="Y850" s="63">
        <v>4</v>
      </c>
      <c r="Z850" s="63">
        <v>4</v>
      </c>
      <c r="AA850" s="63">
        <v>4</v>
      </c>
      <c r="AB850" s="63">
        <v>4</v>
      </c>
      <c r="AC850" s="63">
        <v>4</v>
      </c>
      <c r="AD850" s="63">
        <v>4</v>
      </c>
      <c r="AE850" s="63">
        <v>4</v>
      </c>
      <c r="AF850" s="63">
        <v>4</v>
      </c>
      <c r="AG850" s="63">
        <v>4</v>
      </c>
      <c r="AH850" s="63">
        <v>4</v>
      </c>
      <c r="AI850" s="63" t="s">
        <v>94</v>
      </c>
      <c r="AJ850" s="63" t="s">
        <v>88</v>
      </c>
      <c r="AK850" s="65" t="s">
        <v>5067</v>
      </c>
    </row>
    <row r="851" spans="1:37">
      <c r="A851" s="71">
        <v>4948</v>
      </c>
      <c r="B851" s="73" t="s">
        <v>4864</v>
      </c>
      <c r="C851" s="73" t="s">
        <v>5068</v>
      </c>
      <c r="D851" s="66" t="s">
        <v>37</v>
      </c>
      <c r="E851" s="66"/>
      <c r="F851" s="73"/>
      <c r="G851" s="66" t="s">
        <v>38</v>
      </c>
      <c r="H851" s="66" t="s">
        <v>710</v>
      </c>
      <c r="I851" s="66" t="s">
        <v>40</v>
      </c>
      <c r="J851" s="76" t="s">
        <v>4854</v>
      </c>
      <c r="K851" s="66" t="s">
        <v>5069</v>
      </c>
      <c r="L851" s="66" t="s">
        <v>5070</v>
      </c>
      <c r="M851" s="66" t="s">
        <v>43</v>
      </c>
      <c r="N851" s="66">
        <v>1000836502</v>
      </c>
      <c r="O851" s="66">
        <v>1000836502</v>
      </c>
      <c r="P851" s="66" t="s">
        <v>5071</v>
      </c>
      <c r="Q851" s="66">
        <v>830002272</v>
      </c>
      <c r="R851" s="66" t="s">
        <v>5072</v>
      </c>
      <c r="S851" s="66" t="s">
        <v>57</v>
      </c>
      <c r="T851" s="66">
        <v>3007509224</v>
      </c>
      <c r="U851" s="66" t="s">
        <v>3620</v>
      </c>
      <c r="V851" s="86" t="s">
        <v>4882</v>
      </c>
      <c r="W851" s="66">
        <v>4</v>
      </c>
      <c r="X851" s="66">
        <v>4</v>
      </c>
      <c r="Y851" s="66">
        <v>4</v>
      </c>
      <c r="Z851" s="66">
        <v>4</v>
      </c>
      <c r="AA851" s="66">
        <v>4</v>
      </c>
      <c r="AB851" s="66">
        <v>4</v>
      </c>
      <c r="AC851" s="66">
        <v>4</v>
      </c>
      <c r="AD851" s="66">
        <v>4</v>
      </c>
      <c r="AE851" s="66">
        <v>4</v>
      </c>
      <c r="AF851" s="66">
        <v>4</v>
      </c>
      <c r="AG851" s="66">
        <v>4</v>
      </c>
      <c r="AH851" s="66">
        <v>4</v>
      </c>
      <c r="AI851" s="66" t="s">
        <v>94</v>
      </c>
      <c r="AJ851" s="66" t="s">
        <v>381</v>
      </c>
      <c r="AK851" s="68" t="s">
        <v>5073</v>
      </c>
    </row>
    <row r="852" spans="1:37">
      <c r="A852" s="70">
        <v>4949</v>
      </c>
      <c r="B852" s="72" t="s">
        <v>5074</v>
      </c>
      <c r="C852" s="72" t="s">
        <v>5075</v>
      </c>
      <c r="D852" s="63" t="s">
        <v>37</v>
      </c>
      <c r="E852" s="63"/>
      <c r="F852" s="72"/>
      <c r="G852" s="63" t="s">
        <v>38</v>
      </c>
      <c r="H852" s="63" t="s">
        <v>710</v>
      </c>
      <c r="I852" s="63" t="s">
        <v>52</v>
      </c>
      <c r="J852" s="75" t="s">
        <v>4854</v>
      </c>
      <c r="K852" s="63" t="s">
        <v>3157</v>
      </c>
      <c r="L852" s="63" t="s">
        <v>3158</v>
      </c>
      <c r="M852" s="63" t="s">
        <v>43</v>
      </c>
      <c r="N852" s="63">
        <v>51934571</v>
      </c>
      <c r="O852" s="63">
        <v>51934571</v>
      </c>
      <c r="P852" s="63" t="s">
        <v>5076</v>
      </c>
      <c r="Q852" s="63">
        <v>519345718</v>
      </c>
      <c r="R852" s="63" t="s">
        <v>262</v>
      </c>
      <c r="S852" s="63" t="s">
        <v>57</v>
      </c>
      <c r="T852" s="63">
        <v>3207001403</v>
      </c>
      <c r="U852" s="63" t="s">
        <v>3160</v>
      </c>
      <c r="V852" s="85" t="s">
        <v>4862</v>
      </c>
      <c r="W852" s="63">
        <v>4</v>
      </c>
      <c r="X852" s="63">
        <v>4</v>
      </c>
      <c r="Y852" s="63">
        <v>4</v>
      </c>
      <c r="Z852" s="63">
        <v>4</v>
      </c>
      <c r="AA852" s="63">
        <v>4</v>
      </c>
      <c r="AB852" s="63">
        <v>4</v>
      </c>
      <c r="AC852" s="63">
        <v>4</v>
      </c>
      <c r="AD852" s="63">
        <v>4</v>
      </c>
      <c r="AE852" s="63">
        <v>4</v>
      </c>
      <c r="AF852" s="63">
        <v>4</v>
      </c>
      <c r="AG852" s="63">
        <v>4</v>
      </c>
      <c r="AH852" s="63">
        <v>4</v>
      </c>
      <c r="AI852" s="63" t="s">
        <v>2285</v>
      </c>
      <c r="AJ852" s="63" t="s">
        <v>88</v>
      </c>
      <c r="AK852" s="65" t="s">
        <v>1822</v>
      </c>
    </row>
    <row r="853" spans="1:37">
      <c r="A853" s="71">
        <v>4950</v>
      </c>
      <c r="B853" s="73" t="s">
        <v>4863</v>
      </c>
      <c r="C853" s="73" t="s">
        <v>5077</v>
      </c>
      <c r="D853" s="66" t="s">
        <v>37</v>
      </c>
      <c r="E853" s="66"/>
      <c r="F853" s="73"/>
      <c r="G853" s="66" t="s">
        <v>38</v>
      </c>
      <c r="H853" s="66" t="s">
        <v>710</v>
      </c>
      <c r="I853" s="66" t="s">
        <v>52</v>
      </c>
      <c r="J853" s="76" t="s">
        <v>4854</v>
      </c>
      <c r="K853" s="66" t="s">
        <v>1722</v>
      </c>
      <c r="L853" s="66" t="s">
        <v>1723</v>
      </c>
      <c r="M853" s="66" t="s">
        <v>43</v>
      </c>
      <c r="N853" s="66">
        <v>39701927</v>
      </c>
      <c r="O853" s="66">
        <v>39701927</v>
      </c>
      <c r="P853" s="66" t="s">
        <v>5078</v>
      </c>
      <c r="Q853" s="66">
        <v>51607052</v>
      </c>
      <c r="R853" s="66" t="s">
        <v>353</v>
      </c>
      <c r="S853" s="66" t="s">
        <v>57</v>
      </c>
      <c r="T853" s="66">
        <v>3138080640</v>
      </c>
      <c r="U853" s="66" t="s">
        <v>1725</v>
      </c>
      <c r="V853" s="86" t="s">
        <v>5002</v>
      </c>
      <c r="W853" s="66">
        <v>4</v>
      </c>
      <c r="X853" s="66">
        <v>4</v>
      </c>
      <c r="Y853" s="66">
        <v>4</v>
      </c>
      <c r="Z853" s="66">
        <v>4</v>
      </c>
      <c r="AA853" s="66">
        <v>4</v>
      </c>
      <c r="AB853" s="66">
        <v>4</v>
      </c>
      <c r="AC853" s="66">
        <v>4</v>
      </c>
      <c r="AD853" s="66">
        <v>4</v>
      </c>
      <c r="AE853" s="66">
        <v>4</v>
      </c>
      <c r="AF853" s="66">
        <v>4</v>
      </c>
      <c r="AG853" s="66">
        <v>4</v>
      </c>
      <c r="AH853" s="66">
        <v>4</v>
      </c>
      <c r="AI853" s="66" t="s">
        <v>94</v>
      </c>
      <c r="AJ853" s="66" t="s">
        <v>82</v>
      </c>
      <c r="AK853" s="68" t="s">
        <v>94</v>
      </c>
    </row>
    <row r="854" spans="1:37">
      <c r="A854" s="70">
        <v>4951</v>
      </c>
      <c r="B854" s="72" t="s">
        <v>5048</v>
      </c>
      <c r="C854" s="72" t="s">
        <v>5079</v>
      </c>
      <c r="D854" s="63" t="s">
        <v>37</v>
      </c>
      <c r="E854" s="63"/>
      <c r="F854" s="72"/>
      <c r="G854" s="63" t="s">
        <v>38</v>
      </c>
      <c r="H854" s="63" t="s">
        <v>710</v>
      </c>
      <c r="I854" s="63" t="s">
        <v>40</v>
      </c>
      <c r="J854" s="75" t="s">
        <v>4854</v>
      </c>
      <c r="K854" s="63" t="s">
        <v>5080</v>
      </c>
      <c r="L854" s="63" t="s">
        <v>5081</v>
      </c>
      <c r="M854" s="63" t="s">
        <v>43</v>
      </c>
      <c r="N854" s="63">
        <v>1022325654</v>
      </c>
      <c r="O854" s="63">
        <v>1022325654</v>
      </c>
      <c r="P854" s="63" t="s">
        <v>5082</v>
      </c>
      <c r="Q854" s="63">
        <v>900378855</v>
      </c>
      <c r="R854" s="63" t="s">
        <v>5083</v>
      </c>
      <c r="S854" s="63" t="s">
        <v>4062</v>
      </c>
      <c r="T854" s="63">
        <v>3132028401</v>
      </c>
      <c r="U854" s="63" t="s">
        <v>5084</v>
      </c>
      <c r="V854" s="85" t="s">
        <v>4862</v>
      </c>
      <c r="W854" s="63">
        <v>4</v>
      </c>
      <c r="X854" s="63">
        <v>4</v>
      </c>
      <c r="Y854" s="63">
        <v>4</v>
      </c>
      <c r="Z854" s="63">
        <v>4</v>
      </c>
      <c r="AA854" s="63">
        <v>4</v>
      </c>
      <c r="AB854" s="63">
        <v>4</v>
      </c>
      <c r="AC854" s="63">
        <v>4</v>
      </c>
      <c r="AD854" s="63">
        <v>4</v>
      </c>
      <c r="AE854" s="63">
        <v>4</v>
      </c>
      <c r="AF854" s="63">
        <v>4</v>
      </c>
      <c r="AG854" s="63">
        <v>4</v>
      </c>
      <c r="AH854" s="63">
        <v>4</v>
      </c>
      <c r="AI854" s="63" t="s">
        <v>74</v>
      </c>
      <c r="AJ854" s="63" t="s">
        <v>222</v>
      </c>
      <c r="AK854" s="65" t="s">
        <v>2403</v>
      </c>
    </row>
    <row r="855" spans="1:37">
      <c r="A855" s="71">
        <v>4952</v>
      </c>
      <c r="B855" s="73" t="s">
        <v>5085</v>
      </c>
      <c r="C855" s="73" t="s">
        <v>5086</v>
      </c>
      <c r="D855" s="66" t="s">
        <v>37</v>
      </c>
      <c r="E855" s="66"/>
      <c r="F855" s="73"/>
      <c r="G855" s="66" t="s">
        <v>38</v>
      </c>
      <c r="H855" s="66" t="s">
        <v>710</v>
      </c>
      <c r="I855" s="66" t="s">
        <v>40</v>
      </c>
      <c r="J855" s="76" t="s">
        <v>4854</v>
      </c>
      <c r="K855" s="66" t="s">
        <v>5087</v>
      </c>
      <c r="L855" s="66" t="s">
        <v>5088</v>
      </c>
      <c r="M855" s="66" t="s">
        <v>43</v>
      </c>
      <c r="N855" s="66">
        <v>38360754</v>
      </c>
      <c r="O855" s="66">
        <v>38360754</v>
      </c>
      <c r="P855" s="66" t="s">
        <v>5089</v>
      </c>
      <c r="Q855" s="66">
        <v>899999123</v>
      </c>
      <c r="R855" s="66" t="s">
        <v>5090</v>
      </c>
      <c r="S855" s="66" t="s">
        <v>57</v>
      </c>
      <c r="T855" s="66">
        <v>3013756295</v>
      </c>
      <c r="U855" s="66" t="s">
        <v>5091</v>
      </c>
      <c r="V855" s="86" t="s">
        <v>4971</v>
      </c>
      <c r="W855" s="66">
        <v>4</v>
      </c>
      <c r="X855" s="66">
        <v>4</v>
      </c>
      <c r="Y855" s="66">
        <v>4</v>
      </c>
      <c r="Z855" s="66">
        <v>4</v>
      </c>
      <c r="AA855" s="66">
        <v>4</v>
      </c>
      <c r="AB855" s="66">
        <v>4</v>
      </c>
      <c r="AC855" s="66">
        <v>4</v>
      </c>
      <c r="AD855" s="66">
        <v>4</v>
      </c>
      <c r="AE855" s="66">
        <v>4</v>
      </c>
      <c r="AF855" s="66">
        <v>4</v>
      </c>
      <c r="AG855" s="66">
        <v>4</v>
      </c>
      <c r="AH855" s="66">
        <v>4</v>
      </c>
      <c r="AI855" s="66" t="s">
        <v>1168</v>
      </c>
      <c r="AJ855" s="66" t="s">
        <v>95</v>
      </c>
      <c r="AK855" s="68" t="s">
        <v>5092</v>
      </c>
    </row>
    <row r="856" spans="1:37">
      <c r="A856" s="70">
        <v>4953</v>
      </c>
      <c r="B856" s="72" t="s">
        <v>5093</v>
      </c>
      <c r="C856" s="72" t="s">
        <v>5094</v>
      </c>
      <c r="D856" s="63" t="s">
        <v>37</v>
      </c>
      <c r="E856" s="63"/>
      <c r="F856" s="72"/>
      <c r="G856" s="63" t="s">
        <v>38</v>
      </c>
      <c r="H856" s="63" t="s">
        <v>710</v>
      </c>
      <c r="I856" s="63" t="s">
        <v>52</v>
      </c>
      <c r="J856" s="75" t="s">
        <v>4854</v>
      </c>
      <c r="K856" s="63" t="s">
        <v>5095</v>
      </c>
      <c r="L856" s="63" t="s">
        <v>3151</v>
      </c>
      <c r="M856" s="63" t="s">
        <v>43</v>
      </c>
      <c r="N856" s="63">
        <v>79378789</v>
      </c>
      <c r="O856" s="63">
        <v>79378789</v>
      </c>
      <c r="P856" s="63" t="s">
        <v>5096</v>
      </c>
      <c r="Q856" s="63">
        <v>79378789</v>
      </c>
      <c r="R856" s="63" t="s">
        <v>1533</v>
      </c>
      <c r="S856" s="63" t="s">
        <v>57</v>
      </c>
      <c r="T856" s="63">
        <v>3132357365</v>
      </c>
      <c r="U856" s="63" t="s">
        <v>3153</v>
      </c>
      <c r="V856" s="85" t="s">
        <v>5097</v>
      </c>
      <c r="W856" s="63">
        <v>4</v>
      </c>
      <c r="X856" s="63">
        <v>4</v>
      </c>
      <c r="Y856" s="63">
        <v>4</v>
      </c>
      <c r="Z856" s="63">
        <v>4</v>
      </c>
      <c r="AA856" s="63">
        <v>4</v>
      </c>
      <c r="AB856" s="63">
        <v>4</v>
      </c>
      <c r="AC856" s="63">
        <v>4</v>
      </c>
      <c r="AD856" s="63">
        <v>4</v>
      </c>
      <c r="AE856" s="63">
        <v>4</v>
      </c>
      <c r="AF856" s="63">
        <v>4</v>
      </c>
      <c r="AG856" s="63">
        <v>4</v>
      </c>
      <c r="AH856" s="63">
        <v>4</v>
      </c>
      <c r="AI856" s="63" t="s">
        <v>5098</v>
      </c>
      <c r="AJ856" s="63" t="s">
        <v>222</v>
      </c>
      <c r="AK856" s="65" t="s">
        <v>5099</v>
      </c>
    </row>
    <row r="857" spans="1:37">
      <c r="A857" s="71">
        <v>4954</v>
      </c>
      <c r="B857" s="73" t="s">
        <v>5100</v>
      </c>
      <c r="C857" s="73" t="s">
        <v>5101</v>
      </c>
      <c r="D857" s="66" t="s">
        <v>37</v>
      </c>
      <c r="E857" s="66"/>
      <c r="F857" s="73"/>
      <c r="G857" s="66" t="s">
        <v>38</v>
      </c>
      <c r="H857" s="66" t="s">
        <v>710</v>
      </c>
      <c r="I857" s="66" t="s">
        <v>52</v>
      </c>
      <c r="J857" s="76" t="s">
        <v>4854</v>
      </c>
      <c r="K857" s="66" t="s">
        <v>1415</v>
      </c>
      <c r="L857" s="66" t="s">
        <v>5102</v>
      </c>
      <c r="M857" s="66" t="s">
        <v>43</v>
      </c>
      <c r="N857" s="66">
        <v>79528607</v>
      </c>
      <c r="O857" s="66">
        <v>79528607</v>
      </c>
      <c r="P857" s="66" t="s">
        <v>3213</v>
      </c>
      <c r="Q857" s="66">
        <v>79528607</v>
      </c>
      <c r="R857" s="66" t="s">
        <v>865</v>
      </c>
      <c r="S857" s="66" t="s">
        <v>57</v>
      </c>
      <c r="T857" s="66">
        <v>311520377</v>
      </c>
      <c r="U857" s="66" t="s">
        <v>5103</v>
      </c>
      <c r="V857" s="86" t="s">
        <v>5104</v>
      </c>
      <c r="W857" s="66">
        <v>3</v>
      </c>
      <c r="X857" s="66">
        <v>4</v>
      </c>
      <c r="Y857" s="66">
        <v>4</v>
      </c>
      <c r="Z857" s="66">
        <v>4</v>
      </c>
      <c r="AA857" s="66">
        <v>4</v>
      </c>
      <c r="AB857" s="66">
        <v>4</v>
      </c>
      <c r="AC857" s="66">
        <v>4</v>
      </c>
      <c r="AD857" s="66">
        <v>4</v>
      </c>
      <c r="AE857" s="66">
        <v>4</v>
      </c>
      <c r="AF857" s="66">
        <v>4</v>
      </c>
      <c r="AG857" s="66">
        <v>4</v>
      </c>
      <c r="AH857" s="66">
        <v>4</v>
      </c>
      <c r="AI857" s="66" t="s">
        <v>5105</v>
      </c>
      <c r="AJ857" s="66" t="s">
        <v>138</v>
      </c>
      <c r="AK857" s="68" t="s">
        <v>5106</v>
      </c>
    </row>
    <row r="858" spans="1:37">
      <c r="A858" s="70">
        <v>4955</v>
      </c>
      <c r="B858" s="72" t="s">
        <v>5017</v>
      </c>
      <c r="C858" s="72" t="s">
        <v>5107</v>
      </c>
      <c r="D858" s="63" t="s">
        <v>37</v>
      </c>
      <c r="E858" s="63"/>
      <c r="F858" s="72"/>
      <c r="G858" s="63" t="s">
        <v>38</v>
      </c>
      <c r="H858" s="63" t="s">
        <v>710</v>
      </c>
      <c r="I858" s="63" t="s">
        <v>40</v>
      </c>
      <c r="J858" s="75" t="s">
        <v>4854</v>
      </c>
      <c r="K858" s="63" t="s">
        <v>3238</v>
      </c>
      <c r="L858" s="63" t="s">
        <v>3239</v>
      </c>
      <c r="M858" s="63" t="s">
        <v>43</v>
      </c>
      <c r="N858" s="63">
        <v>24303549</v>
      </c>
      <c r="O858" s="63">
        <v>24303549</v>
      </c>
      <c r="P858" s="63" t="s">
        <v>3240</v>
      </c>
      <c r="Q858" s="63">
        <v>900814554</v>
      </c>
      <c r="R858" s="63" t="s">
        <v>262</v>
      </c>
      <c r="S858" s="63" t="s">
        <v>57</v>
      </c>
      <c r="T858" s="63">
        <v>3114822068</v>
      </c>
      <c r="U858" s="63" t="s">
        <v>3241</v>
      </c>
      <c r="V858" s="85" t="s">
        <v>5002</v>
      </c>
      <c r="W858" s="63">
        <v>4</v>
      </c>
      <c r="X858" s="63">
        <v>4</v>
      </c>
      <c r="Y858" s="63">
        <v>4</v>
      </c>
      <c r="Z858" s="63">
        <v>4</v>
      </c>
      <c r="AA858" s="63">
        <v>4</v>
      </c>
      <c r="AB858" s="63">
        <v>4</v>
      </c>
      <c r="AC858" s="63">
        <v>4</v>
      </c>
      <c r="AD858" s="63">
        <v>4</v>
      </c>
      <c r="AE858" s="63">
        <v>4</v>
      </c>
      <c r="AF858" s="63">
        <v>4</v>
      </c>
      <c r="AG858" s="63">
        <v>4</v>
      </c>
      <c r="AH858" s="63">
        <v>4</v>
      </c>
      <c r="AI858" s="63" t="s">
        <v>1745</v>
      </c>
      <c r="AJ858" s="63" t="s">
        <v>484</v>
      </c>
      <c r="AK858" s="65" t="s">
        <v>94</v>
      </c>
    </row>
    <row r="859" spans="1:37">
      <c r="A859" s="71">
        <v>4956</v>
      </c>
      <c r="B859" s="73" t="s">
        <v>5108</v>
      </c>
      <c r="C859" s="73" t="s">
        <v>5109</v>
      </c>
      <c r="D859" s="66" t="s">
        <v>37</v>
      </c>
      <c r="E859" s="66"/>
      <c r="F859" s="73"/>
      <c r="G859" s="66" t="s">
        <v>38</v>
      </c>
      <c r="H859" s="66" t="s">
        <v>710</v>
      </c>
      <c r="I859" s="66" t="s">
        <v>52</v>
      </c>
      <c r="J859" s="76" t="s">
        <v>4854</v>
      </c>
      <c r="K859" s="66" t="s">
        <v>5110</v>
      </c>
      <c r="L859" s="66" t="s">
        <v>5111</v>
      </c>
      <c r="M859" s="66" t="s">
        <v>43</v>
      </c>
      <c r="N859" s="66">
        <v>52916793</v>
      </c>
      <c r="O859" s="66">
        <v>52916793</v>
      </c>
      <c r="P859" s="66" t="s">
        <v>52</v>
      </c>
      <c r="Q859" s="66">
        <v>52916793</v>
      </c>
      <c r="R859" s="66" t="s">
        <v>5112</v>
      </c>
      <c r="S859" s="66" t="s">
        <v>57</v>
      </c>
      <c r="T859" s="66">
        <v>3123025406</v>
      </c>
      <c r="U859" s="66" t="s">
        <v>4186</v>
      </c>
      <c r="V859" s="86" t="s">
        <v>4971</v>
      </c>
      <c r="W859" s="66">
        <v>4</v>
      </c>
      <c r="X859" s="66">
        <v>4</v>
      </c>
      <c r="Y859" s="66">
        <v>4</v>
      </c>
      <c r="Z859" s="66">
        <v>4</v>
      </c>
      <c r="AA859" s="66">
        <v>4</v>
      </c>
      <c r="AB859" s="66">
        <v>4</v>
      </c>
      <c r="AC859" s="66">
        <v>4</v>
      </c>
      <c r="AD859" s="66">
        <v>4</v>
      </c>
      <c r="AE859" s="66">
        <v>4</v>
      </c>
      <c r="AF859" s="66">
        <v>4</v>
      </c>
      <c r="AG859" s="66">
        <v>4</v>
      </c>
      <c r="AH859" s="66">
        <v>4</v>
      </c>
      <c r="AI859" s="66" t="s">
        <v>558</v>
      </c>
      <c r="AJ859" s="66" t="s">
        <v>131</v>
      </c>
      <c r="AK859" s="68" t="s">
        <v>5113</v>
      </c>
    </row>
    <row r="860" spans="1:37">
      <c r="A860" s="70">
        <v>4957</v>
      </c>
      <c r="B860" s="72" t="s">
        <v>4893</v>
      </c>
      <c r="C860" s="72" t="s">
        <v>5114</v>
      </c>
      <c r="D860" s="63" t="s">
        <v>37</v>
      </c>
      <c r="E860" s="63"/>
      <c r="F860" s="72"/>
      <c r="G860" s="63" t="s">
        <v>38</v>
      </c>
      <c r="H860" s="63" t="s">
        <v>710</v>
      </c>
      <c r="I860" s="63" t="s">
        <v>52</v>
      </c>
      <c r="J860" s="75" t="s">
        <v>4854</v>
      </c>
      <c r="K860" s="63" t="s">
        <v>5115</v>
      </c>
      <c r="L860" s="63" t="s">
        <v>5116</v>
      </c>
      <c r="M860" s="63" t="s">
        <v>43</v>
      </c>
      <c r="N860" s="63">
        <v>39546936</v>
      </c>
      <c r="O860" s="63">
        <v>39546936</v>
      </c>
      <c r="P860" s="63" t="s">
        <v>5117</v>
      </c>
      <c r="Q860" s="63">
        <v>39546936</v>
      </c>
      <c r="R860" s="63" t="s">
        <v>673</v>
      </c>
      <c r="S860" s="63" t="s">
        <v>57</v>
      </c>
      <c r="T860" s="63">
        <v>3118512177</v>
      </c>
      <c r="U860" s="63" t="s">
        <v>5118</v>
      </c>
      <c r="V860" s="85" t="s">
        <v>4933</v>
      </c>
      <c r="W860" s="63">
        <v>3</v>
      </c>
      <c r="X860" s="63">
        <v>3</v>
      </c>
      <c r="Y860" s="63">
        <v>3</v>
      </c>
      <c r="Z860" s="63">
        <v>3</v>
      </c>
      <c r="AA860" s="63">
        <v>3</v>
      </c>
      <c r="AB860" s="63">
        <v>3</v>
      </c>
      <c r="AC860" s="63">
        <v>3</v>
      </c>
      <c r="AD860" s="63">
        <v>3</v>
      </c>
      <c r="AE860" s="63">
        <v>3</v>
      </c>
      <c r="AF860" s="63">
        <v>3</v>
      </c>
      <c r="AG860" s="63">
        <v>3</v>
      </c>
      <c r="AH860" s="63">
        <v>3</v>
      </c>
      <c r="AI860" s="63" t="s">
        <v>661</v>
      </c>
      <c r="AJ860" s="63" t="s">
        <v>125</v>
      </c>
      <c r="AK860" s="65" t="s">
        <v>5119</v>
      </c>
    </row>
    <row r="861" spans="1:37">
      <c r="A861" s="71">
        <v>4958</v>
      </c>
      <c r="B861" s="73" t="s">
        <v>5120</v>
      </c>
      <c r="C861" s="73" t="s">
        <v>5121</v>
      </c>
      <c r="D861" s="66" t="s">
        <v>37</v>
      </c>
      <c r="E861" s="66"/>
      <c r="F861" s="73"/>
      <c r="G861" s="66" t="s">
        <v>38</v>
      </c>
      <c r="H861" s="66" t="s">
        <v>710</v>
      </c>
      <c r="I861" s="66" t="s">
        <v>40</v>
      </c>
      <c r="J861" s="76" t="s">
        <v>4854</v>
      </c>
      <c r="K861" s="66" t="s">
        <v>3933</v>
      </c>
      <c r="L861" s="66" t="s">
        <v>3934</v>
      </c>
      <c r="M861" s="66" t="s">
        <v>43</v>
      </c>
      <c r="N861" s="66">
        <v>52646120</v>
      </c>
      <c r="O861" s="66">
        <v>52646120</v>
      </c>
      <c r="P861" s="66" t="s">
        <v>5122</v>
      </c>
      <c r="Q861" s="66">
        <v>830014375</v>
      </c>
      <c r="R861" s="66" t="s">
        <v>733</v>
      </c>
      <c r="S861" s="66" t="s">
        <v>57</v>
      </c>
      <c r="T861" s="66">
        <v>3144141881</v>
      </c>
      <c r="U861" s="66" t="s">
        <v>925</v>
      </c>
      <c r="V861" s="86" t="s">
        <v>4898</v>
      </c>
      <c r="W861" s="66">
        <v>4</v>
      </c>
      <c r="X861" s="66">
        <v>4</v>
      </c>
      <c r="Y861" s="66">
        <v>4</v>
      </c>
      <c r="Z861" s="66">
        <v>4</v>
      </c>
      <c r="AA861" s="66">
        <v>4</v>
      </c>
      <c r="AB861" s="66">
        <v>4</v>
      </c>
      <c r="AC861" s="66">
        <v>4</v>
      </c>
      <c r="AD861" s="66">
        <v>4</v>
      </c>
      <c r="AE861" s="66">
        <v>4</v>
      </c>
      <c r="AF861" s="66">
        <v>4</v>
      </c>
      <c r="AG861" s="66">
        <v>4</v>
      </c>
      <c r="AH861" s="66">
        <v>4</v>
      </c>
      <c r="AI861" s="66" t="s">
        <v>75</v>
      </c>
      <c r="AJ861" s="66" t="s">
        <v>484</v>
      </c>
      <c r="AK861" s="68" t="s">
        <v>75</v>
      </c>
    </row>
    <row r="862" spans="1:37">
      <c r="A862" s="70">
        <v>4959</v>
      </c>
      <c r="B862" s="72" t="s">
        <v>5055</v>
      </c>
      <c r="C862" s="72" t="s">
        <v>5123</v>
      </c>
      <c r="D862" s="63" t="s">
        <v>37</v>
      </c>
      <c r="E862" s="63"/>
      <c r="F862" s="72"/>
      <c r="G862" s="63" t="s">
        <v>38</v>
      </c>
      <c r="H862" s="63" t="s">
        <v>710</v>
      </c>
      <c r="I862" s="63" t="s">
        <v>52</v>
      </c>
      <c r="J862" s="75" t="s">
        <v>4854</v>
      </c>
      <c r="K862" s="63" t="s">
        <v>5124</v>
      </c>
      <c r="L862" s="63" t="s">
        <v>5125</v>
      </c>
      <c r="M862" s="63" t="s">
        <v>43</v>
      </c>
      <c r="N862" s="63">
        <v>52213284</v>
      </c>
      <c r="O862" s="63">
        <v>52213284</v>
      </c>
      <c r="P862" s="63" t="s">
        <v>5126</v>
      </c>
      <c r="Q862" s="63">
        <v>52213284</v>
      </c>
      <c r="R862" s="63" t="s">
        <v>5127</v>
      </c>
      <c r="S862" s="63" t="s">
        <v>57</v>
      </c>
      <c r="T862" s="63">
        <v>3124076270</v>
      </c>
      <c r="U862" s="63" t="s">
        <v>5128</v>
      </c>
      <c r="V862" s="85" t="s">
        <v>4971</v>
      </c>
      <c r="W862" s="63">
        <v>4</v>
      </c>
      <c r="X862" s="63">
        <v>4</v>
      </c>
      <c r="Y862" s="63">
        <v>4</v>
      </c>
      <c r="Z862" s="63">
        <v>4</v>
      </c>
      <c r="AA862" s="63">
        <v>4</v>
      </c>
      <c r="AB862" s="63">
        <v>4</v>
      </c>
      <c r="AC862" s="63">
        <v>4</v>
      </c>
      <c r="AD862" s="63">
        <v>4</v>
      </c>
      <c r="AE862" s="63">
        <v>4</v>
      </c>
      <c r="AF862" s="63">
        <v>4</v>
      </c>
      <c r="AG862" s="63">
        <v>4</v>
      </c>
      <c r="AH862" s="63">
        <v>4</v>
      </c>
      <c r="AI862" s="63" t="s">
        <v>94</v>
      </c>
      <c r="AJ862" s="63" t="s">
        <v>222</v>
      </c>
      <c r="AK862" s="65" t="s">
        <v>94</v>
      </c>
    </row>
    <row r="863" spans="1:37">
      <c r="A863" s="71">
        <v>4960</v>
      </c>
      <c r="B863" s="73" t="s">
        <v>5129</v>
      </c>
      <c r="C863" s="73" t="s">
        <v>5130</v>
      </c>
      <c r="D863" s="66" t="s">
        <v>37</v>
      </c>
      <c r="E863" s="66"/>
      <c r="F863" s="73"/>
      <c r="G863" s="66" t="s">
        <v>38</v>
      </c>
      <c r="H863" s="66" t="s">
        <v>710</v>
      </c>
      <c r="I863" s="66" t="s">
        <v>52</v>
      </c>
      <c r="J863" s="76" t="s">
        <v>4854</v>
      </c>
      <c r="K863" s="66" t="s">
        <v>5131</v>
      </c>
      <c r="L863" s="66" t="s">
        <v>4794</v>
      </c>
      <c r="M863" s="66" t="s">
        <v>43</v>
      </c>
      <c r="N863" s="66">
        <v>1051634064</v>
      </c>
      <c r="O863" s="66">
        <v>1051634064</v>
      </c>
      <c r="P863" s="66" t="s">
        <v>4795</v>
      </c>
      <c r="Q863" s="66">
        <v>1051634064</v>
      </c>
      <c r="R863" s="66" t="s">
        <v>4796</v>
      </c>
      <c r="S863" s="66" t="s">
        <v>5132</v>
      </c>
      <c r="T863" s="66">
        <v>3170743536</v>
      </c>
      <c r="U863" s="66" t="s">
        <v>4798</v>
      </c>
      <c r="V863" s="86" t="s">
        <v>4862</v>
      </c>
      <c r="W863" s="66">
        <v>4</v>
      </c>
      <c r="X863" s="66">
        <v>4</v>
      </c>
      <c r="Y863" s="66">
        <v>4</v>
      </c>
      <c r="Z863" s="66">
        <v>4</v>
      </c>
      <c r="AA863" s="66">
        <v>4</v>
      </c>
      <c r="AB863" s="66">
        <v>4</v>
      </c>
      <c r="AC863" s="66">
        <v>4</v>
      </c>
      <c r="AD863" s="66">
        <v>4</v>
      </c>
      <c r="AE863" s="66">
        <v>4</v>
      </c>
      <c r="AF863" s="66">
        <v>4</v>
      </c>
      <c r="AG863" s="66">
        <v>4</v>
      </c>
      <c r="AH863" s="66">
        <v>4</v>
      </c>
      <c r="AI863" s="66" t="s">
        <v>94</v>
      </c>
      <c r="AJ863" s="66" t="s">
        <v>82</v>
      </c>
      <c r="AK863" s="68" t="s">
        <v>1622</v>
      </c>
    </row>
    <row r="864" spans="1:37">
      <c r="A864" s="70">
        <v>4961</v>
      </c>
      <c r="B864" s="72" t="s">
        <v>5133</v>
      </c>
      <c r="C864" s="72" t="s">
        <v>5134</v>
      </c>
      <c r="D864" s="63" t="s">
        <v>37</v>
      </c>
      <c r="E864" s="63"/>
      <c r="F864" s="72"/>
      <c r="G864" s="63" t="s">
        <v>38</v>
      </c>
      <c r="H864" s="63" t="s">
        <v>710</v>
      </c>
      <c r="I864" s="63" t="s">
        <v>52</v>
      </c>
      <c r="J864" s="75" t="s">
        <v>4854</v>
      </c>
      <c r="K864" s="63" t="s">
        <v>5135</v>
      </c>
      <c r="L864" s="63" t="s">
        <v>3345</v>
      </c>
      <c r="M864" s="63" t="s">
        <v>43</v>
      </c>
      <c r="N864" s="63">
        <v>79053624</v>
      </c>
      <c r="O864" s="63">
        <v>79053624</v>
      </c>
      <c r="P864" s="63" t="s">
        <v>2595</v>
      </c>
      <c r="Q864" s="63">
        <v>79053624</v>
      </c>
      <c r="R864" s="63" t="s">
        <v>597</v>
      </c>
      <c r="S864" s="63" t="s">
        <v>57</v>
      </c>
      <c r="T864" s="63">
        <v>3108061975</v>
      </c>
      <c r="U864" s="63" t="s">
        <v>3347</v>
      </c>
      <c r="V864" s="85" t="s">
        <v>4933</v>
      </c>
      <c r="W864" s="63">
        <v>4</v>
      </c>
      <c r="X864" s="63">
        <v>4</v>
      </c>
      <c r="Y864" s="63">
        <v>4</v>
      </c>
      <c r="Z864" s="63">
        <v>4</v>
      </c>
      <c r="AA864" s="63">
        <v>4</v>
      </c>
      <c r="AB864" s="63">
        <v>4</v>
      </c>
      <c r="AC864" s="63">
        <v>4</v>
      </c>
      <c r="AD864" s="63">
        <v>4</v>
      </c>
      <c r="AE864" s="63">
        <v>4</v>
      </c>
      <c r="AF864" s="63">
        <v>4</v>
      </c>
      <c r="AG864" s="63">
        <v>4</v>
      </c>
      <c r="AH864" s="63">
        <v>4</v>
      </c>
      <c r="AI864" s="63" t="s">
        <v>1168</v>
      </c>
      <c r="AJ864" s="63" t="s">
        <v>138</v>
      </c>
      <c r="AK864" s="65" t="s">
        <v>5136</v>
      </c>
    </row>
    <row r="865" spans="1:37">
      <c r="A865" s="71">
        <v>4962</v>
      </c>
      <c r="B865" s="73" t="s">
        <v>5137</v>
      </c>
      <c r="C865" s="73" t="s">
        <v>5138</v>
      </c>
      <c r="D865" s="66" t="s">
        <v>37</v>
      </c>
      <c r="E865" s="66"/>
      <c r="F865" s="73"/>
      <c r="G865" s="66" t="s">
        <v>38</v>
      </c>
      <c r="H865" s="66" t="s">
        <v>710</v>
      </c>
      <c r="I865" s="66" t="s">
        <v>52</v>
      </c>
      <c r="J865" s="76" t="s">
        <v>4854</v>
      </c>
      <c r="K865" s="66" t="s">
        <v>5139</v>
      </c>
      <c r="L865" s="66" t="s">
        <v>5140</v>
      </c>
      <c r="M865" s="66" t="s">
        <v>43</v>
      </c>
      <c r="N865" s="66">
        <v>51731498</v>
      </c>
      <c r="O865" s="66">
        <v>51731498</v>
      </c>
      <c r="P865" s="66" t="s">
        <v>5141</v>
      </c>
      <c r="Q865" s="66">
        <v>51731498</v>
      </c>
      <c r="R865" s="66" t="s">
        <v>609</v>
      </c>
      <c r="S865" s="66" t="s">
        <v>57</v>
      </c>
      <c r="T865" s="66">
        <v>3134322754</v>
      </c>
      <c r="U865" s="66" t="s">
        <v>5142</v>
      </c>
      <c r="V865" s="86" t="s">
        <v>4862</v>
      </c>
      <c r="W865" s="66">
        <v>4</v>
      </c>
      <c r="X865" s="66">
        <v>4</v>
      </c>
      <c r="Y865" s="66">
        <v>4</v>
      </c>
      <c r="Z865" s="66">
        <v>4</v>
      </c>
      <c r="AA865" s="66">
        <v>4</v>
      </c>
      <c r="AB865" s="66">
        <v>4</v>
      </c>
      <c r="AC865" s="66">
        <v>4</v>
      </c>
      <c r="AD865" s="66">
        <v>4</v>
      </c>
      <c r="AE865" s="66">
        <v>4</v>
      </c>
      <c r="AF865" s="66">
        <v>4</v>
      </c>
      <c r="AG865" s="66">
        <v>4</v>
      </c>
      <c r="AH865" s="66">
        <v>4</v>
      </c>
      <c r="AI865" s="66" t="s">
        <v>196</v>
      </c>
      <c r="AJ865" s="66" t="s">
        <v>60</v>
      </c>
      <c r="AK865" s="68" t="s">
        <v>196</v>
      </c>
    </row>
    <row r="866" spans="1:37">
      <c r="A866" s="70">
        <v>4963</v>
      </c>
      <c r="B866" s="72" t="s">
        <v>5055</v>
      </c>
      <c r="C866" s="72" t="s">
        <v>5143</v>
      </c>
      <c r="D866" s="63" t="s">
        <v>37</v>
      </c>
      <c r="E866" s="63"/>
      <c r="F866" s="72"/>
      <c r="G866" s="63" t="s">
        <v>38</v>
      </c>
      <c r="H866" s="63" t="s">
        <v>710</v>
      </c>
      <c r="I866" s="63" t="s">
        <v>52</v>
      </c>
      <c r="J866" s="75" t="s">
        <v>4854</v>
      </c>
      <c r="K866" s="63" t="s">
        <v>4067</v>
      </c>
      <c r="L866" s="63" t="s">
        <v>3234</v>
      </c>
      <c r="M866" s="63" t="s">
        <v>43</v>
      </c>
      <c r="N866" s="63">
        <v>23779979</v>
      </c>
      <c r="O866" s="63">
        <v>23779979</v>
      </c>
      <c r="P866" s="63" t="s">
        <v>2217</v>
      </c>
      <c r="Q866" s="63">
        <v>23779979</v>
      </c>
      <c r="R866" s="63" t="s">
        <v>56</v>
      </c>
      <c r="S866" s="63" t="s">
        <v>234</v>
      </c>
      <c r="T866" s="63">
        <v>3102025036</v>
      </c>
      <c r="U866" s="63" t="s">
        <v>5144</v>
      </c>
      <c r="V866" s="85" t="s">
        <v>4862</v>
      </c>
      <c r="W866" s="63">
        <v>4</v>
      </c>
      <c r="X866" s="63">
        <v>4</v>
      </c>
      <c r="Y866" s="63">
        <v>4</v>
      </c>
      <c r="Z866" s="63">
        <v>4</v>
      </c>
      <c r="AA866" s="63">
        <v>4</v>
      </c>
      <c r="AB866" s="63">
        <v>4</v>
      </c>
      <c r="AC866" s="63">
        <v>4</v>
      </c>
      <c r="AD866" s="63">
        <v>4</v>
      </c>
      <c r="AE866" s="63">
        <v>4</v>
      </c>
      <c r="AF866" s="63">
        <v>4</v>
      </c>
      <c r="AG866" s="63">
        <v>4</v>
      </c>
      <c r="AH866" s="63">
        <v>4</v>
      </c>
      <c r="AI866" s="63" t="s">
        <v>94</v>
      </c>
      <c r="AJ866" s="63" t="s">
        <v>88</v>
      </c>
      <c r="AK866" s="65" t="s">
        <v>94</v>
      </c>
    </row>
    <row r="867" spans="1:37">
      <c r="A867" s="71">
        <v>4964</v>
      </c>
      <c r="B867" s="73" t="s">
        <v>5145</v>
      </c>
      <c r="C867" s="73" t="s">
        <v>5146</v>
      </c>
      <c r="D867" s="66" t="s">
        <v>37</v>
      </c>
      <c r="E867" s="66"/>
      <c r="F867" s="73"/>
      <c r="G867" s="66" t="s">
        <v>38</v>
      </c>
      <c r="H867" s="66" t="s">
        <v>710</v>
      </c>
      <c r="I867" t="s">
        <v>96</v>
      </c>
      <c r="J867" s="76" t="s">
        <v>5147</v>
      </c>
      <c r="K867" s="66" t="s">
        <v>3393</v>
      </c>
      <c r="L867" s="66" t="s">
        <v>5148</v>
      </c>
      <c r="M867" s="66" t="s">
        <v>43</v>
      </c>
      <c r="N867" s="66">
        <v>52964064</v>
      </c>
      <c r="O867" s="66">
        <v>52864064</v>
      </c>
      <c r="P867" s="66" t="s">
        <v>5149</v>
      </c>
      <c r="Q867" s="66">
        <v>52864064</v>
      </c>
      <c r="R867" s="66" t="s">
        <v>3395</v>
      </c>
      <c r="S867" s="66" t="s">
        <v>57</v>
      </c>
      <c r="T867" s="66">
        <v>3112198082</v>
      </c>
      <c r="U867" s="66" t="s">
        <v>5150</v>
      </c>
      <c r="V867" s="86" t="s">
        <v>4862</v>
      </c>
      <c r="W867" s="66">
        <v>4</v>
      </c>
      <c r="X867" s="66">
        <v>4</v>
      </c>
      <c r="Y867" s="66">
        <v>4</v>
      </c>
      <c r="Z867" s="66">
        <v>4</v>
      </c>
      <c r="AA867" s="66">
        <v>4</v>
      </c>
      <c r="AB867" s="66">
        <v>4</v>
      </c>
      <c r="AC867" s="66">
        <v>4</v>
      </c>
      <c r="AD867" s="66">
        <v>4</v>
      </c>
      <c r="AE867" s="66">
        <v>4</v>
      </c>
      <c r="AF867" s="66">
        <v>4</v>
      </c>
      <c r="AG867" s="66">
        <v>4</v>
      </c>
      <c r="AH867" s="66">
        <v>4</v>
      </c>
      <c r="AI867" s="66" t="s">
        <v>75</v>
      </c>
      <c r="AJ867" s="66" t="s">
        <v>381</v>
      </c>
      <c r="AK867" s="68" t="s">
        <v>75</v>
      </c>
    </row>
    <row r="868" spans="1:37">
      <c r="A868" s="70">
        <v>4965</v>
      </c>
      <c r="B868" s="72" t="s">
        <v>5151</v>
      </c>
      <c r="C868" s="72" t="s">
        <v>5152</v>
      </c>
      <c r="D868" s="63" t="s">
        <v>37</v>
      </c>
      <c r="E868" s="63"/>
      <c r="F868" s="72"/>
      <c r="G868" s="63" t="s">
        <v>38</v>
      </c>
      <c r="H868" s="63" t="s">
        <v>710</v>
      </c>
      <c r="I868" s="63" t="s">
        <v>52</v>
      </c>
      <c r="J868" s="75" t="s">
        <v>4854</v>
      </c>
      <c r="K868" s="63" t="s">
        <v>3135</v>
      </c>
      <c r="L868" s="63" t="s">
        <v>454</v>
      </c>
      <c r="M868" s="63" t="s">
        <v>43</v>
      </c>
      <c r="N868" s="63">
        <v>52709774</v>
      </c>
      <c r="O868" s="63">
        <v>52709774</v>
      </c>
      <c r="P868" s="63" t="s">
        <v>3136</v>
      </c>
      <c r="Q868" s="63">
        <v>52709774</v>
      </c>
      <c r="R868" s="63" t="s">
        <v>4329</v>
      </c>
      <c r="S868" s="63" t="s">
        <v>57</v>
      </c>
      <c r="T868" s="63">
        <v>3146436476</v>
      </c>
      <c r="U868" s="63" t="s">
        <v>457</v>
      </c>
      <c r="V868" s="85" t="s">
        <v>4862</v>
      </c>
      <c r="W868" s="63">
        <v>3</v>
      </c>
      <c r="X868" s="63">
        <v>3</v>
      </c>
      <c r="Y868" s="63">
        <v>3</v>
      </c>
      <c r="Z868" s="63">
        <v>3</v>
      </c>
      <c r="AA868" s="63">
        <v>3</v>
      </c>
      <c r="AB868" s="63">
        <v>3</v>
      </c>
      <c r="AC868" s="63">
        <v>3</v>
      </c>
      <c r="AD868" s="63">
        <v>3</v>
      </c>
      <c r="AE868" s="63">
        <v>3</v>
      </c>
      <c r="AF868" s="63">
        <v>3</v>
      </c>
      <c r="AG868" s="63">
        <v>3</v>
      </c>
      <c r="AH868" s="63">
        <v>3</v>
      </c>
      <c r="AI868" s="63" t="s">
        <v>5153</v>
      </c>
      <c r="AJ868" s="63" t="s">
        <v>222</v>
      </c>
      <c r="AK868" s="65" t="s">
        <v>196</v>
      </c>
    </row>
    <row r="869" spans="1:37">
      <c r="A869" s="71">
        <v>4966</v>
      </c>
      <c r="B869" s="73" t="s">
        <v>5154</v>
      </c>
      <c r="C869" s="73" t="s">
        <v>5155</v>
      </c>
      <c r="D869" s="66" t="s">
        <v>37</v>
      </c>
      <c r="E869" s="66"/>
      <c r="F869" s="73"/>
      <c r="G869" s="66" t="s">
        <v>38</v>
      </c>
      <c r="H869" s="66" t="s">
        <v>710</v>
      </c>
      <c r="I869" s="66" t="s">
        <v>40</v>
      </c>
      <c r="J869" s="76" t="s">
        <v>4854</v>
      </c>
      <c r="K869" s="66" t="s">
        <v>5156</v>
      </c>
      <c r="L869" s="66" t="s">
        <v>5157</v>
      </c>
      <c r="M869" s="66" t="s">
        <v>43</v>
      </c>
      <c r="N869" s="66">
        <v>1019135575</v>
      </c>
      <c r="O869" s="66">
        <v>1019135575</v>
      </c>
      <c r="P869" s="66" t="s">
        <v>5158</v>
      </c>
      <c r="Q869" s="66">
        <v>900171211</v>
      </c>
      <c r="R869" s="66" t="s">
        <v>5159</v>
      </c>
      <c r="S869" s="66" t="s">
        <v>57</v>
      </c>
      <c r="T869" s="66">
        <v>3173027020</v>
      </c>
      <c r="U869" s="66" t="s">
        <v>5160</v>
      </c>
      <c r="V869" s="86" t="s">
        <v>4971</v>
      </c>
      <c r="W869" s="66">
        <v>4</v>
      </c>
      <c r="X869" s="66">
        <v>4</v>
      </c>
      <c r="Y869" s="66">
        <v>4</v>
      </c>
      <c r="Z869" s="66">
        <v>4</v>
      </c>
      <c r="AA869" s="66">
        <v>4</v>
      </c>
      <c r="AB869" s="66">
        <v>4</v>
      </c>
      <c r="AC869" s="66">
        <v>4</v>
      </c>
      <c r="AD869" s="66">
        <v>4</v>
      </c>
      <c r="AE869" s="66">
        <v>4</v>
      </c>
      <c r="AF869" s="66">
        <v>4</v>
      </c>
      <c r="AG869" s="66">
        <v>4</v>
      </c>
      <c r="AH869" s="66">
        <v>4</v>
      </c>
      <c r="AI869" s="66" t="s">
        <v>5161</v>
      </c>
      <c r="AJ869" s="66" t="s">
        <v>95</v>
      </c>
      <c r="AK869" s="68" t="s">
        <v>5162</v>
      </c>
    </row>
    <row r="870" spans="1:37">
      <c r="A870" s="70">
        <v>4967</v>
      </c>
      <c r="B870" s="72" t="s">
        <v>5163</v>
      </c>
      <c r="C870" s="72" t="s">
        <v>5164</v>
      </c>
      <c r="D870" s="63" t="s">
        <v>37</v>
      </c>
      <c r="E870" s="63"/>
      <c r="F870" s="72"/>
      <c r="G870" s="63" t="s">
        <v>38</v>
      </c>
      <c r="H870" s="63" t="s">
        <v>710</v>
      </c>
      <c r="I870" s="63" t="s">
        <v>40</v>
      </c>
      <c r="J870" s="75" t="s">
        <v>4854</v>
      </c>
      <c r="K870" s="63" t="s">
        <v>5165</v>
      </c>
      <c r="L870" s="63" t="s">
        <v>5166</v>
      </c>
      <c r="M870" s="63" t="s">
        <v>43</v>
      </c>
      <c r="N870" s="63">
        <v>1023943229</v>
      </c>
      <c r="O870" s="63">
        <v>1023943229</v>
      </c>
      <c r="P870" s="63" t="s">
        <v>5167</v>
      </c>
      <c r="Q870" s="63">
        <v>804014839</v>
      </c>
      <c r="R870" s="63" t="s">
        <v>5168</v>
      </c>
      <c r="S870" s="63" t="s">
        <v>57</v>
      </c>
      <c r="T870" s="63">
        <v>3133385828</v>
      </c>
      <c r="U870" s="63" t="s">
        <v>5169</v>
      </c>
      <c r="V870" s="85" t="s">
        <v>4862</v>
      </c>
      <c r="W870" s="63">
        <v>4</v>
      </c>
      <c r="X870" s="63">
        <v>4</v>
      </c>
      <c r="Y870" s="63">
        <v>4</v>
      </c>
      <c r="Z870" s="63">
        <v>4</v>
      </c>
      <c r="AA870" s="63">
        <v>4</v>
      </c>
      <c r="AB870" s="63">
        <v>4</v>
      </c>
      <c r="AC870" s="63">
        <v>4</v>
      </c>
      <c r="AD870" s="63">
        <v>4</v>
      </c>
      <c r="AE870" s="63">
        <v>4</v>
      </c>
      <c r="AF870" s="63">
        <v>4</v>
      </c>
      <c r="AG870" s="63">
        <v>4</v>
      </c>
      <c r="AH870" s="63">
        <v>4</v>
      </c>
      <c r="AI870" s="63" t="s">
        <v>196</v>
      </c>
      <c r="AJ870" s="63" t="s">
        <v>125</v>
      </c>
      <c r="AK870" s="65" t="s">
        <v>196</v>
      </c>
    </row>
    <row r="871" spans="1:37">
      <c r="A871" s="71">
        <v>4968</v>
      </c>
      <c r="B871" s="73" t="s">
        <v>5170</v>
      </c>
      <c r="C871" s="73" t="s">
        <v>5171</v>
      </c>
      <c r="D871" s="66" t="s">
        <v>37</v>
      </c>
      <c r="E871" s="66"/>
      <c r="F871" s="73"/>
      <c r="G871" s="66" t="s">
        <v>38</v>
      </c>
      <c r="H871" s="66" t="s">
        <v>710</v>
      </c>
      <c r="I871" s="66" t="s">
        <v>52</v>
      </c>
      <c r="J871" s="76" t="s">
        <v>4854</v>
      </c>
      <c r="K871" s="66" t="s">
        <v>5172</v>
      </c>
      <c r="L871" s="66" t="s">
        <v>5173</v>
      </c>
      <c r="M871" s="66" t="s">
        <v>43</v>
      </c>
      <c r="N871" s="66">
        <v>10262544</v>
      </c>
      <c r="O871" s="66">
        <v>10262544</v>
      </c>
      <c r="P871" s="66" t="s">
        <v>5174</v>
      </c>
      <c r="Q871" s="66">
        <v>10262544</v>
      </c>
      <c r="R871" s="66" t="s">
        <v>5175</v>
      </c>
      <c r="S871" s="66" t="s">
        <v>57</v>
      </c>
      <c r="T871" s="66">
        <v>3011979295</v>
      </c>
      <c r="U871" s="66" t="s">
        <v>5176</v>
      </c>
      <c r="V871" s="86" t="s">
        <v>4971</v>
      </c>
      <c r="W871" s="66">
        <v>4</v>
      </c>
      <c r="X871" s="66">
        <v>4</v>
      </c>
      <c r="Y871" s="66">
        <v>4</v>
      </c>
      <c r="Z871" s="66">
        <v>4</v>
      </c>
      <c r="AA871" s="66">
        <v>4</v>
      </c>
      <c r="AB871" s="66">
        <v>4</v>
      </c>
      <c r="AC871" s="66">
        <v>4</v>
      </c>
      <c r="AD871" s="66">
        <v>4</v>
      </c>
      <c r="AE871" s="66">
        <v>4</v>
      </c>
      <c r="AF871" s="66">
        <v>4</v>
      </c>
      <c r="AG871" s="66">
        <v>4</v>
      </c>
      <c r="AH871" s="66">
        <v>4</v>
      </c>
      <c r="AI871" s="66" t="s">
        <v>94</v>
      </c>
      <c r="AJ871" s="66" t="s">
        <v>169</v>
      </c>
      <c r="AK871" s="68" t="s">
        <v>94</v>
      </c>
    </row>
    <row r="872" spans="1:37">
      <c r="A872" s="70">
        <v>4969</v>
      </c>
      <c r="B872" s="72" t="s">
        <v>5177</v>
      </c>
      <c r="C872" s="72" t="s">
        <v>5178</v>
      </c>
      <c r="D872" s="63" t="s">
        <v>37</v>
      </c>
      <c r="E872" s="63"/>
      <c r="F872" s="72"/>
      <c r="G872" s="63" t="s">
        <v>38</v>
      </c>
      <c r="H872" s="63" t="s">
        <v>710</v>
      </c>
      <c r="I872" s="63" t="s">
        <v>40</v>
      </c>
      <c r="J872" s="75" t="s">
        <v>4854</v>
      </c>
      <c r="K872" s="63" t="s">
        <v>2712</v>
      </c>
      <c r="L872" s="63" t="s">
        <v>2713</v>
      </c>
      <c r="M872" s="63" t="s">
        <v>43</v>
      </c>
      <c r="N872" s="63">
        <v>1001183469</v>
      </c>
      <c r="O872" s="63">
        <v>1001183469</v>
      </c>
      <c r="P872" s="63" t="s">
        <v>5179</v>
      </c>
      <c r="Q872" s="63">
        <v>900892571</v>
      </c>
      <c r="R872" s="63" t="s">
        <v>865</v>
      </c>
      <c r="S872" s="63" t="s">
        <v>57</v>
      </c>
      <c r="T872" s="63">
        <v>3195974774</v>
      </c>
      <c r="U872" s="63" t="s">
        <v>2715</v>
      </c>
      <c r="V872" s="85" t="s">
        <v>4862</v>
      </c>
      <c r="W872" s="63">
        <v>4</v>
      </c>
      <c r="X872" s="63">
        <v>4</v>
      </c>
      <c r="Y872" s="63">
        <v>4</v>
      </c>
      <c r="Z872" s="63">
        <v>4</v>
      </c>
      <c r="AA872" s="63">
        <v>4</v>
      </c>
      <c r="AB872" s="63">
        <v>4</v>
      </c>
      <c r="AC872" s="63">
        <v>4</v>
      </c>
      <c r="AD872" s="63">
        <v>4</v>
      </c>
      <c r="AE872" s="63">
        <v>4</v>
      </c>
      <c r="AF872" s="63">
        <v>4</v>
      </c>
      <c r="AG872" s="63">
        <v>4</v>
      </c>
      <c r="AH872" s="63">
        <v>4</v>
      </c>
      <c r="AI872" s="63" t="s">
        <v>94</v>
      </c>
      <c r="AJ872" s="63" t="s">
        <v>510</v>
      </c>
      <c r="AK872" s="65" t="s">
        <v>5180</v>
      </c>
    </row>
    <row r="873" spans="1:37">
      <c r="A873" s="71">
        <v>4971</v>
      </c>
      <c r="B873" s="73" t="s">
        <v>5181</v>
      </c>
      <c r="C873" s="73" t="s">
        <v>5182</v>
      </c>
      <c r="D873" s="66" t="s">
        <v>37</v>
      </c>
      <c r="E873" s="66"/>
      <c r="F873" s="73"/>
      <c r="G873" s="66" t="s">
        <v>38</v>
      </c>
      <c r="H873" s="66" t="s">
        <v>710</v>
      </c>
      <c r="I873" s="66" t="s">
        <v>52</v>
      </c>
      <c r="J873" s="76" t="s">
        <v>4854</v>
      </c>
      <c r="K873" s="66" t="s">
        <v>560</v>
      </c>
      <c r="L873" s="66" t="s">
        <v>5183</v>
      </c>
      <c r="M873" s="66" t="s">
        <v>43</v>
      </c>
      <c r="N873" s="66">
        <v>39818910</v>
      </c>
      <c r="O873" s="66">
        <v>39818910</v>
      </c>
      <c r="P873" s="66" t="s">
        <v>461</v>
      </c>
      <c r="Q873" s="66">
        <v>39818910</v>
      </c>
      <c r="R873" s="66" t="s">
        <v>462</v>
      </c>
      <c r="S873" s="66" t="s">
        <v>57</v>
      </c>
      <c r="T873" s="66">
        <v>3023212506</v>
      </c>
      <c r="U873" s="66" t="s">
        <v>5184</v>
      </c>
      <c r="V873" s="86" t="s">
        <v>4862</v>
      </c>
      <c r="W873" s="66">
        <v>3</v>
      </c>
      <c r="X873" s="66">
        <v>3</v>
      </c>
      <c r="Y873" s="66">
        <v>4</v>
      </c>
      <c r="Z873" s="66">
        <v>4</v>
      </c>
      <c r="AA873" s="66">
        <v>4</v>
      </c>
      <c r="AB873" s="66">
        <v>4</v>
      </c>
      <c r="AC873" s="66">
        <v>4</v>
      </c>
      <c r="AD873" s="66">
        <v>4</v>
      </c>
      <c r="AE873" s="66">
        <v>4</v>
      </c>
      <c r="AF873" s="66">
        <v>4</v>
      </c>
      <c r="AG873" s="66">
        <v>4</v>
      </c>
      <c r="AH873" s="66">
        <v>4</v>
      </c>
      <c r="AI873" s="66" t="s">
        <v>94</v>
      </c>
      <c r="AJ873" s="66" t="s">
        <v>169</v>
      </c>
      <c r="AK873" s="68" t="s">
        <v>94</v>
      </c>
    </row>
    <row r="874" spans="1:37">
      <c r="A874" s="70">
        <v>4972</v>
      </c>
      <c r="B874" s="72" t="s">
        <v>5185</v>
      </c>
      <c r="C874" s="72" t="s">
        <v>5186</v>
      </c>
      <c r="D874" s="63" t="s">
        <v>37</v>
      </c>
      <c r="E874" s="63"/>
      <c r="F874" s="72"/>
      <c r="G874" s="63" t="s">
        <v>38</v>
      </c>
      <c r="H874" s="63" t="s">
        <v>710</v>
      </c>
      <c r="I874" s="63" t="s">
        <v>52</v>
      </c>
      <c r="J874" s="75" t="s">
        <v>5147</v>
      </c>
      <c r="K874" s="63" t="s">
        <v>1617</v>
      </c>
      <c r="L874" s="63" t="s">
        <v>835</v>
      </c>
      <c r="M874" s="63" t="s">
        <v>43</v>
      </c>
      <c r="N874" s="63">
        <v>37888778</v>
      </c>
      <c r="O874" s="63">
        <v>37888778</v>
      </c>
      <c r="P874" s="63" t="s">
        <v>2595</v>
      </c>
      <c r="Q874" s="63">
        <v>37888778</v>
      </c>
      <c r="R874" s="63" t="s">
        <v>3330</v>
      </c>
      <c r="S874" s="63" t="s">
        <v>276</v>
      </c>
      <c r="T874" s="63">
        <v>3205422269</v>
      </c>
      <c r="U874" s="63" t="s">
        <v>838</v>
      </c>
      <c r="V874" s="85" t="s">
        <v>4862</v>
      </c>
      <c r="W874" s="63">
        <v>4</v>
      </c>
      <c r="X874" s="63">
        <v>4</v>
      </c>
      <c r="Y874" s="63">
        <v>4</v>
      </c>
      <c r="Z874" s="63">
        <v>4</v>
      </c>
      <c r="AA874" s="63">
        <v>4</v>
      </c>
      <c r="AB874" s="63">
        <v>4</v>
      </c>
      <c r="AC874" s="63">
        <v>4</v>
      </c>
      <c r="AD874" s="63">
        <v>4</v>
      </c>
      <c r="AE874" s="63">
        <v>4</v>
      </c>
      <c r="AF874" s="63">
        <v>4</v>
      </c>
      <c r="AG874" s="63">
        <v>4</v>
      </c>
      <c r="AH874" s="63">
        <v>4</v>
      </c>
      <c r="AI874" s="63" t="s">
        <v>723</v>
      </c>
      <c r="AJ874" s="63" t="s">
        <v>67</v>
      </c>
      <c r="AK874" s="65" t="s">
        <v>94</v>
      </c>
    </row>
    <row r="875" spans="1:37">
      <c r="A875" s="71">
        <v>4973</v>
      </c>
      <c r="B875" s="73" t="s">
        <v>5187</v>
      </c>
      <c r="C875" s="73" t="s">
        <v>5188</v>
      </c>
      <c r="D875" s="66" t="s">
        <v>37</v>
      </c>
      <c r="E875" s="66"/>
      <c r="F875" s="73"/>
      <c r="G875" s="66" t="s">
        <v>38</v>
      </c>
      <c r="H875" s="66" t="s">
        <v>710</v>
      </c>
      <c r="I875" s="66" t="s">
        <v>52</v>
      </c>
      <c r="J875" s="76" t="s">
        <v>4854</v>
      </c>
      <c r="K875" s="66" t="s">
        <v>5189</v>
      </c>
      <c r="L875" s="66" t="s">
        <v>5190</v>
      </c>
      <c r="M875" s="66" t="s">
        <v>43</v>
      </c>
      <c r="N875" s="66">
        <v>1012371398</v>
      </c>
      <c r="O875" s="66">
        <v>1012371398</v>
      </c>
      <c r="P875" s="66" t="s">
        <v>3213</v>
      </c>
      <c r="Q875" s="66">
        <v>79528607</v>
      </c>
      <c r="R875" s="66" t="s">
        <v>2721</v>
      </c>
      <c r="S875" s="66" t="s">
        <v>57</v>
      </c>
      <c r="T875" s="66">
        <v>3142499369</v>
      </c>
      <c r="U875" s="66" t="s">
        <v>3167</v>
      </c>
      <c r="V875" s="86" t="s">
        <v>5002</v>
      </c>
      <c r="W875" s="66">
        <v>3</v>
      </c>
      <c r="X875" s="66">
        <v>4</v>
      </c>
      <c r="Y875" s="66">
        <v>4</v>
      </c>
      <c r="Z875" s="66">
        <v>4</v>
      </c>
      <c r="AA875" s="66">
        <v>4</v>
      </c>
      <c r="AB875" s="66">
        <v>4</v>
      </c>
      <c r="AC875" s="66">
        <v>4</v>
      </c>
      <c r="AD875" s="66">
        <v>4</v>
      </c>
      <c r="AE875" s="66">
        <v>4</v>
      </c>
      <c r="AF875" s="66">
        <v>4</v>
      </c>
      <c r="AG875" s="66">
        <v>4</v>
      </c>
      <c r="AH875" s="66">
        <v>4</v>
      </c>
      <c r="AI875" s="66" t="s">
        <v>49</v>
      </c>
      <c r="AJ875" s="66" t="s">
        <v>222</v>
      </c>
      <c r="AK875" s="68" t="s">
        <v>5191</v>
      </c>
    </row>
    <row r="876" spans="1:37">
      <c r="A876" s="70">
        <v>4974</v>
      </c>
      <c r="B876" s="72" t="s">
        <v>5192</v>
      </c>
      <c r="C876" s="72" t="s">
        <v>5193</v>
      </c>
      <c r="D876" s="63" t="s">
        <v>37</v>
      </c>
      <c r="E876" s="63"/>
      <c r="F876" s="72"/>
      <c r="G876" s="63" t="s">
        <v>38</v>
      </c>
      <c r="H876" s="63" t="s">
        <v>710</v>
      </c>
      <c r="I876" s="63" t="s">
        <v>40</v>
      </c>
      <c r="J876" s="75" t="s">
        <v>4854</v>
      </c>
      <c r="K876" s="63" t="s">
        <v>5194</v>
      </c>
      <c r="L876" s="63" t="s">
        <v>5195</v>
      </c>
      <c r="M876" s="63" t="s">
        <v>43</v>
      </c>
      <c r="N876" s="63">
        <v>52106035</v>
      </c>
      <c r="O876" s="63">
        <v>52106035</v>
      </c>
      <c r="P876" s="63" t="s">
        <v>5196</v>
      </c>
      <c r="Q876" s="63">
        <v>860066942</v>
      </c>
      <c r="R876" s="63" t="s">
        <v>5197</v>
      </c>
      <c r="S876" s="63" t="s">
        <v>57</v>
      </c>
      <c r="T876" s="63">
        <v>3045360195</v>
      </c>
      <c r="U876" s="63" t="s">
        <v>5198</v>
      </c>
      <c r="V876" s="85" t="s">
        <v>4862</v>
      </c>
      <c r="W876" s="63">
        <v>4</v>
      </c>
      <c r="X876" s="63">
        <v>4</v>
      </c>
      <c r="Y876" s="63">
        <v>4</v>
      </c>
      <c r="Z876" s="63">
        <v>4</v>
      </c>
      <c r="AA876" s="63">
        <v>4</v>
      </c>
      <c r="AB876" s="63">
        <v>4</v>
      </c>
      <c r="AC876" s="63">
        <v>4</v>
      </c>
      <c r="AD876" s="63">
        <v>4</v>
      </c>
      <c r="AE876" s="63">
        <v>4</v>
      </c>
      <c r="AF876" s="63">
        <v>4</v>
      </c>
      <c r="AG876" s="63">
        <v>4</v>
      </c>
      <c r="AH876" s="63">
        <v>4</v>
      </c>
      <c r="AI876" s="63" t="s">
        <v>5199</v>
      </c>
      <c r="AJ876" s="63" t="s">
        <v>67</v>
      </c>
      <c r="AK876" s="65" t="s">
        <v>5200</v>
      </c>
    </row>
    <row r="877" spans="1:37">
      <c r="A877" s="71">
        <v>4975</v>
      </c>
      <c r="B877" s="73" t="s">
        <v>5018</v>
      </c>
      <c r="C877" s="73" t="s">
        <v>5201</v>
      </c>
      <c r="D877" s="66" t="s">
        <v>37</v>
      </c>
      <c r="E877" s="66"/>
      <c r="F877" s="73"/>
      <c r="G877" s="66" t="s">
        <v>38</v>
      </c>
      <c r="H877" s="66" t="s">
        <v>710</v>
      </c>
      <c r="I877" s="66" t="s">
        <v>40</v>
      </c>
      <c r="J877" s="76" t="s">
        <v>4854</v>
      </c>
      <c r="K877" s="66" t="s">
        <v>2943</v>
      </c>
      <c r="L877" s="66" t="s">
        <v>2944</v>
      </c>
      <c r="M877" s="66" t="s">
        <v>43</v>
      </c>
      <c r="N877" s="66">
        <v>51814087</v>
      </c>
      <c r="O877" s="66">
        <v>51814087</v>
      </c>
      <c r="P877" s="66" t="s">
        <v>2945</v>
      </c>
      <c r="Q877" s="66">
        <v>830071938</v>
      </c>
      <c r="R877" s="66" t="s">
        <v>2946</v>
      </c>
      <c r="S877" s="66" t="s">
        <v>57</v>
      </c>
      <c r="T877" s="66">
        <v>3214323205</v>
      </c>
      <c r="U877" s="66" t="s">
        <v>2947</v>
      </c>
      <c r="V877" s="86" t="s">
        <v>4971</v>
      </c>
      <c r="W877" s="66">
        <v>4</v>
      </c>
      <c r="X877" s="66">
        <v>4</v>
      </c>
      <c r="Y877" s="66">
        <v>4</v>
      </c>
      <c r="Z877" s="66">
        <v>4</v>
      </c>
      <c r="AA877" s="66">
        <v>4</v>
      </c>
      <c r="AB877" s="66">
        <v>4</v>
      </c>
      <c r="AC877" s="66">
        <v>4</v>
      </c>
      <c r="AD877" s="66">
        <v>4</v>
      </c>
      <c r="AE877" s="66">
        <v>4</v>
      </c>
      <c r="AF877" s="66">
        <v>4</v>
      </c>
      <c r="AG877" s="66">
        <v>4</v>
      </c>
      <c r="AH877" s="66">
        <v>4</v>
      </c>
      <c r="AI877" s="66" t="s">
        <v>5202</v>
      </c>
      <c r="AJ877" s="66" t="s">
        <v>169</v>
      </c>
      <c r="AK877" s="68" t="s">
        <v>1552</v>
      </c>
    </row>
    <row r="878" spans="1:37">
      <c r="A878" s="70">
        <v>4976</v>
      </c>
      <c r="B878" s="72" t="s">
        <v>5203</v>
      </c>
      <c r="C878" s="72" t="s">
        <v>5204</v>
      </c>
      <c r="D878" s="63" t="s">
        <v>37</v>
      </c>
      <c r="E878" s="63"/>
      <c r="F878" s="72"/>
      <c r="G878" s="63" t="s">
        <v>38</v>
      </c>
      <c r="H878" s="63" t="s">
        <v>710</v>
      </c>
      <c r="I878" s="63" t="s">
        <v>52</v>
      </c>
      <c r="J878" s="75" t="s">
        <v>4854</v>
      </c>
      <c r="K878" s="63" t="s">
        <v>5205</v>
      </c>
      <c r="L878" s="63" t="s">
        <v>2104</v>
      </c>
      <c r="M878" s="63" t="s">
        <v>43</v>
      </c>
      <c r="N878" s="63">
        <v>1099342089</v>
      </c>
      <c r="O878" s="63">
        <v>1099342089</v>
      </c>
      <c r="P878" s="63" t="s">
        <v>3213</v>
      </c>
      <c r="Q878" s="63">
        <v>79528607</v>
      </c>
      <c r="R878" s="63" t="s">
        <v>2721</v>
      </c>
      <c r="S878" s="63" t="s">
        <v>57</v>
      </c>
      <c r="T878" s="63">
        <v>3146386765</v>
      </c>
      <c r="U878" s="63" t="s">
        <v>2974</v>
      </c>
      <c r="V878" s="85" t="s">
        <v>5002</v>
      </c>
      <c r="W878" s="63">
        <v>4</v>
      </c>
      <c r="X878" s="63">
        <v>4</v>
      </c>
      <c r="Y878" s="63">
        <v>4</v>
      </c>
      <c r="Z878" s="63">
        <v>4</v>
      </c>
      <c r="AA878" s="63">
        <v>4</v>
      </c>
      <c r="AB878" s="63">
        <v>4</v>
      </c>
      <c r="AC878" s="63">
        <v>4</v>
      </c>
      <c r="AD878" s="63">
        <v>4</v>
      </c>
      <c r="AE878" s="63">
        <v>4</v>
      </c>
      <c r="AF878" s="63">
        <v>4</v>
      </c>
      <c r="AG878" s="63">
        <v>4</v>
      </c>
      <c r="AH878" s="63">
        <v>4</v>
      </c>
      <c r="AI878" s="63" t="s">
        <v>2673</v>
      </c>
      <c r="AJ878" s="63" t="s">
        <v>50</v>
      </c>
      <c r="AK878" s="65" t="s">
        <v>5191</v>
      </c>
    </row>
    <row r="879" spans="1:37">
      <c r="A879" s="71">
        <v>4977</v>
      </c>
      <c r="B879" s="73" t="s">
        <v>5206</v>
      </c>
      <c r="C879" s="73" t="s">
        <v>5207</v>
      </c>
      <c r="D879" s="66" t="s">
        <v>37</v>
      </c>
      <c r="E879" s="66"/>
      <c r="F879" s="73"/>
      <c r="G879" s="66" t="s">
        <v>38</v>
      </c>
      <c r="H879" s="66" t="s">
        <v>710</v>
      </c>
      <c r="I879" s="66" t="s">
        <v>40</v>
      </c>
      <c r="J879" s="76" t="s">
        <v>4854</v>
      </c>
      <c r="K879" s="66" t="s">
        <v>3318</v>
      </c>
      <c r="L879" s="66" t="s">
        <v>3319</v>
      </c>
      <c r="M879" s="66" t="s">
        <v>43</v>
      </c>
      <c r="N879" s="66">
        <v>1013645146</v>
      </c>
      <c r="O879" s="66">
        <v>1013645146</v>
      </c>
      <c r="P879" s="66" t="s">
        <v>2791</v>
      </c>
      <c r="Q879" s="66">
        <v>813005431</v>
      </c>
      <c r="R879" s="66" t="s">
        <v>2792</v>
      </c>
      <c r="S879" s="66" t="s">
        <v>57</v>
      </c>
      <c r="T879" s="66">
        <v>3202287393</v>
      </c>
      <c r="U879" s="66" t="s">
        <v>2793</v>
      </c>
      <c r="V879" s="86" t="s">
        <v>4862</v>
      </c>
      <c r="W879" s="66">
        <v>4</v>
      </c>
      <c r="X879" s="66">
        <v>4</v>
      </c>
      <c r="Y879" s="66">
        <v>4</v>
      </c>
      <c r="Z879" s="66">
        <v>4</v>
      </c>
      <c r="AA879" s="66">
        <v>4</v>
      </c>
      <c r="AB879" s="66">
        <v>4</v>
      </c>
      <c r="AC879" s="66">
        <v>4</v>
      </c>
      <c r="AD879" s="66">
        <v>4</v>
      </c>
      <c r="AE879" s="66">
        <v>4</v>
      </c>
      <c r="AF879" s="66">
        <v>4</v>
      </c>
      <c r="AG879" s="66">
        <v>4</v>
      </c>
      <c r="AH879" s="66">
        <v>4</v>
      </c>
      <c r="AI879" s="66" t="s">
        <v>5208</v>
      </c>
      <c r="AJ879" s="66" t="s">
        <v>117</v>
      </c>
      <c r="AK879" s="68" t="s">
        <v>3320</v>
      </c>
    </row>
    <row r="880" spans="1:37">
      <c r="A880" s="70">
        <v>4978</v>
      </c>
      <c r="B880" s="72" t="s">
        <v>5209</v>
      </c>
      <c r="C880" s="72" t="s">
        <v>5210</v>
      </c>
      <c r="D880" s="63" t="s">
        <v>37</v>
      </c>
      <c r="E880" s="63"/>
      <c r="F880" s="72"/>
      <c r="G880" s="63" t="s">
        <v>38</v>
      </c>
      <c r="H880" s="63" t="s">
        <v>710</v>
      </c>
      <c r="I880" s="63" t="s">
        <v>40</v>
      </c>
      <c r="J880" s="75" t="s">
        <v>4854</v>
      </c>
      <c r="K880" s="63" t="s">
        <v>5211</v>
      </c>
      <c r="L880" s="63" t="s">
        <v>3675</v>
      </c>
      <c r="M880" s="63" t="s">
        <v>43</v>
      </c>
      <c r="N880" s="63">
        <v>1032436756</v>
      </c>
      <c r="O880" s="63">
        <v>1032436756</v>
      </c>
      <c r="P880" s="63" t="s">
        <v>3676</v>
      </c>
      <c r="Q880" s="63">
        <v>900726935</v>
      </c>
      <c r="R880" s="63" t="s">
        <v>3677</v>
      </c>
      <c r="S880" s="63" t="s">
        <v>57</v>
      </c>
      <c r="T880" s="63">
        <v>3114723343</v>
      </c>
      <c r="U880" s="63" t="s">
        <v>3678</v>
      </c>
      <c r="V880" s="85" t="s">
        <v>4862</v>
      </c>
      <c r="W880" s="63">
        <v>4</v>
      </c>
      <c r="X880" s="63">
        <v>4</v>
      </c>
      <c r="Y880" s="63">
        <v>4</v>
      </c>
      <c r="Z880" s="63">
        <v>4</v>
      </c>
      <c r="AA880" s="63">
        <v>4</v>
      </c>
      <c r="AB880" s="63">
        <v>4</v>
      </c>
      <c r="AC880" s="63">
        <v>4</v>
      </c>
      <c r="AD880" s="63">
        <v>4</v>
      </c>
      <c r="AE880" s="63">
        <v>4</v>
      </c>
      <c r="AF880" s="63">
        <v>4</v>
      </c>
      <c r="AG880" s="63">
        <v>4</v>
      </c>
      <c r="AH880" s="63">
        <v>4</v>
      </c>
      <c r="AI880" s="63" t="s">
        <v>94</v>
      </c>
      <c r="AJ880" s="63" t="s">
        <v>82</v>
      </c>
      <c r="AK880" s="65" t="s">
        <v>94</v>
      </c>
    </row>
    <row r="881" spans="1:37">
      <c r="A881" s="71">
        <v>4979</v>
      </c>
      <c r="B881" s="73" t="s">
        <v>5212</v>
      </c>
      <c r="C881" s="73" t="s">
        <v>5213</v>
      </c>
      <c r="D881" s="66" t="s">
        <v>37</v>
      </c>
      <c r="E881" s="66"/>
      <c r="F881" s="73"/>
      <c r="G881" s="66" t="s">
        <v>38</v>
      </c>
      <c r="H881" s="66" t="s">
        <v>710</v>
      </c>
      <c r="I881" s="66" t="s">
        <v>40</v>
      </c>
      <c r="J881" s="76" t="s">
        <v>4854</v>
      </c>
      <c r="K881" s="66" t="s">
        <v>4517</v>
      </c>
      <c r="L881" s="66" t="s">
        <v>4518</v>
      </c>
      <c r="M881" s="66" t="s">
        <v>43</v>
      </c>
      <c r="N881" s="66">
        <v>1002702248</v>
      </c>
      <c r="O881" s="66">
        <v>1002702248</v>
      </c>
      <c r="P881" s="66" t="s">
        <v>4519</v>
      </c>
      <c r="Q881" s="66">
        <v>901851675</v>
      </c>
      <c r="R881" s="66" t="s">
        <v>4520</v>
      </c>
      <c r="S881" s="66" t="s">
        <v>57</v>
      </c>
      <c r="T881" s="66">
        <v>3107569426</v>
      </c>
      <c r="U881" s="66" t="s">
        <v>4521</v>
      </c>
      <c r="V881" s="86" t="s">
        <v>5214</v>
      </c>
      <c r="W881" s="66">
        <v>4</v>
      </c>
      <c r="X881" s="66">
        <v>4</v>
      </c>
      <c r="Y881" s="66">
        <v>4</v>
      </c>
      <c r="Z881" s="66">
        <v>4</v>
      </c>
      <c r="AA881" s="66">
        <v>4</v>
      </c>
      <c r="AB881" s="66">
        <v>4</v>
      </c>
      <c r="AC881" s="66">
        <v>4</v>
      </c>
      <c r="AD881" s="66">
        <v>4</v>
      </c>
      <c r="AE881" s="66">
        <v>4</v>
      </c>
      <c r="AF881" s="66">
        <v>4</v>
      </c>
      <c r="AG881" s="66">
        <v>4</v>
      </c>
      <c r="AH881" s="66">
        <v>4</v>
      </c>
      <c r="AI881" s="66" t="s">
        <v>575</v>
      </c>
      <c r="AJ881" s="66" t="s">
        <v>510</v>
      </c>
      <c r="AK881" s="68" t="s">
        <v>5215</v>
      </c>
    </row>
    <row r="882" spans="1:37">
      <c r="A882" s="87">
        <v>4980</v>
      </c>
      <c r="B882" s="74" t="s">
        <v>5216</v>
      </c>
      <c r="C882" s="74" t="s">
        <v>5217</v>
      </c>
      <c r="D882" s="88" t="s">
        <v>37</v>
      </c>
      <c r="E882" s="88"/>
      <c r="F882" s="74"/>
      <c r="G882" s="88" t="s">
        <v>38</v>
      </c>
      <c r="H882" s="88" t="s">
        <v>710</v>
      </c>
      <c r="I882" s="88" t="s">
        <v>52</v>
      </c>
      <c r="J882" s="89" t="s">
        <v>4854</v>
      </c>
      <c r="K882" s="88" t="s">
        <v>1269</v>
      </c>
      <c r="L882" s="88" t="s">
        <v>5218</v>
      </c>
      <c r="M882" s="88" t="s">
        <v>43</v>
      </c>
      <c r="N882" s="88">
        <v>52771770</v>
      </c>
      <c r="O882" s="88">
        <v>52771770</v>
      </c>
      <c r="P882" s="88" t="s">
        <v>5219</v>
      </c>
      <c r="Q882" s="88">
        <v>52771770</v>
      </c>
      <c r="R882" s="88" t="s">
        <v>462</v>
      </c>
      <c r="S882" s="88" t="s">
        <v>57</v>
      </c>
      <c r="T882" s="88">
        <v>3118397526</v>
      </c>
      <c r="U882" s="88" t="s">
        <v>5220</v>
      </c>
      <c r="V882" s="90" t="s">
        <v>4862</v>
      </c>
      <c r="W882" s="88">
        <v>4</v>
      </c>
      <c r="X882" s="88">
        <v>4</v>
      </c>
      <c r="Y882" s="88">
        <v>4</v>
      </c>
      <c r="Z882" s="88">
        <v>4</v>
      </c>
      <c r="AA882" s="88">
        <v>4</v>
      </c>
      <c r="AB882" s="88">
        <v>4</v>
      </c>
      <c r="AC882" s="88">
        <v>4</v>
      </c>
      <c r="AD882" s="88">
        <v>4</v>
      </c>
      <c r="AE882" s="88">
        <v>4</v>
      </c>
      <c r="AF882" s="88">
        <v>4</v>
      </c>
      <c r="AG882" s="88">
        <v>4</v>
      </c>
      <c r="AH882" s="88">
        <v>4</v>
      </c>
      <c r="AI882" s="88" t="s">
        <v>5221</v>
      </c>
      <c r="AJ882" s="88" t="s">
        <v>50</v>
      </c>
      <c r="AK882" s="91" t="s">
        <v>5222</v>
      </c>
    </row>
    <row r="883" spans="1:37">
      <c r="A883" s="70">
        <v>4981</v>
      </c>
      <c r="B883" s="72" t="s">
        <v>5223</v>
      </c>
      <c r="C883" s="72" t="s">
        <v>5224</v>
      </c>
      <c r="D883" s="63" t="s">
        <v>37</v>
      </c>
      <c r="E883" s="63"/>
      <c r="F883" s="72"/>
      <c r="G883" s="63" t="s">
        <v>38</v>
      </c>
      <c r="H883" s="63" t="s">
        <v>5225</v>
      </c>
      <c r="I883" s="63" t="s">
        <v>40</v>
      </c>
      <c r="J883" s="75" t="s">
        <v>5147</v>
      </c>
      <c r="K883" s="63" t="s">
        <v>170</v>
      </c>
      <c r="L883" s="63" t="s">
        <v>171</v>
      </c>
      <c r="M883" s="63" t="s">
        <v>43</v>
      </c>
      <c r="N883" s="63">
        <v>10189119</v>
      </c>
      <c r="O883" s="63">
        <v>10189119</v>
      </c>
      <c r="P883" s="63" t="s">
        <v>172</v>
      </c>
      <c r="Q883" s="63">
        <v>830088051</v>
      </c>
      <c r="R883" s="63" t="s">
        <v>173</v>
      </c>
      <c r="S883" s="63" t="s">
        <v>57</v>
      </c>
      <c r="T883" s="63">
        <v>3012638598</v>
      </c>
      <c r="U883" s="63" t="s">
        <v>174</v>
      </c>
      <c r="V883" s="85" t="s">
        <v>5226</v>
      </c>
      <c r="W883" s="63">
        <v>4</v>
      </c>
      <c r="X883" s="63">
        <v>4</v>
      </c>
      <c r="Y883" s="63">
        <v>4</v>
      </c>
      <c r="Z883" s="63">
        <v>4</v>
      </c>
      <c r="AA883" s="63">
        <v>4</v>
      </c>
      <c r="AB883" s="63">
        <v>4</v>
      </c>
      <c r="AC883" s="63">
        <v>4</v>
      </c>
      <c r="AD883" s="63">
        <v>4</v>
      </c>
      <c r="AE883" s="63">
        <v>4</v>
      </c>
      <c r="AF883" s="63">
        <v>4</v>
      </c>
      <c r="AG883" s="63">
        <v>4</v>
      </c>
      <c r="AH883" s="63">
        <v>4</v>
      </c>
      <c r="AI883" s="63" t="s">
        <v>94</v>
      </c>
      <c r="AJ883" s="63" t="s">
        <v>176</v>
      </c>
      <c r="AK883" s="65" t="s">
        <v>177</v>
      </c>
    </row>
    <row r="884" spans="1:37">
      <c r="A884" s="71">
        <v>4982</v>
      </c>
      <c r="B884" s="73" t="s">
        <v>5227</v>
      </c>
      <c r="C884" s="73" t="s">
        <v>5228</v>
      </c>
      <c r="D884" s="66" t="s">
        <v>37</v>
      </c>
      <c r="E884" s="66"/>
      <c r="F884" s="73"/>
      <c r="G884" s="66" t="s">
        <v>38</v>
      </c>
      <c r="H884" s="66" t="s">
        <v>5225</v>
      </c>
      <c r="I884" s="66" t="s">
        <v>40</v>
      </c>
      <c r="J884" s="76" t="s">
        <v>5147</v>
      </c>
      <c r="K884" s="66" t="s">
        <v>5229</v>
      </c>
      <c r="L884" s="66" t="s">
        <v>5230</v>
      </c>
      <c r="M884" s="66" t="s">
        <v>43</v>
      </c>
      <c r="N884" s="66">
        <v>1030629674</v>
      </c>
      <c r="O884" s="66">
        <v>1030629674</v>
      </c>
      <c r="P884" s="66" t="s">
        <v>5231</v>
      </c>
      <c r="Q884" s="66">
        <v>830073010</v>
      </c>
      <c r="R884" s="66" t="s">
        <v>5232</v>
      </c>
      <c r="S884" s="66" t="s">
        <v>57</v>
      </c>
      <c r="T884" s="66">
        <v>3118649181</v>
      </c>
      <c r="U884" s="66" t="s">
        <v>5233</v>
      </c>
      <c r="V884" s="86" t="s">
        <v>5226</v>
      </c>
      <c r="W884" s="66">
        <v>3</v>
      </c>
      <c r="X884" s="66">
        <v>3</v>
      </c>
      <c r="Y884" s="66">
        <v>3</v>
      </c>
      <c r="Z884" s="66">
        <v>3</v>
      </c>
      <c r="AA884" s="66">
        <v>3</v>
      </c>
      <c r="AB884" s="66">
        <v>3</v>
      </c>
      <c r="AC884" s="66">
        <v>3</v>
      </c>
      <c r="AD884" s="66">
        <v>3</v>
      </c>
      <c r="AE884" s="66">
        <v>3</v>
      </c>
      <c r="AF884" s="66">
        <v>3</v>
      </c>
      <c r="AG884" s="66">
        <v>3</v>
      </c>
      <c r="AH884" s="66">
        <v>3</v>
      </c>
      <c r="AI884" s="66" t="s">
        <v>5234</v>
      </c>
      <c r="AJ884" s="66" t="s">
        <v>110</v>
      </c>
      <c r="AK884" s="68" t="s">
        <v>5235</v>
      </c>
    </row>
    <row r="885" spans="1:37">
      <c r="A885" s="70">
        <v>4983</v>
      </c>
      <c r="B885" s="72" t="s">
        <v>5236</v>
      </c>
      <c r="C885" s="72" t="s">
        <v>5228</v>
      </c>
      <c r="D885" s="63" t="s">
        <v>37</v>
      </c>
      <c r="E885" s="63"/>
      <c r="F885" s="72"/>
      <c r="G885" s="63" t="s">
        <v>38</v>
      </c>
      <c r="H885" s="63" t="s">
        <v>5225</v>
      </c>
      <c r="I885" t="s">
        <v>96</v>
      </c>
      <c r="J885" s="75" t="s">
        <v>5147</v>
      </c>
      <c r="K885" s="63" t="s">
        <v>5237</v>
      </c>
      <c r="L885" s="63" t="s">
        <v>5238</v>
      </c>
      <c r="M885" s="63" t="s">
        <v>43</v>
      </c>
      <c r="N885" s="63">
        <v>1072747569</v>
      </c>
      <c r="O885" s="63">
        <v>1072747569</v>
      </c>
      <c r="P885" s="63" t="s">
        <v>461</v>
      </c>
      <c r="Q885" s="63">
        <v>1072747569</v>
      </c>
      <c r="R885" s="63" t="s">
        <v>5239</v>
      </c>
      <c r="S885" s="63" t="s">
        <v>57</v>
      </c>
      <c r="T885" s="63">
        <v>3207237957</v>
      </c>
      <c r="U885" s="63" t="s">
        <v>5240</v>
      </c>
      <c r="V885" s="85" t="s">
        <v>5226</v>
      </c>
      <c r="W885" s="63">
        <v>4</v>
      </c>
      <c r="X885" s="63">
        <v>4</v>
      </c>
      <c r="Y885" s="63">
        <v>4</v>
      </c>
      <c r="Z885" s="63">
        <v>4</v>
      </c>
      <c r="AA885" s="63">
        <v>4</v>
      </c>
      <c r="AB885" s="63">
        <v>4</v>
      </c>
      <c r="AC885" s="63">
        <v>4</v>
      </c>
      <c r="AD885" s="63">
        <v>4</v>
      </c>
      <c r="AE885" s="63">
        <v>4</v>
      </c>
      <c r="AF885" s="63">
        <v>4</v>
      </c>
      <c r="AG885" s="63">
        <v>4</v>
      </c>
      <c r="AH885" s="63">
        <v>4</v>
      </c>
      <c r="AI885" s="63" t="s">
        <v>75</v>
      </c>
      <c r="AJ885" s="63" t="s">
        <v>67</v>
      </c>
      <c r="AK885" s="65" t="s">
        <v>3467</v>
      </c>
    </row>
    <row r="886" spans="1:37">
      <c r="A886" s="71">
        <v>4984</v>
      </c>
      <c r="B886" s="73" t="s">
        <v>5236</v>
      </c>
      <c r="C886" s="73" t="s">
        <v>5241</v>
      </c>
      <c r="D886" s="66" t="s">
        <v>37</v>
      </c>
      <c r="E886" s="66"/>
      <c r="F886" s="73"/>
      <c r="G886" s="66" t="s">
        <v>38</v>
      </c>
      <c r="H886" s="66" t="s">
        <v>5225</v>
      </c>
      <c r="I886" s="66" t="s">
        <v>40</v>
      </c>
      <c r="J886" s="76" t="s">
        <v>5147</v>
      </c>
      <c r="K886" s="66" t="s">
        <v>5242</v>
      </c>
      <c r="L886" s="66" t="s">
        <v>5243</v>
      </c>
      <c r="M886" s="66" t="s">
        <v>43</v>
      </c>
      <c r="N886" s="66">
        <v>1032484053</v>
      </c>
      <c r="O886" s="66">
        <v>1032484053</v>
      </c>
      <c r="P886" s="66" t="s">
        <v>5244</v>
      </c>
      <c r="Q886" s="66">
        <v>800065396</v>
      </c>
      <c r="R886" s="66" t="s">
        <v>5245</v>
      </c>
      <c r="S886" s="66" t="s">
        <v>57</v>
      </c>
      <c r="T886" s="66">
        <v>3133922443</v>
      </c>
      <c r="U886" s="66" t="s">
        <v>5246</v>
      </c>
      <c r="V886" s="86" t="s">
        <v>5226</v>
      </c>
      <c r="W886" s="66">
        <v>4</v>
      </c>
      <c r="X886" s="66">
        <v>4</v>
      </c>
      <c r="Y886" s="66">
        <v>4</v>
      </c>
      <c r="Z886" s="66">
        <v>4</v>
      </c>
      <c r="AA886" s="66">
        <v>4</v>
      </c>
      <c r="AB886" s="66">
        <v>4</v>
      </c>
      <c r="AC886" s="66">
        <v>4</v>
      </c>
      <c r="AD886" s="66">
        <v>4</v>
      </c>
      <c r="AE886" s="66">
        <v>4</v>
      </c>
      <c r="AF886" s="66">
        <v>4</v>
      </c>
      <c r="AG886" s="66">
        <v>4</v>
      </c>
      <c r="AH886" s="66">
        <v>4</v>
      </c>
      <c r="AI886" s="66" t="s">
        <v>5247</v>
      </c>
      <c r="AJ886" s="66" t="s">
        <v>117</v>
      </c>
      <c r="AK886" s="68" t="s">
        <v>94</v>
      </c>
    </row>
    <row r="887" spans="1:37">
      <c r="A887" s="70">
        <v>4985</v>
      </c>
      <c r="B887" s="72" t="s">
        <v>5248</v>
      </c>
      <c r="C887" s="72" t="s">
        <v>5249</v>
      </c>
      <c r="D887" s="63" t="s">
        <v>37</v>
      </c>
      <c r="E887" s="63"/>
      <c r="F887" s="72"/>
      <c r="G887" s="63" t="s">
        <v>38</v>
      </c>
      <c r="H887" s="63" t="s">
        <v>5225</v>
      </c>
      <c r="I887" s="63" t="s">
        <v>40</v>
      </c>
      <c r="J887" s="75" t="s">
        <v>5147</v>
      </c>
      <c r="K887" s="63" t="s">
        <v>5250</v>
      </c>
      <c r="L887" s="63" t="s">
        <v>5251</v>
      </c>
      <c r="M887" s="63" t="s">
        <v>43</v>
      </c>
      <c r="N887" s="63">
        <v>1000213186</v>
      </c>
      <c r="O887" s="63">
        <v>1000213186</v>
      </c>
      <c r="P887" s="63" t="s">
        <v>5252</v>
      </c>
      <c r="Q887" s="63">
        <v>800065396</v>
      </c>
      <c r="R887" s="63" t="s">
        <v>5253</v>
      </c>
      <c r="S887" s="63" t="s">
        <v>57</v>
      </c>
      <c r="T887" s="63">
        <v>3508299882</v>
      </c>
      <c r="U887" s="63" t="s">
        <v>5254</v>
      </c>
      <c r="V887" s="85" t="s">
        <v>5226</v>
      </c>
      <c r="W887" s="63">
        <v>4</v>
      </c>
      <c r="X887" s="63">
        <v>4</v>
      </c>
      <c r="Y887" s="63">
        <v>4</v>
      </c>
      <c r="Z887" s="63">
        <v>4</v>
      </c>
      <c r="AA887" s="63">
        <v>4</v>
      </c>
      <c r="AB887" s="63">
        <v>4</v>
      </c>
      <c r="AC887" s="63">
        <v>4</v>
      </c>
      <c r="AD887" s="63">
        <v>4</v>
      </c>
      <c r="AE887" s="63">
        <v>4</v>
      </c>
      <c r="AF887" s="63">
        <v>4</v>
      </c>
      <c r="AG887" s="63">
        <v>4</v>
      </c>
      <c r="AH887" s="63">
        <v>4</v>
      </c>
      <c r="AI887" s="63" t="s">
        <v>5247</v>
      </c>
      <c r="AJ887" s="63" t="s">
        <v>117</v>
      </c>
      <c r="AK887" s="65" t="s">
        <v>94</v>
      </c>
    </row>
    <row r="888" spans="1:37">
      <c r="A888" s="71">
        <v>4986</v>
      </c>
      <c r="B888" s="73" t="s">
        <v>5255</v>
      </c>
      <c r="C888" s="73" t="s">
        <v>5256</v>
      </c>
      <c r="D888" s="66" t="s">
        <v>37</v>
      </c>
      <c r="E888" s="66"/>
      <c r="F888" s="73"/>
      <c r="G888" s="66" t="s">
        <v>38</v>
      </c>
      <c r="H888" s="66" t="s">
        <v>5225</v>
      </c>
      <c r="I888" s="66" t="s">
        <v>52</v>
      </c>
      <c r="J888" s="76" t="s">
        <v>5147</v>
      </c>
      <c r="K888" s="66" t="s">
        <v>5257</v>
      </c>
      <c r="L888" s="66" t="s">
        <v>5258</v>
      </c>
      <c r="M888" s="66" t="s">
        <v>43</v>
      </c>
      <c r="N888" s="66">
        <v>1012407837</v>
      </c>
      <c r="O888" s="66">
        <v>1012407837</v>
      </c>
      <c r="P888" s="66" t="s">
        <v>5259</v>
      </c>
      <c r="Q888" s="66">
        <v>1012407837</v>
      </c>
      <c r="R888" s="66" t="s">
        <v>5260</v>
      </c>
      <c r="S888" s="66" t="s">
        <v>57</v>
      </c>
      <c r="T888" s="66">
        <v>3016852992</v>
      </c>
      <c r="U888" s="66" t="s">
        <v>5261</v>
      </c>
      <c r="V888" s="86" t="s">
        <v>5226</v>
      </c>
      <c r="W888" s="66">
        <v>4</v>
      </c>
      <c r="X888" s="66">
        <v>4</v>
      </c>
      <c r="Y888" s="66">
        <v>4</v>
      </c>
      <c r="Z888" s="66">
        <v>4</v>
      </c>
      <c r="AA888" s="66">
        <v>4</v>
      </c>
      <c r="AB888" s="66">
        <v>4</v>
      </c>
      <c r="AC888" s="66">
        <v>4</v>
      </c>
      <c r="AD888" s="66">
        <v>4</v>
      </c>
      <c r="AE888" s="66">
        <v>4</v>
      </c>
      <c r="AF888" s="66">
        <v>4</v>
      </c>
      <c r="AG888" s="66">
        <v>4</v>
      </c>
      <c r="AH888" s="66">
        <v>4</v>
      </c>
      <c r="AI888" s="66" t="s">
        <v>1206</v>
      </c>
      <c r="AJ888" s="66" t="s">
        <v>176</v>
      </c>
      <c r="AK888" s="68" t="s">
        <v>5262</v>
      </c>
    </row>
    <row r="889" spans="1:37">
      <c r="A889" s="70">
        <v>4987</v>
      </c>
      <c r="B889" s="72" t="s">
        <v>5263</v>
      </c>
      <c r="C889" s="72" t="s">
        <v>5264</v>
      </c>
      <c r="D889" s="63" t="s">
        <v>37</v>
      </c>
      <c r="E889" s="63"/>
      <c r="F889" s="72"/>
      <c r="G889" s="63" t="s">
        <v>38</v>
      </c>
      <c r="H889" s="63" t="s">
        <v>5225</v>
      </c>
      <c r="I889" s="63" t="s">
        <v>40</v>
      </c>
      <c r="J889" s="75" t="s">
        <v>5147</v>
      </c>
      <c r="K889" s="63" t="s">
        <v>5265</v>
      </c>
      <c r="L889" s="63" t="s">
        <v>5266</v>
      </c>
      <c r="M889" s="63" t="s">
        <v>43</v>
      </c>
      <c r="N889" s="63">
        <v>10100026765</v>
      </c>
      <c r="O889" s="63">
        <v>1010026765</v>
      </c>
      <c r="P889" s="63" t="s">
        <v>5267</v>
      </c>
      <c r="Q889" s="63">
        <v>8000653962</v>
      </c>
      <c r="R889" s="63" t="s">
        <v>5268</v>
      </c>
      <c r="S889" s="63" t="s">
        <v>57</v>
      </c>
      <c r="T889" s="63">
        <v>3008264219</v>
      </c>
      <c r="U889" s="63" t="s">
        <v>5269</v>
      </c>
      <c r="V889" s="85" t="s">
        <v>5226</v>
      </c>
      <c r="W889" s="63">
        <v>4</v>
      </c>
      <c r="X889" s="63">
        <v>4</v>
      </c>
      <c r="Y889" s="63">
        <v>4</v>
      </c>
      <c r="Z889" s="63">
        <v>4</v>
      </c>
      <c r="AA889" s="63">
        <v>4</v>
      </c>
      <c r="AB889" s="63">
        <v>4</v>
      </c>
      <c r="AC889" s="63">
        <v>4</v>
      </c>
      <c r="AD889" s="63">
        <v>4</v>
      </c>
      <c r="AE889" s="63">
        <v>4</v>
      </c>
      <c r="AF889" s="63">
        <v>4</v>
      </c>
      <c r="AG889" s="63">
        <v>4</v>
      </c>
      <c r="AH889" s="63">
        <v>4</v>
      </c>
      <c r="AI889" s="63" t="s">
        <v>1168</v>
      </c>
      <c r="AJ889" s="63" t="s">
        <v>381</v>
      </c>
      <c r="AK889" s="65" t="s">
        <v>117</v>
      </c>
    </row>
    <row r="890" spans="1:37">
      <c r="A890" s="71">
        <v>4988</v>
      </c>
      <c r="B890" s="73" t="s">
        <v>5270</v>
      </c>
      <c r="C890" s="73" t="s">
        <v>5271</v>
      </c>
      <c r="D890" s="66" t="s">
        <v>37</v>
      </c>
      <c r="E890" s="66"/>
      <c r="F890" s="73"/>
      <c r="G890" s="66" t="s">
        <v>38</v>
      </c>
      <c r="H890" s="66" t="s">
        <v>5225</v>
      </c>
      <c r="I890" s="66" t="s">
        <v>52</v>
      </c>
      <c r="J890" s="76" t="s">
        <v>5147</v>
      </c>
      <c r="K890" s="66" t="s">
        <v>5272</v>
      </c>
      <c r="L890" s="66" t="s">
        <v>5273</v>
      </c>
      <c r="M890" s="66" t="s">
        <v>43</v>
      </c>
      <c r="N890" s="66">
        <v>1032391996</v>
      </c>
      <c r="O890" s="66">
        <v>1032391996</v>
      </c>
      <c r="P890" s="66" t="s">
        <v>5274</v>
      </c>
      <c r="Q890" s="66">
        <v>1032391996</v>
      </c>
      <c r="R890" s="66" t="s">
        <v>5275</v>
      </c>
      <c r="S890" s="66" t="s">
        <v>57</v>
      </c>
      <c r="T890" s="66">
        <v>3174903079</v>
      </c>
      <c r="U890" s="66" t="s">
        <v>5276</v>
      </c>
      <c r="V890" s="86" t="s">
        <v>5226</v>
      </c>
      <c r="W890" s="66">
        <v>4</v>
      </c>
      <c r="X890" s="66">
        <v>4</v>
      </c>
      <c r="Y890" s="66">
        <v>4</v>
      </c>
      <c r="Z890" s="66">
        <v>4</v>
      </c>
      <c r="AA890" s="66">
        <v>4</v>
      </c>
      <c r="AB890" s="66">
        <v>4</v>
      </c>
      <c r="AC890" s="66">
        <v>4</v>
      </c>
      <c r="AD890" s="66">
        <v>4</v>
      </c>
      <c r="AE890" s="66">
        <v>4</v>
      </c>
      <c r="AF890" s="66">
        <v>4</v>
      </c>
      <c r="AG890" s="66">
        <v>4</v>
      </c>
      <c r="AH890" s="66">
        <v>4</v>
      </c>
      <c r="AI890" s="66" t="s">
        <v>94</v>
      </c>
      <c r="AJ890" s="66" t="s">
        <v>117</v>
      </c>
      <c r="AK890" s="68" t="s">
        <v>94</v>
      </c>
    </row>
    <row r="891" spans="1:37">
      <c r="A891" s="70">
        <v>4989</v>
      </c>
      <c r="B891" s="72" t="s">
        <v>5277</v>
      </c>
      <c r="C891" s="72" t="s">
        <v>5278</v>
      </c>
      <c r="D891" s="63" t="s">
        <v>37</v>
      </c>
      <c r="E891" s="63"/>
      <c r="F891" s="72"/>
      <c r="G891" s="63" t="s">
        <v>38</v>
      </c>
      <c r="H891" s="63" t="s">
        <v>5225</v>
      </c>
      <c r="I891" t="s">
        <v>96</v>
      </c>
      <c r="J891" s="75" t="s">
        <v>5147</v>
      </c>
      <c r="K891" s="63" t="s">
        <v>5279</v>
      </c>
      <c r="L891" s="63" t="s">
        <v>5280</v>
      </c>
      <c r="M891" s="63" t="s">
        <v>43</v>
      </c>
      <c r="N891" s="63">
        <v>52775200</v>
      </c>
      <c r="O891" s="63">
        <v>52775200</v>
      </c>
      <c r="P891" s="63" t="s">
        <v>274</v>
      </c>
      <c r="Q891" s="63">
        <v>901932819</v>
      </c>
      <c r="R891" s="63" t="s">
        <v>275</v>
      </c>
      <c r="S891" s="63" t="s">
        <v>276</v>
      </c>
      <c r="T891" s="63">
        <v>3222188277</v>
      </c>
      <c r="U891" s="63" t="s">
        <v>75</v>
      </c>
      <c r="V891" s="85" t="s">
        <v>5226</v>
      </c>
      <c r="W891" s="63">
        <v>4</v>
      </c>
      <c r="X891" s="63">
        <v>4</v>
      </c>
      <c r="Y891" s="63">
        <v>4</v>
      </c>
      <c r="Z891" s="63">
        <v>4</v>
      </c>
      <c r="AA891" s="63">
        <v>4</v>
      </c>
      <c r="AB891" s="63">
        <v>4</v>
      </c>
      <c r="AC891" s="63">
        <v>4</v>
      </c>
      <c r="AD891" s="63">
        <v>4</v>
      </c>
      <c r="AE891" s="63">
        <v>4</v>
      </c>
      <c r="AF891" s="63">
        <v>4</v>
      </c>
      <c r="AG891" s="63">
        <v>4</v>
      </c>
      <c r="AH891" s="63">
        <v>4</v>
      </c>
      <c r="AI891" s="63" t="s">
        <v>75</v>
      </c>
      <c r="AJ891" s="63" t="s">
        <v>484</v>
      </c>
      <c r="AK891" s="65" t="s">
        <v>75</v>
      </c>
    </row>
    <row r="892" spans="1:37">
      <c r="A892" s="71">
        <v>4990</v>
      </c>
      <c r="B892" s="73" t="s">
        <v>5281</v>
      </c>
      <c r="C892" s="73" t="s">
        <v>5282</v>
      </c>
      <c r="D892" s="66" t="s">
        <v>37</v>
      </c>
      <c r="E892" s="66"/>
      <c r="F892" s="73"/>
      <c r="G892" s="66" t="s">
        <v>38</v>
      </c>
      <c r="H892" s="66" t="s">
        <v>5225</v>
      </c>
      <c r="I892" s="66" t="s">
        <v>40</v>
      </c>
      <c r="J892" s="76" t="s">
        <v>5147</v>
      </c>
      <c r="K892" s="66" t="s">
        <v>1609</v>
      </c>
      <c r="L892" s="66" t="s">
        <v>5283</v>
      </c>
      <c r="M892" s="66" t="s">
        <v>43</v>
      </c>
      <c r="N892" s="66">
        <v>1030604848</v>
      </c>
      <c r="O892" s="66">
        <v>1030604848</v>
      </c>
      <c r="P892" s="66" t="s">
        <v>5284</v>
      </c>
      <c r="Q892" s="66">
        <v>860066942</v>
      </c>
      <c r="R892" s="66" t="s">
        <v>5285</v>
      </c>
      <c r="S892" s="66" t="s">
        <v>57</v>
      </c>
      <c r="T892" s="66">
        <v>3112572026</v>
      </c>
      <c r="U892" s="66" t="s">
        <v>5286</v>
      </c>
      <c r="V892" s="86" t="s">
        <v>5226</v>
      </c>
      <c r="W892" s="66">
        <v>4</v>
      </c>
      <c r="X892" s="66">
        <v>4</v>
      </c>
      <c r="Y892" s="66">
        <v>4</v>
      </c>
      <c r="Z892" s="66">
        <v>4</v>
      </c>
      <c r="AA892" s="66">
        <v>4</v>
      </c>
      <c r="AB892" s="66">
        <v>4</v>
      </c>
      <c r="AC892" s="66">
        <v>4</v>
      </c>
      <c r="AD892" s="66">
        <v>4</v>
      </c>
      <c r="AE892" s="66">
        <v>4</v>
      </c>
      <c r="AF892" s="66">
        <v>4</v>
      </c>
      <c r="AG892" s="66">
        <v>4</v>
      </c>
      <c r="AH892" s="66">
        <v>4</v>
      </c>
      <c r="AI892" s="66" t="s">
        <v>195</v>
      </c>
      <c r="AJ892" s="66" t="s">
        <v>125</v>
      </c>
      <c r="AK892" s="68" t="s">
        <v>2337</v>
      </c>
    </row>
    <row r="893" spans="1:37">
      <c r="A893" s="70">
        <v>4991</v>
      </c>
      <c r="B893" s="72" t="s">
        <v>5287</v>
      </c>
      <c r="C893" s="72" t="s">
        <v>5288</v>
      </c>
      <c r="D893" s="63" t="s">
        <v>37</v>
      </c>
      <c r="E893" s="63"/>
      <c r="F893" s="72"/>
      <c r="G893" s="63" t="s">
        <v>38</v>
      </c>
      <c r="H893" s="63" t="s">
        <v>5225</v>
      </c>
      <c r="I893" s="63" t="s">
        <v>40</v>
      </c>
      <c r="J893" s="75" t="s">
        <v>5147</v>
      </c>
      <c r="K893" s="63" t="s">
        <v>3458</v>
      </c>
      <c r="L893" s="63" t="s">
        <v>3459</v>
      </c>
      <c r="M893" s="63" t="s">
        <v>43</v>
      </c>
      <c r="N893" s="63">
        <v>1022391488</v>
      </c>
      <c r="O893" s="63">
        <v>1022391488</v>
      </c>
      <c r="P893" s="63" t="s">
        <v>326</v>
      </c>
      <c r="Q893" s="63">
        <v>900006808</v>
      </c>
      <c r="R893" s="63" t="s">
        <v>200</v>
      </c>
      <c r="S893" s="63" t="s">
        <v>57</v>
      </c>
      <c r="T893" s="63">
        <v>3046367658</v>
      </c>
      <c r="U893" s="63" t="s">
        <v>3460</v>
      </c>
      <c r="V893" s="85" t="s">
        <v>5226</v>
      </c>
      <c r="W893" s="63">
        <v>4</v>
      </c>
      <c r="X893" s="63">
        <v>4</v>
      </c>
      <c r="Y893" s="63">
        <v>4</v>
      </c>
      <c r="Z893" s="63">
        <v>4</v>
      </c>
      <c r="AA893" s="63">
        <v>4</v>
      </c>
      <c r="AB893" s="63">
        <v>4</v>
      </c>
      <c r="AC893" s="63">
        <v>4</v>
      </c>
      <c r="AD893" s="63">
        <v>4</v>
      </c>
      <c r="AE893" s="63">
        <v>4</v>
      </c>
      <c r="AF893" s="63">
        <v>4</v>
      </c>
      <c r="AG893" s="63">
        <v>4</v>
      </c>
      <c r="AH893" s="63">
        <v>4</v>
      </c>
      <c r="AI893" s="63" t="s">
        <v>94</v>
      </c>
      <c r="AJ893" s="63" t="s">
        <v>162</v>
      </c>
      <c r="AK893" s="65" t="s">
        <v>94</v>
      </c>
    </row>
    <row r="894" spans="1:37">
      <c r="A894" s="71">
        <v>4992</v>
      </c>
      <c r="B894" s="73" t="s">
        <v>5236</v>
      </c>
      <c r="C894" s="73" t="s">
        <v>5289</v>
      </c>
      <c r="D894" s="66" t="s">
        <v>37</v>
      </c>
      <c r="E894" s="66"/>
      <c r="F894" s="73"/>
      <c r="G894" s="66" t="s">
        <v>38</v>
      </c>
      <c r="H894" s="66" t="s">
        <v>5225</v>
      </c>
      <c r="I894" s="66" t="s">
        <v>40</v>
      </c>
      <c r="J894" s="76" t="s">
        <v>5147</v>
      </c>
      <c r="K894" s="66" t="s">
        <v>5290</v>
      </c>
      <c r="L894" s="66" t="s">
        <v>5291</v>
      </c>
      <c r="M894" s="66" t="s">
        <v>43</v>
      </c>
      <c r="N894" s="66">
        <v>79433996</v>
      </c>
      <c r="O894" s="66">
        <v>79433996</v>
      </c>
      <c r="P894" s="66" t="s">
        <v>5292</v>
      </c>
      <c r="Q894" s="66">
        <v>900108627</v>
      </c>
      <c r="R894" s="66" t="s">
        <v>896</v>
      </c>
      <c r="S894" s="66" t="s">
        <v>57</v>
      </c>
      <c r="T894" s="66">
        <v>3107773218</v>
      </c>
      <c r="U894" s="66" t="s">
        <v>5293</v>
      </c>
      <c r="V894" s="86" t="s">
        <v>5226</v>
      </c>
      <c r="W894" s="66">
        <v>4</v>
      </c>
      <c r="X894" s="66">
        <v>4</v>
      </c>
      <c r="Y894" s="66">
        <v>4</v>
      </c>
      <c r="Z894" s="66">
        <v>4</v>
      </c>
      <c r="AA894" s="66">
        <v>4</v>
      </c>
      <c r="AB894" s="66">
        <v>4</v>
      </c>
      <c r="AC894" s="66">
        <v>4</v>
      </c>
      <c r="AD894" s="66">
        <v>3</v>
      </c>
      <c r="AE894" s="66">
        <v>4</v>
      </c>
      <c r="AF894" s="66">
        <v>4</v>
      </c>
      <c r="AG894" s="66">
        <v>4</v>
      </c>
      <c r="AH894" s="66">
        <v>4</v>
      </c>
      <c r="AI894" s="66" t="s">
        <v>5294</v>
      </c>
      <c r="AJ894" s="66" t="s">
        <v>131</v>
      </c>
      <c r="AK894" s="68" t="s">
        <v>2299</v>
      </c>
    </row>
    <row r="895" spans="1:37">
      <c r="A895" s="70">
        <v>4993</v>
      </c>
      <c r="B895" s="72" t="s">
        <v>5223</v>
      </c>
      <c r="C895" s="72" t="s">
        <v>5295</v>
      </c>
      <c r="D895" s="63" t="s">
        <v>37</v>
      </c>
      <c r="E895" s="63"/>
      <c r="F895" s="72"/>
      <c r="G895" s="63" t="s">
        <v>38</v>
      </c>
      <c r="H895" s="63" t="s">
        <v>5225</v>
      </c>
      <c r="I895" s="63" t="s">
        <v>52</v>
      </c>
      <c r="J895" s="75" t="s">
        <v>5147</v>
      </c>
      <c r="K895" s="63" t="s">
        <v>834</v>
      </c>
      <c r="L895" s="63" t="s">
        <v>835</v>
      </c>
      <c r="M895" s="63" t="s">
        <v>43</v>
      </c>
      <c r="N895" s="63">
        <v>37888778</v>
      </c>
      <c r="O895" s="63">
        <v>37888778</v>
      </c>
      <c r="P895" s="63" t="s">
        <v>2595</v>
      </c>
      <c r="Q895" s="63">
        <v>37888778</v>
      </c>
      <c r="R895" s="63" t="s">
        <v>5296</v>
      </c>
      <c r="S895" s="63" t="s">
        <v>276</v>
      </c>
      <c r="T895" s="63">
        <v>3205422269</v>
      </c>
      <c r="U895" s="63" t="s">
        <v>838</v>
      </c>
      <c r="V895" s="85" t="s">
        <v>5226</v>
      </c>
      <c r="W895" s="63">
        <v>4</v>
      </c>
      <c r="X895" s="63">
        <v>4</v>
      </c>
      <c r="Y895" s="63">
        <v>4</v>
      </c>
      <c r="Z895" s="63">
        <v>4</v>
      </c>
      <c r="AA895" s="63">
        <v>4</v>
      </c>
      <c r="AB895" s="63">
        <v>4</v>
      </c>
      <c r="AC895" s="63">
        <v>4</v>
      </c>
      <c r="AD895" s="63">
        <v>4</v>
      </c>
      <c r="AE895" s="63">
        <v>4</v>
      </c>
      <c r="AF895" s="63">
        <v>4</v>
      </c>
      <c r="AG895" s="63">
        <v>4</v>
      </c>
      <c r="AH895" s="63">
        <v>4</v>
      </c>
      <c r="AI895" s="63" t="s">
        <v>94</v>
      </c>
      <c r="AJ895" s="63" t="s">
        <v>67</v>
      </c>
      <c r="AK895" s="65" t="s">
        <v>94</v>
      </c>
    </row>
    <row r="896" spans="1:37">
      <c r="A896" s="71">
        <v>4994</v>
      </c>
      <c r="B896" s="73" t="s">
        <v>5297</v>
      </c>
      <c r="C896" s="73" t="s">
        <v>5298</v>
      </c>
      <c r="D896" s="66" t="s">
        <v>37</v>
      </c>
      <c r="E896" s="66"/>
      <c r="F896" s="73"/>
      <c r="G896" s="66" t="s">
        <v>38</v>
      </c>
      <c r="H896" s="66" t="s">
        <v>5225</v>
      </c>
      <c r="I896" s="66" t="s">
        <v>40</v>
      </c>
      <c r="J896" s="76" t="s">
        <v>5147</v>
      </c>
      <c r="K896" s="66" t="s">
        <v>5299</v>
      </c>
      <c r="L896" s="66" t="s">
        <v>5300</v>
      </c>
      <c r="M896" s="66" t="s">
        <v>43</v>
      </c>
      <c r="N896" s="66">
        <v>52350830</v>
      </c>
      <c r="O896" s="66">
        <v>52350830</v>
      </c>
      <c r="P896" s="66" t="s">
        <v>5301</v>
      </c>
      <c r="Q896" s="66">
        <v>800149384</v>
      </c>
      <c r="R896" s="66" t="s">
        <v>92</v>
      </c>
      <c r="S896" s="66" t="s">
        <v>57</v>
      </c>
      <c r="T896" s="66">
        <v>3003619226</v>
      </c>
      <c r="U896" s="66" t="s">
        <v>5302</v>
      </c>
      <c r="V896" s="86" t="s">
        <v>5226</v>
      </c>
      <c r="W896" s="66">
        <v>4</v>
      </c>
      <c r="X896" s="66">
        <v>4</v>
      </c>
      <c r="Y896" s="66">
        <v>4</v>
      </c>
      <c r="Z896" s="66">
        <v>4</v>
      </c>
      <c r="AA896" s="66">
        <v>4</v>
      </c>
      <c r="AB896" s="66">
        <v>4</v>
      </c>
      <c r="AC896" s="66">
        <v>4</v>
      </c>
      <c r="AD896" s="66">
        <v>4</v>
      </c>
      <c r="AE896" s="66">
        <v>4</v>
      </c>
      <c r="AF896" s="66">
        <v>4</v>
      </c>
      <c r="AG896" s="66">
        <v>4</v>
      </c>
      <c r="AH896" s="66">
        <v>4</v>
      </c>
      <c r="AI896" s="66" t="s">
        <v>94</v>
      </c>
      <c r="AJ896" s="66" t="s">
        <v>95</v>
      </c>
      <c r="AK896" s="68" t="s">
        <v>5303</v>
      </c>
    </row>
    <row r="897" spans="1:37">
      <c r="A897" s="70">
        <v>4995</v>
      </c>
      <c r="B897" s="72" t="s">
        <v>5304</v>
      </c>
      <c r="C897" s="72" t="s">
        <v>5305</v>
      </c>
      <c r="D897" s="63" t="s">
        <v>37</v>
      </c>
      <c r="E897" s="63"/>
      <c r="F897" s="72"/>
      <c r="G897" s="63" t="s">
        <v>38</v>
      </c>
      <c r="H897" s="63" t="s">
        <v>5225</v>
      </c>
      <c r="I897" t="s">
        <v>96</v>
      </c>
      <c r="J897" s="75" t="s">
        <v>5147</v>
      </c>
      <c r="K897" s="63" t="s">
        <v>5306</v>
      </c>
      <c r="L897" s="63" t="s">
        <v>5307</v>
      </c>
      <c r="M897" s="63" t="s">
        <v>43</v>
      </c>
      <c r="N897" s="63">
        <v>1012395882</v>
      </c>
      <c r="O897" s="63">
        <v>1012395882</v>
      </c>
      <c r="P897" s="63" t="s">
        <v>2869</v>
      </c>
      <c r="Q897" s="63">
        <v>1012395882</v>
      </c>
      <c r="R897" s="63" t="s">
        <v>2870</v>
      </c>
      <c r="S897" s="63" t="s">
        <v>57</v>
      </c>
      <c r="T897" s="63">
        <v>3133208666</v>
      </c>
      <c r="U897" s="63" t="s">
        <v>2871</v>
      </c>
      <c r="V897" s="85" t="s">
        <v>5226</v>
      </c>
      <c r="W897" s="63">
        <v>4</v>
      </c>
      <c r="X897" s="63">
        <v>4</v>
      </c>
      <c r="Y897" s="63">
        <v>4</v>
      </c>
      <c r="Z897" s="63">
        <v>4</v>
      </c>
      <c r="AA897" s="63">
        <v>4</v>
      </c>
      <c r="AB897" s="63">
        <v>4</v>
      </c>
      <c r="AC897" s="63">
        <v>4</v>
      </c>
      <c r="AD897" s="63">
        <v>4</v>
      </c>
      <c r="AE897" s="63">
        <v>4</v>
      </c>
      <c r="AF897" s="63">
        <v>4</v>
      </c>
      <c r="AG897" s="63">
        <v>4</v>
      </c>
      <c r="AH897" s="63">
        <v>4</v>
      </c>
      <c r="AI897" s="63" t="s">
        <v>75</v>
      </c>
      <c r="AJ897" s="63" t="s">
        <v>176</v>
      </c>
      <c r="AK897" s="65" t="s">
        <v>75</v>
      </c>
    </row>
    <row r="898" spans="1:37">
      <c r="A898" s="71">
        <v>4996</v>
      </c>
      <c r="B898" s="73" t="s">
        <v>5308</v>
      </c>
      <c r="C898" s="73" t="s">
        <v>5309</v>
      </c>
      <c r="D898" s="66" t="s">
        <v>37</v>
      </c>
      <c r="E898" s="66"/>
      <c r="F898" s="73"/>
      <c r="G898" s="66" t="s">
        <v>38</v>
      </c>
      <c r="H898" s="66" t="s">
        <v>5225</v>
      </c>
      <c r="I898" s="66" t="s">
        <v>52</v>
      </c>
      <c r="J898" s="76" t="s">
        <v>5147</v>
      </c>
      <c r="K898" s="66" t="s">
        <v>3393</v>
      </c>
      <c r="L898" s="66" t="s">
        <v>5148</v>
      </c>
      <c r="M898" s="66" t="s">
        <v>43</v>
      </c>
      <c r="N898" s="66">
        <v>52864064</v>
      </c>
      <c r="O898" s="66">
        <v>52864064</v>
      </c>
      <c r="P898" s="66" t="s">
        <v>5310</v>
      </c>
      <c r="Q898" s="66">
        <v>52864064</v>
      </c>
      <c r="R898" s="66" t="s">
        <v>3395</v>
      </c>
      <c r="S898" s="66" t="s">
        <v>57</v>
      </c>
      <c r="T898" s="66">
        <v>3112198082</v>
      </c>
      <c r="U898" s="66" t="s">
        <v>5311</v>
      </c>
      <c r="V898" s="86" t="s">
        <v>5226</v>
      </c>
      <c r="W898" s="66">
        <v>4</v>
      </c>
      <c r="X898" s="66">
        <v>4</v>
      </c>
      <c r="Y898" s="66">
        <v>4</v>
      </c>
      <c r="Z898" s="66">
        <v>4</v>
      </c>
      <c r="AA898" s="66">
        <v>4</v>
      </c>
      <c r="AB898" s="66">
        <v>4</v>
      </c>
      <c r="AC898" s="66">
        <v>4</v>
      </c>
      <c r="AD898" s="66">
        <v>4</v>
      </c>
      <c r="AE898" s="66">
        <v>4</v>
      </c>
      <c r="AF898" s="66">
        <v>4</v>
      </c>
      <c r="AG898" s="66">
        <v>4</v>
      </c>
      <c r="AH898" s="66">
        <v>4</v>
      </c>
      <c r="AI898" s="66" t="s">
        <v>74</v>
      </c>
      <c r="AJ898" s="66" t="s">
        <v>169</v>
      </c>
      <c r="AK898" s="68" t="s">
        <v>94</v>
      </c>
    </row>
    <row r="899" spans="1:37">
      <c r="A899" s="70">
        <v>4997</v>
      </c>
      <c r="B899" s="72" t="s">
        <v>5312</v>
      </c>
      <c r="C899" s="72" t="s">
        <v>5313</v>
      </c>
      <c r="D899" s="63" t="s">
        <v>37</v>
      </c>
      <c r="E899" s="63"/>
      <c r="F899" s="72"/>
      <c r="G899" s="63" t="s">
        <v>38</v>
      </c>
      <c r="H899" s="63" t="s">
        <v>5225</v>
      </c>
      <c r="I899" s="63" t="s">
        <v>40</v>
      </c>
      <c r="J899" s="75" t="s">
        <v>5147</v>
      </c>
      <c r="K899" s="63" t="s">
        <v>5314</v>
      </c>
      <c r="L899" s="63" t="s">
        <v>5315</v>
      </c>
      <c r="M899" s="63" t="s">
        <v>43</v>
      </c>
      <c r="N899" s="63">
        <v>30403085</v>
      </c>
      <c r="O899" s="63">
        <v>30403085</v>
      </c>
      <c r="P899" s="63" t="s">
        <v>5196</v>
      </c>
      <c r="Q899" s="63">
        <v>860066942</v>
      </c>
      <c r="R899" s="63" t="s">
        <v>5316</v>
      </c>
      <c r="S899" s="63" t="s">
        <v>57</v>
      </c>
      <c r="T899" s="63">
        <v>30408223618</v>
      </c>
      <c r="U899" s="63" t="s">
        <v>5317</v>
      </c>
      <c r="V899" s="85" t="s">
        <v>5226</v>
      </c>
      <c r="W899" s="63">
        <v>3</v>
      </c>
      <c r="X899" s="63">
        <v>3</v>
      </c>
      <c r="Y899" s="63">
        <v>4</v>
      </c>
      <c r="Z899" s="63">
        <v>4</v>
      </c>
      <c r="AA899" s="63">
        <v>4</v>
      </c>
      <c r="AB899" s="63">
        <v>4</v>
      </c>
      <c r="AC899" s="63">
        <v>4</v>
      </c>
      <c r="AD899" s="63">
        <v>4</v>
      </c>
      <c r="AE899" s="63">
        <v>4</v>
      </c>
      <c r="AF899" s="63">
        <v>3</v>
      </c>
      <c r="AG899" s="63">
        <v>4</v>
      </c>
      <c r="AH899" s="63">
        <v>4</v>
      </c>
      <c r="AI899" s="63" t="s">
        <v>1828</v>
      </c>
      <c r="AJ899" s="63" t="s">
        <v>60</v>
      </c>
      <c r="AK899" s="65" t="s">
        <v>2730</v>
      </c>
    </row>
    <row r="900" spans="1:37">
      <c r="A900" s="71">
        <v>4998</v>
      </c>
      <c r="B900" s="73" t="s">
        <v>5318</v>
      </c>
      <c r="C900" s="73" t="s">
        <v>5319</v>
      </c>
      <c r="D900" s="66" t="s">
        <v>37</v>
      </c>
      <c r="E900" s="66"/>
      <c r="F900" s="73"/>
      <c r="G900" s="66" t="s">
        <v>38</v>
      </c>
      <c r="H900" s="66" t="s">
        <v>5225</v>
      </c>
      <c r="I900" s="66" t="s">
        <v>52</v>
      </c>
      <c r="J900" s="76" t="s">
        <v>5147</v>
      </c>
      <c r="K900" s="66" t="s">
        <v>5314</v>
      </c>
      <c r="L900" s="66" t="s">
        <v>5320</v>
      </c>
      <c r="M900" s="66" t="s">
        <v>43</v>
      </c>
      <c r="N900" s="66">
        <v>52425440</v>
      </c>
      <c r="O900" s="66">
        <v>52425440</v>
      </c>
      <c r="P900" s="66" t="s">
        <v>5321</v>
      </c>
      <c r="Q900" s="66">
        <v>52503959</v>
      </c>
      <c r="R900" s="66" t="s">
        <v>3395</v>
      </c>
      <c r="S900" s="66" t="s">
        <v>57</v>
      </c>
      <c r="T900" s="66">
        <v>3204800409</v>
      </c>
      <c r="U900" s="66" t="s">
        <v>5322</v>
      </c>
      <c r="V900" s="86" t="s">
        <v>5226</v>
      </c>
      <c r="W900" s="66">
        <v>4</v>
      </c>
      <c r="X900" s="66">
        <v>4</v>
      </c>
      <c r="Y900" s="66">
        <v>4</v>
      </c>
      <c r="Z900" s="66">
        <v>4</v>
      </c>
      <c r="AA900" s="66">
        <v>4</v>
      </c>
      <c r="AB900" s="66">
        <v>4</v>
      </c>
      <c r="AC900" s="66">
        <v>4</v>
      </c>
      <c r="AD900" s="66">
        <v>4</v>
      </c>
      <c r="AE900" s="66">
        <v>4</v>
      </c>
      <c r="AF900" s="66">
        <v>4</v>
      </c>
      <c r="AG900" s="66">
        <v>4</v>
      </c>
      <c r="AH900" s="66">
        <v>4</v>
      </c>
      <c r="AI900" s="66" t="s">
        <v>4828</v>
      </c>
      <c r="AJ900" s="66" t="s">
        <v>125</v>
      </c>
      <c r="AK900" s="68" t="s">
        <v>75</v>
      </c>
    </row>
    <row r="901" spans="1:37">
      <c r="A901" s="70">
        <v>4999</v>
      </c>
      <c r="B901" s="72" t="s">
        <v>5323</v>
      </c>
      <c r="C901" s="72" t="s">
        <v>5324</v>
      </c>
      <c r="D901" s="63" t="s">
        <v>37</v>
      </c>
      <c r="E901" s="63"/>
      <c r="F901" s="72"/>
      <c r="G901" s="63" t="s">
        <v>38</v>
      </c>
      <c r="H901" s="63" t="s">
        <v>5225</v>
      </c>
      <c r="I901" s="63" t="s">
        <v>40</v>
      </c>
      <c r="J901" s="75" t="s">
        <v>5147</v>
      </c>
      <c r="K901" s="63" t="s">
        <v>5325</v>
      </c>
      <c r="L901" s="63" t="s">
        <v>5326</v>
      </c>
      <c r="M901" s="63" t="s">
        <v>43</v>
      </c>
      <c r="N901" s="63">
        <v>52979391</v>
      </c>
      <c r="O901" s="63">
        <v>52979391</v>
      </c>
      <c r="P901" s="63" t="s">
        <v>5327</v>
      </c>
      <c r="Q901" s="63">
        <v>860066942</v>
      </c>
      <c r="R901" s="63" t="s">
        <v>5328</v>
      </c>
      <c r="S901" s="63" t="s">
        <v>57</v>
      </c>
      <c r="T901" s="63">
        <v>3132292247</v>
      </c>
      <c r="U901" s="63" t="s">
        <v>5329</v>
      </c>
      <c r="V901" s="85" t="s">
        <v>5226</v>
      </c>
      <c r="W901" s="63">
        <v>4</v>
      </c>
      <c r="X901" s="63">
        <v>4</v>
      </c>
      <c r="Y901" s="63">
        <v>4</v>
      </c>
      <c r="Z901" s="63">
        <v>4</v>
      </c>
      <c r="AA901" s="63">
        <v>4</v>
      </c>
      <c r="AB901" s="63">
        <v>4</v>
      </c>
      <c r="AC901" s="63">
        <v>4</v>
      </c>
      <c r="AD901" s="63">
        <v>4</v>
      </c>
      <c r="AE901" s="63">
        <v>4</v>
      </c>
      <c r="AF901" s="63">
        <v>4</v>
      </c>
      <c r="AG901" s="63">
        <v>4</v>
      </c>
      <c r="AH901" s="63">
        <v>3</v>
      </c>
      <c r="AI901" s="63" t="s">
        <v>2673</v>
      </c>
      <c r="AJ901" s="63" t="s">
        <v>125</v>
      </c>
      <c r="AK901" s="65" t="s">
        <v>5330</v>
      </c>
    </row>
    <row r="902" spans="1:37">
      <c r="A902" s="71">
        <v>5000</v>
      </c>
      <c r="B902" s="73" t="s">
        <v>5331</v>
      </c>
      <c r="C902" s="73" t="s">
        <v>5332</v>
      </c>
      <c r="D902" s="66" t="s">
        <v>37</v>
      </c>
      <c r="E902" s="66"/>
      <c r="F902" s="73"/>
      <c r="G902" s="66" t="s">
        <v>38</v>
      </c>
      <c r="H902" s="66" t="s">
        <v>5225</v>
      </c>
      <c r="I902" s="66" t="s">
        <v>40</v>
      </c>
      <c r="J902" s="76" t="s">
        <v>5147</v>
      </c>
      <c r="K902" s="66" t="s">
        <v>5333</v>
      </c>
      <c r="L902" s="66" t="s">
        <v>5334</v>
      </c>
      <c r="M902" s="66" t="s">
        <v>43</v>
      </c>
      <c r="N902" s="66">
        <v>52106035</v>
      </c>
      <c r="O902" s="66">
        <v>52106035</v>
      </c>
      <c r="P902" s="66" t="s">
        <v>5196</v>
      </c>
      <c r="Q902" s="66">
        <v>860066942</v>
      </c>
      <c r="R902" s="66" t="s">
        <v>5335</v>
      </c>
      <c r="S902" s="66" t="s">
        <v>57</v>
      </c>
      <c r="T902" s="66">
        <v>3045360195</v>
      </c>
      <c r="U902" s="66" t="s">
        <v>5198</v>
      </c>
      <c r="V902" s="86" t="s">
        <v>5226</v>
      </c>
      <c r="W902" s="66">
        <v>4</v>
      </c>
      <c r="X902" s="66">
        <v>4</v>
      </c>
      <c r="Y902" s="66">
        <v>4</v>
      </c>
      <c r="Z902" s="66">
        <v>4</v>
      </c>
      <c r="AA902" s="66">
        <v>4</v>
      </c>
      <c r="AB902" s="66">
        <v>4</v>
      </c>
      <c r="AC902" s="66">
        <v>4</v>
      </c>
      <c r="AD902" s="66">
        <v>4</v>
      </c>
      <c r="AE902" s="66">
        <v>4</v>
      </c>
      <c r="AF902" s="66">
        <v>4</v>
      </c>
      <c r="AG902" s="66">
        <v>4</v>
      </c>
      <c r="AH902" s="66">
        <v>4</v>
      </c>
      <c r="AI902" s="66" t="s">
        <v>5336</v>
      </c>
      <c r="AJ902" s="66" t="s">
        <v>67</v>
      </c>
      <c r="AK902" s="68" t="s">
        <v>5337</v>
      </c>
    </row>
    <row r="903" spans="1:37">
      <c r="A903" s="70">
        <v>5001</v>
      </c>
      <c r="B903" s="72" t="s">
        <v>5338</v>
      </c>
      <c r="C903" s="72" t="s">
        <v>5339</v>
      </c>
      <c r="D903" s="63" t="s">
        <v>37</v>
      </c>
      <c r="E903" s="63"/>
      <c r="F903" s="72"/>
      <c r="G903" s="63" t="s">
        <v>38</v>
      </c>
      <c r="H903" s="63" t="s">
        <v>5225</v>
      </c>
      <c r="I903" s="63" t="s">
        <v>40</v>
      </c>
      <c r="J903" s="75" t="s">
        <v>5147</v>
      </c>
      <c r="K903" s="63" t="s">
        <v>5340</v>
      </c>
      <c r="L903" s="63" t="s">
        <v>5341</v>
      </c>
      <c r="M903" s="63" t="s">
        <v>43</v>
      </c>
      <c r="N903" s="63">
        <v>52929961</v>
      </c>
      <c r="O903" s="63">
        <v>52929961</v>
      </c>
      <c r="P903" s="63" t="s">
        <v>5342</v>
      </c>
      <c r="Q903" s="63">
        <v>860066942</v>
      </c>
      <c r="R903" s="63" t="s">
        <v>5343</v>
      </c>
      <c r="S903" s="63" t="s">
        <v>57</v>
      </c>
      <c r="T903" s="63">
        <v>3103066506</v>
      </c>
      <c r="U903" s="63" t="s">
        <v>5344</v>
      </c>
      <c r="V903" s="85" t="s">
        <v>5226</v>
      </c>
      <c r="W903" s="63">
        <v>3</v>
      </c>
      <c r="X903" s="63">
        <v>3</v>
      </c>
      <c r="Y903" s="63">
        <v>3</v>
      </c>
      <c r="Z903" s="63">
        <v>4</v>
      </c>
      <c r="AA903" s="63">
        <v>4</v>
      </c>
      <c r="AB903" s="63">
        <v>4</v>
      </c>
      <c r="AC903" s="63">
        <v>4</v>
      </c>
      <c r="AD903" s="63">
        <v>3</v>
      </c>
      <c r="AE903" s="63">
        <v>4</v>
      </c>
      <c r="AF903" s="63">
        <v>4</v>
      </c>
      <c r="AG903" s="63">
        <v>4</v>
      </c>
      <c r="AH903" s="63">
        <v>3</v>
      </c>
      <c r="AI903" s="63" t="s">
        <v>94</v>
      </c>
      <c r="AJ903" s="63" t="s">
        <v>125</v>
      </c>
      <c r="AK903" s="65" t="s">
        <v>60</v>
      </c>
    </row>
    <row r="904" spans="1:37">
      <c r="A904" s="71">
        <v>5002</v>
      </c>
      <c r="B904" s="73" t="s">
        <v>5345</v>
      </c>
      <c r="C904" s="73" t="s">
        <v>5346</v>
      </c>
      <c r="D904" s="66" t="s">
        <v>37</v>
      </c>
      <c r="E904" s="66"/>
      <c r="F904" s="73"/>
      <c r="G904" s="66" t="s">
        <v>38</v>
      </c>
      <c r="H904" s="66" t="s">
        <v>5225</v>
      </c>
      <c r="I904" t="s">
        <v>96</v>
      </c>
      <c r="J904" s="76" t="s">
        <v>5147</v>
      </c>
      <c r="K904" s="66" t="s">
        <v>5347</v>
      </c>
      <c r="L904" s="66" t="s">
        <v>5348</v>
      </c>
      <c r="M904" s="66" t="s">
        <v>43</v>
      </c>
      <c r="N904" s="66">
        <v>80241277</v>
      </c>
      <c r="O904" s="66">
        <v>80241277</v>
      </c>
      <c r="P904" s="66" t="s">
        <v>5349</v>
      </c>
      <c r="Q904" s="66">
        <v>901932819</v>
      </c>
      <c r="R904" s="66" t="s">
        <v>275</v>
      </c>
      <c r="S904" s="66" t="s">
        <v>276</v>
      </c>
      <c r="T904" s="66">
        <v>3213240446</v>
      </c>
      <c r="U904" s="66" t="s">
        <v>5350</v>
      </c>
      <c r="V904" s="86" t="s">
        <v>5226</v>
      </c>
      <c r="W904" s="66">
        <v>4</v>
      </c>
      <c r="X904" s="66">
        <v>4</v>
      </c>
      <c r="Y904" s="66">
        <v>4</v>
      </c>
      <c r="Z904" s="66">
        <v>4</v>
      </c>
      <c r="AA904" s="66">
        <v>4</v>
      </c>
      <c r="AB904" s="66">
        <v>4</v>
      </c>
      <c r="AC904" s="66">
        <v>4</v>
      </c>
      <c r="AD904" s="66">
        <v>4</v>
      </c>
      <c r="AE904" s="66">
        <v>4</v>
      </c>
      <c r="AF904" s="66">
        <v>4</v>
      </c>
      <c r="AG904" s="66">
        <v>4</v>
      </c>
      <c r="AH904" s="66">
        <v>4</v>
      </c>
      <c r="AI904" s="66" t="s">
        <v>75</v>
      </c>
      <c r="AJ904" s="66" t="s">
        <v>88</v>
      </c>
      <c r="AK904" s="68" t="s">
        <v>75</v>
      </c>
    </row>
    <row r="905" spans="1:37">
      <c r="A905" s="70">
        <v>5003</v>
      </c>
      <c r="B905" s="72" t="s">
        <v>5351</v>
      </c>
      <c r="C905" s="72" t="s">
        <v>5352</v>
      </c>
      <c r="D905" s="63" t="s">
        <v>37</v>
      </c>
      <c r="E905" s="63"/>
      <c r="F905" s="72"/>
      <c r="G905" s="63" t="s">
        <v>38</v>
      </c>
      <c r="H905" s="63" t="s">
        <v>5225</v>
      </c>
      <c r="I905" s="63" t="s">
        <v>40</v>
      </c>
      <c r="J905" s="75" t="s">
        <v>5147</v>
      </c>
      <c r="K905" s="63" t="s">
        <v>2642</v>
      </c>
      <c r="L905" s="63" t="s">
        <v>2643</v>
      </c>
      <c r="M905" s="63" t="s">
        <v>43</v>
      </c>
      <c r="N905" s="63">
        <v>1023029989</v>
      </c>
      <c r="O905" s="63">
        <v>1023029989</v>
      </c>
      <c r="P905" s="63" t="s">
        <v>2601</v>
      </c>
      <c r="Q905" s="63">
        <v>901625767</v>
      </c>
      <c r="R905" s="63" t="s">
        <v>2777</v>
      </c>
      <c r="S905" s="63" t="s">
        <v>57</v>
      </c>
      <c r="T905" s="63">
        <v>3213686260</v>
      </c>
      <c r="U905" s="63" t="s">
        <v>2645</v>
      </c>
      <c r="V905" s="85" t="s">
        <v>5226</v>
      </c>
      <c r="W905" s="63">
        <v>3</v>
      </c>
      <c r="X905" s="63">
        <v>3</v>
      </c>
      <c r="Y905" s="63">
        <v>4</v>
      </c>
      <c r="Z905" s="63">
        <v>3</v>
      </c>
      <c r="AA905" s="63">
        <v>4</v>
      </c>
      <c r="AB905" s="63">
        <v>4</v>
      </c>
      <c r="AC905" s="63">
        <v>3</v>
      </c>
      <c r="AD905" s="63">
        <v>3</v>
      </c>
      <c r="AE905" s="63">
        <v>3</v>
      </c>
      <c r="AF905" s="63">
        <v>4</v>
      </c>
      <c r="AG905" s="63">
        <v>3</v>
      </c>
      <c r="AH905" s="63">
        <v>3</v>
      </c>
      <c r="AI905" s="63" t="s">
        <v>94</v>
      </c>
      <c r="AJ905" s="63" t="s">
        <v>110</v>
      </c>
      <c r="AK905" s="65" t="s">
        <v>94</v>
      </c>
    </row>
    <row r="906" spans="1:37">
      <c r="A906" s="71">
        <v>5004</v>
      </c>
      <c r="B906" s="73" t="s">
        <v>5353</v>
      </c>
      <c r="C906" s="73" t="s">
        <v>5354</v>
      </c>
      <c r="D906" s="66" t="s">
        <v>37</v>
      </c>
      <c r="E906" s="66"/>
      <c r="F906" s="73"/>
      <c r="G906" s="66" t="s">
        <v>38</v>
      </c>
      <c r="H906" s="66" t="s">
        <v>5225</v>
      </c>
      <c r="I906" s="66" t="s">
        <v>40</v>
      </c>
      <c r="J906" s="76" t="s">
        <v>5147</v>
      </c>
      <c r="K906" s="66" t="s">
        <v>2055</v>
      </c>
      <c r="L906" s="66" t="s">
        <v>5355</v>
      </c>
      <c r="M906" s="66" t="s">
        <v>43</v>
      </c>
      <c r="N906" s="66">
        <v>1098746591</v>
      </c>
      <c r="O906" s="66">
        <v>1098746591</v>
      </c>
      <c r="P906" s="66" t="s">
        <v>5356</v>
      </c>
      <c r="Q906" s="66">
        <v>860066942</v>
      </c>
      <c r="R906" s="66" t="s">
        <v>5357</v>
      </c>
      <c r="S906" s="66" t="s">
        <v>57</v>
      </c>
      <c r="T906" s="66">
        <v>3125168657</v>
      </c>
      <c r="U906" s="66" t="s">
        <v>5358</v>
      </c>
      <c r="V906" s="86" t="s">
        <v>5226</v>
      </c>
      <c r="W906" s="66">
        <v>3</v>
      </c>
      <c r="X906" s="66">
        <v>4</v>
      </c>
      <c r="Y906" s="66">
        <v>3</v>
      </c>
      <c r="Z906" s="66">
        <v>4</v>
      </c>
      <c r="AA906" s="66">
        <v>4</v>
      </c>
      <c r="AB906" s="66">
        <v>4</v>
      </c>
      <c r="AC906" s="66">
        <v>4</v>
      </c>
      <c r="AD906" s="66">
        <v>4</v>
      </c>
      <c r="AE906" s="66">
        <v>4</v>
      </c>
      <c r="AF906" s="66">
        <v>4</v>
      </c>
      <c r="AG906" s="66">
        <v>4</v>
      </c>
      <c r="AH906" s="66">
        <v>4</v>
      </c>
      <c r="AI906" s="66" t="s">
        <v>5359</v>
      </c>
      <c r="AJ906" s="66" t="s">
        <v>125</v>
      </c>
      <c r="AK906" s="68" t="s">
        <v>75</v>
      </c>
    </row>
    <row r="907" spans="1:37">
      <c r="A907" s="70">
        <v>5005</v>
      </c>
      <c r="B907" s="72" t="s">
        <v>5360</v>
      </c>
      <c r="C907" s="72" t="s">
        <v>5361</v>
      </c>
      <c r="D907" s="63" t="s">
        <v>37</v>
      </c>
      <c r="E907" s="63"/>
      <c r="F907" s="72"/>
      <c r="G907" s="63" t="s">
        <v>38</v>
      </c>
      <c r="H907" s="63" t="s">
        <v>5225</v>
      </c>
      <c r="I907" s="63" t="s">
        <v>40</v>
      </c>
      <c r="J907" s="75" t="s">
        <v>5147</v>
      </c>
      <c r="K907" s="63" t="s">
        <v>5362</v>
      </c>
      <c r="L907" s="63" t="s">
        <v>5363</v>
      </c>
      <c r="M907" s="63" t="s">
        <v>43</v>
      </c>
      <c r="N907" s="63">
        <v>1095955899</v>
      </c>
      <c r="O907" s="63">
        <v>1095955899</v>
      </c>
      <c r="P907" s="63" t="s">
        <v>5364</v>
      </c>
      <c r="Q907" s="63">
        <v>860514752</v>
      </c>
      <c r="R907" s="63" t="s">
        <v>5365</v>
      </c>
      <c r="S907" s="63" t="s">
        <v>57</v>
      </c>
      <c r="T907" s="63">
        <v>6016190311</v>
      </c>
      <c r="U907" s="63" t="s">
        <v>5366</v>
      </c>
      <c r="V907" s="85" t="s">
        <v>5226</v>
      </c>
      <c r="W907" s="63">
        <v>4</v>
      </c>
      <c r="X907" s="63">
        <v>4</v>
      </c>
      <c r="Y907" s="63">
        <v>4</v>
      </c>
      <c r="Z907" s="63">
        <v>4</v>
      </c>
      <c r="AA907" s="63">
        <v>4</v>
      </c>
      <c r="AB907" s="63">
        <v>4</v>
      </c>
      <c r="AC907" s="63">
        <v>4</v>
      </c>
      <c r="AD907" s="63">
        <v>4</v>
      </c>
      <c r="AE907" s="63">
        <v>4</v>
      </c>
      <c r="AF907" s="63">
        <v>4</v>
      </c>
      <c r="AG907" s="63">
        <v>4</v>
      </c>
      <c r="AH907" s="63">
        <v>4</v>
      </c>
      <c r="AI907" s="63" t="s">
        <v>75</v>
      </c>
      <c r="AJ907" s="63" t="s">
        <v>138</v>
      </c>
      <c r="AK907" s="65" t="s">
        <v>75</v>
      </c>
    </row>
    <row r="908" spans="1:37">
      <c r="A908" s="71">
        <v>5006</v>
      </c>
      <c r="B908" s="73" t="s">
        <v>5367</v>
      </c>
      <c r="C908" s="73" t="s">
        <v>5368</v>
      </c>
      <c r="D908" s="66" t="s">
        <v>37</v>
      </c>
      <c r="E908" s="66"/>
      <c r="F908" s="73"/>
      <c r="G908" s="66" t="s">
        <v>38</v>
      </c>
      <c r="H908" s="66" t="s">
        <v>5225</v>
      </c>
      <c r="I908" s="66" t="s">
        <v>40</v>
      </c>
      <c r="J908" s="76" t="s">
        <v>5147</v>
      </c>
      <c r="K908" s="66" t="s">
        <v>5369</v>
      </c>
      <c r="L908" s="66" t="s">
        <v>5370</v>
      </c>
      <c r="M908" s="66" t="s">
        <v>43</v>
      </c>
      <c r="N908" s="66">
        <v>1030639525</v>
      </c>
      <c r="O908" s="66">
        <v>1030639525</v>
      </c>
      <c r="P908" s="66" t="s">
        <v>5371</v>
      </c>
      <c r="Q908" s="66">
        <v>860066942</v>
      </c>
      <c r="R908" s="66" t="s">
        <v>5372</v>
      </c>
      <c r="S908" s="66" t="s">
        <v>57</v>
      </c>
      <c r="T908" s="66">
        <v>3137874395</v>
      </c>
      <c r="U908" s="66" t="s">
        <v>5373</v>
      </c>
      <c r="V908" s="86" t="s">
        <v>5226</v>
      </c>
      <c r="W908" s="66">
        <v>4</v>
      </c>
      <c r="X908" s="66">
        <v>4</v>
      </c>
      <c r="Y908" s="66">
        <v>4</v>
      </c>
      <c r="Z908" s="66">
        <v>4</v>
      </c>
      <c r="AA908" s="66">
        <v>4</v>
      </c>
      <c r="AB908" s="66">
        <v>4</v>
      </c>
      <c r="AC908" s="66">
        <v>4</v>
      </c>
      <c r="AD908" s="66">
        <v>4</v>
      </c>
      <c r="AE908" s="66">
        <v>4</v>
      </c>
      <c r="AF908" s="66">
        <v>4</v>
      </c>
      <c r="AG908" s="66">
        <v>4</v>
      </c>
      <c r="AH908" s="66">
        <v>4</v>
      </c>
      <c r="AI908" s="66" t="s">
        <v>49</v>
      </c>
      <c r="AJ908" s="66" t="s">
        <v>381</v>
      </c>
      <c r="AK908" s="68" t="s">
        <v>2673</v>
      </c>
    </row>
    <row r="909" spans="1:37">
      <c r="A909" s="70">
        <v>5007</v>
      </c>
      <c r="B909" s="72" t="s">
        <v>5374</v>
      </c>
      <c r="C909" s="72" t="s">
        <v>5375</v>
      </c>
      <c r="D909" s="63" t="s">
        <v>37</v>
      </c>
      <c r="E909" s="63"/>
      <c r="F909" s="72"/>
      <c r="G909" s="63" t="s">
        <v>38</v>
      </c>
      <c r="H909" s="63" t="s">
        <v>5225</v>
      </c>
      <c r="I909" s="63" t="s">
        <v>40</v>
      </c>
      <c r="J909" s="75" t="s">
        <v>5147</v>
      </c>
      <c r="K909" s="63" t="s">
        <v>5376</v>
      </c>
      <c r="L909" s="63" t="s">
        <v>5377</v>
      </c>
      <c r="M909" s="63" t="s">
        <v>43</v>
      </c>
      <c r="N909" s="63">
        <v>1014292794</v>
      </c>
      <c r="O909" s="63">
        <v>1014292794</v>
      </c>
      <c r="P909" s="63" t="s">
        <v>5378</v>
      </c>
      <c r="Q909" s="63">
        <v>860070301</v>
      </c>
      <c r="R909" s="63" t="s">
        <v>5379</v>
      </c>
      <c r="S909" s="63" t="s">
        <v>57</v>
      </c>
      <c r="T909" s="63">
        <v>3183667732</v>
      </c>
      <c r="U909" s="63" t="s">
        <v>5380</v>
      </c>
      <c r="V909" s="85" t="s">
        <v>5226</v>
      </c>
      <c r="W909" s="63">
        <v>4</v>
      </c>
      <c r="X909" s="63">
        <v>4</v>
      </c>
      <c r="Y909" s="63">
        <v>4</v>
      </c>
      <c r="Z909" s="63">
        <v>4</v>
      </c>
      <c r="AA909" s="63">
        <v>4</v>
      </c>
      <c r="AB909" s="63">
        <v>4</v>
      </c>
      <c r="AC909" s="63">
        <v>4</v>
      </c>
      <c r="AD909" s="63">
        <v>4</v>
      </c>
      <c r="AE909" s="63">
        <v>4</v>
      </c>
      <c r="AF909" s="63">
        <v>4</v>
      </c>
      <c r="AG909" s="63">
        <v>4</v>
      </c>
      <c r="AH909" s="63">
        <v>4</v>
      </c>
      <c r="AI909" s="63" t="s">
        <v>94</v>
      </c>
      <c r="AJ909" s="63" t="s">
        <v>131</v>
      </c>
      <c r="AK909" s="65" t="s">
        <v>94</v>
      </c>
    </row>
    <row r="910" spans="1:37">
      <c r="A910" s="71">
        <v>5008</v>
      </c>
      <c r="B910" s="73" t="s">
        <v>5381</v>
      </c>
      <c r="C910" s="73" t="s">
        <v>5382</v>
      </c>
      <c r="D910" s="66" t="s">
        <v>37</v>
      </c>
      <c r="E910" s="66"/>
      <c r="F910" s="73"/>
      <c r="G910" s="66" t="s">
        <v>38</v>
      </c>
      <c r="H910" s="66" t="s">
        <v>5225</v>
      </c>
      <c r="I910" s="66" t="s">
        <v>52</v>
      </c>
      <c r="J910" s="76" t="s">
        <v>5147</v>
      </c>
      <c r="K910" s="66" t="s">
        <v>4305</v>
      </c>
      <c r="L910" s="66" t="s">
        <v>3967</v>
      </c>
      <c r="M910" s="66" t="s">
        <v>43</v>
      </c>
      <c r="N910" s="66">
        <v>79146462</v>
      </c>
      <c r="O910" s="66">
        <v>79146462</v>
      </c>
      <c r="P910" s="66" t="s">
        <v>3968</v>
      </c>
      <c r="Q910" s="66">
        <v>79146462</v>
      </c>
      <c r="R910" s="66" t="s">
        <v>5383</v>
      </c>
      <c r="S910" s="66" t="s">
        <v>57</v>
      </c>
      <c r="T910" s="66">
        <v>3107770932</v>
      </c>
      <c r="U910" s="66" t="s">
        <v>3970</v>
      </c>
      <c r="V910" s="86" t="s">
        <v>5226</v>
      </c>
      <c r="W910" s="66">
        <v>4</v>
      </c>
      <c r="X910" s="66">
        <v>4</v>
      </c>
      <c r="Y910" s="66">
        <v>4</v>
      </c>
      <c r="Z910" s="66">
        <v>4</v>
      </c>
      <c r="AA910" s="66">
        <v>4</v>
      </c>
      <c r="AB910" s="66">
        <v>4</v>
      </c>
      <c r="AC910" s="66">
        <v>4</v>
      </c>
      <c r="AD910" s="66">
        <v>4</v>
      </c>
      <c r="AE910" s="66">
        <v>4</v>
      </c>
      <c r="AF910" s="66">
        <v>4</v>
      </c>
      <c r="AG910" s="66">
        <v>4</v>
      </c>
      <c r="AH910" s="66">
        <v>4</v>
      </c>
      <c r="AI910" s="66" t="s">
        <v>81</v>
      </c>
      <c r="AJ910" s="66" t="s">
        <v>82</v>
      </c>
      <c r="AK910" s="68" t="s">
        <v>81</v>
      </c>
    </row>
    <row r="911" spans="1:37">
      <c r="A911" s="70">
        <v>5009</v>
      </c>
      <c r="B911" s="72" t="s">
        <v>5384</v>
      </c>
      <c r="C911" s="72" t="s">
        <v>5385</v>
      </c>
      <c r="D911" s="63" t="s">
        <v>37</v>
      </c>
      <c r="E911" s="63"/>
      <c r="F911" s="72"/>
      <c r="G911" s="63" t="s">
        <v>38</v>
      </c>
      <c r="H911" s="63" t="s">
        <v>5225</v>
      </c>
      <c r="I911" s="63" t="s">
        <v>40</v>
      </c>
      <c r="J911" s="75" t="s">
        <v>5147</v>
      </c>
      <c r="K911" s="63" t="s">
        <v>3279</v>
      </c>
      <c r="L911" s="63" t="s">
        <v>3280</v>
      </c>
      <c r="M911" s="63" t="s">
        <v>43</v>
      </c>
      <c r="N911" s="63">
        <v>1020794122</v>
      </c>
      <c r="O911" s="63">
        <v>1020794122</v>
      </c>
      <c r="P911" s="63" t="s">
        <v>3281</v>
      </c>
      <c r="Q911" s="63">
        <v>800035396</v>
      </c>
      <c r="R911" s="63" t="s">
        <v>896</v>
      </c>
      <c r="S911" s="63" t="s">
        <v>57</v>
      </c>
      <c r="T911" s="63">
        <v>3172917390</v>
      </c>
      <c r="U911" s="63" t="s">
        <v>3283</v>
      </c>
      <c r="V911" s="85" t="s">
        <v>5226</v>
      </c>
      <c r="W911" s="63">
        <v>4</v>
      </c>
      <c r="X911" s="63">
        <v>4</v>
      </c>
      <c r="Y911" s="63">
        <v>3</v>
      </c>
      <c r="Z911" s="63">
        <v>3</v>
      </c>
      <c r="AA911" s="63">
        <v>4</v>
      </c>
      <c r="AB911" s="63">
        <v>3</v>
      </c>
      <c r="AC911" s="63">
        <v>3</v>
      </c>
      <c r="AD911" s="63">
        <v>4</v>
      </c>
      <c r="AE911" s="63">
        <v>3</v>
      </c>
      <c r="AF911" s="63">
        <v>3</v>
      </c>
      <c r="AG911" s="63">
        <v>3</v>
      </c>
      <c r="AH911" s="63">
        <v>3</v>
      </c>
      <c r="AI911" s="63" t="s">
        <v>528</v>
      </c>
      <c r="AJ911" s="63" t="s">
        <v>125</v>
      </c>
      <c r="AK911" s="65" t="s">
        <v>94</v>
      </c>
    </row>
    <row r="912" spans="1:37">
      <c r="A912" s="71">
        <v>5010</v>
      </c>
      <c r="B912" s="73" t="s">
        <v>5386</v>
      </c>
      <c r="C912" s="73" t="s">
        <v>5387</v>
      </c>
      <c r="D912" s="66" t="s">
        <v>37</v>
      </c>
      <c r="E912" s="66"/>
      <c r="F912" s="73"/>
      <c r="G912" s="66" t="s">
        <v>38</v>
      </c>
      <c r="H912" s="66" t="s">
        <v>5225</v>
      </c>
      <c r="I912" t="s">
        <v>96</v>
      </c>
      <c r="J912" s="76" t="s">
        <v>5147</v>
      </c>
      <c r="K912" s="66" t="s">
        <v>5388</v>
      </c>
      <c r="L912" s="66" t="s">
        <v>5389</v>
      </c>
      <c r="M912" s="66" t="s">
        <v>43</v>
      </c>
      <c r="N912" s="66">
        <v>1006874552</v>
      </c>
      <c r="O912" s="66">
        <v>1006874552</v>
      </c>
      <c r="P912" s="66" t="s">
        <v>5390</v>
      </c>
      <c r="Q912" s="66">
        <v>901688919</v>
      </c>
      <c r="R912" s="66" t="s">
        <v>5391</v>
      </c>
      <c r="S912" s="66" t="s">
        <v>57</v>
      </c>
      <c r="T912" s="66">
        <v>3108654940</v>
      </c>
      <c r="U912" s="66" t="s">
        <v>5392</v>
      </c>
      <c r="V912" s="86" t="s">
        <v>5226</v>
      </c>
      <c r="W912" s="66">
        <v>4</v>
      </c>
      <c r="X912" s="66">
        <v>4</v>
      </c>
      <c r="Y912" s="66">
        <v>4</v>
      </c>
      <c r="Z912" s="66">
        <v>4</v>
      </c>
      <c r="AA912" s="66">
        <v>4</v>
      </c>
      <c r="AB912" s="66">
        <v>4</v>
      </c>
      <c r="AC912" s="66">
        <v>4</v>
      </c>
      <c r="AD912" s="66">
        <v>2</v>
      </c>
      <c r="AE912" s="66">
        <v>3</v>
      </c>
      <c r="AF912" s="66">
        <v>3</v>
      </c>
      <c r="AG912" s="66">
        <v>4</v>
      </c>
      <c r="AH912" s="66">
        <v>4</v>
      </c>
      <c r="AI912" s="66" t="s">
        <v>94</v>
      </c>
      <c r="AJ912" s="66" t="s">
        <v>381</v>
      </c>
      <c r="AK912" s="68" t="s">
        <v>5393</v>
      </c>
    </row>
    <row r="913" spans="1:37">
      <c r="A913" s="70">
        <v>5011</v>
      </c>
      <c r="B913" s="72" t="s">
        <v>5394</v>
      </c>
      <c r="C913" s="72" t="s">
        <v>5395</v>
      </c>
      <c r="D913" s="63" t="s">
        <v>37</v>
      </c>
      <c r="E913" s="63"/>
      <c r="F913" s="72"/>
      <c r="G913" s="63" t="s">
        <v>38</v>
      </c>
      <c r="H913" s="63" t="s">
        <v>5225</v>
      </c>
      <c r="I913" s="63" t="s">
        <v>4506</v>
      </c>
      <c r="J913" s="75" t="s">
        <v>5147</v>
      </c>
      <c r="K913" s="63" t="s">
        <v>5396</v>
      </c>
      <c r="L913" s="63" t="s">
        <v>5397</v>
      </c>
      <c r="M913" s="63" t="s">
        <v>43</v>
      </c>
      <c r="N913" s="63">
        <v>1032503227</v>
      </c>
      <c r="O913" s="63">
        <v>1032503227</v>
      </c>
      <c r="P913" s="63" t="s">
        <v>4559</v>
      </c>
      <c r="Q913" s="63">
        <v>800246953</v>
      </c>
      <c r="R913" s="63" t="s">
        <v>5398</v>
      </c>
      <c r="S913" s="63" t="s">
        <v>57</v>
      </c>
      <c r="T913" s="63">
        <v>3125732398</v>
      </c>
      <c r="U913" s="63" t="s">
        <v>5399</v>
      </c>
      <c r="V913" s="85" t="s">
        <v>5226</v>
      </c>
      <c r="W913" s="63">
        <v>4</v>
      </c>
      <c r="X913" s="63">
        <v>4</v>
      </c>
      <c r="Y913" s="63">
        <v>4</v>
      </c>
      <c r="Z913" s="63">
        <v>4</v>
      </c>
      <c r="AA913" s="63">
        <v>4</v>
      </c>
      <c r="AB913" s="63">
        <v>4</v>
      </c>
      <c r="AC913" s="63">
        <v>4</v>
      </c>
      <c r="AD913" s="63">
        <v>4</v>
      </c>
      <c r="AE913" s="63">
        <v>4</v>
      </c>
      <c r="AF913" s="63">
        <v>4</v>
      </c>
      <c r="AG913" s="63">
        <v>4</v>
      </c>
      <c r="AH913" s="63">
        <v>4</v>
      </c>
      <c r="AI913" s="63" t="s">
        <v>3467</v>
      </c>
      <c r="AJ913" s="63" t="s">
        <v>82</v>
      </c>
      <c r="AK913" s="65" t="s">
        <v>75</v>
      </c>
    </row>
    <row r="914" spans="1:37">
      <c r="A914" s="71">
        <v>5012</v>
      </c>
      <c r="B914" s="73" t="s">
        <v>5400</v>
      </c>
      <c r="C914" s="73" t="s">
        <v>5401</v>
      </c>
      <c r="D914" s="66" t="s">
        <v>37</v>
      </c>
      <c r="E914" s="66"/>
      <c r="F914" s="73"/>
      <c r="G914" s="66" t="s">
        <v>38</v>
      </c>
      <c r="H914" s="66" t="s">
        <v>5225</v>
      </c>
      <c r="I914" s="66" t="s">
        <v>40</v>
      </c>
      <c r="J914" s="76" t="s">
        <v>5147</v>
      </c>
      <c r="K914" s="66" t="s">
        <v>4517</v>
      </c>
      <c r="L914" s="66" t="s">
        <v>4518</v>
      </c>
      <c r="M914" s="66" t="s">
        <v>43</v>
      </c>
      <c r="N914" s="66">
        <v>1002702248</v>
      </c>
      <c r="O914" s="66">
        <v>1002702248</v>
      </c>
      <c r="P914" s="66" t="s">
        <v>4519</v>
      </c>
      <c r="Q914" s="66">
        <v>901851675</v>
      </c>
      <c r="R914" s="66" t="s">
        <v>4520</v>
      </c>
      <c r="S914" s="66" t="s">
        <v>57</v>
      </c>
      <c r="T914" s="66">
        <v>3107569426</v>
      </c>
      <c r="U914" s="66" t="s">
        <v>4521</v>
      </c>
      <c r="V914" s="86" t="s">
        <v>5226</v>
      </c>
      <c r="W914" s="66">
        <v>4</v>
      </c>
      <c r="X914" s="66">
        <v>4</v>
      </c>
      <c r="Y914" s="66">
        <v>4</v>
      </c>
      <c r="Z914" s="66">
        <v>4</v>
      </c>
      <c r="AA914" s="66">
        <v>4</v>
      </c>
      <c r="AB914" s="66">
        <v>4</v>
      </c>
      <c r="AC914" s="66">
        <v>4</v>
      </c>
      <c r="AD914" s="66">
        <v>4</v>
      </c>
      <c r="AE914" s="66">
        <v>4</v>
      </c>
      <c r="AF914" s="66">
        <v>4</v>
      </c>
      <c r="AG914" s="66">
        <v>4</v>
      </c>
      <c r="AH914" s="66">
        <v>4</v>
      </c>
      <c r="AI914" s="66" t="s">
        <v>5402</v>
      </c>
      <c r="AJ914" s="66" t="s">
        <v>88</v>
      </c>
      <c r="AK914" s="68" t="s">
        <v>94</v>
      </c>
    </row>
    <row r="915" spans="1:37">
      <c r="A915" s="70">
        <v>5013</v>
      </c>
      <c r="B915" s="72" t="s">
        <v>5403</v>
      </c>
      <c r="C915" s="72" t="s">
        <v>5404</v>
      </c>
      <c r="D915" s="63" t="s">
        <v>37</v>
      </c>
      <c r="E915" s="63"/>
      <c r="F915" s="72"/>
      <c r="G915" s="63" t="s">
        <v>38</v>
      </c>
      <c r="H915" s="63" t="s">
        <v>5225</v>
      </c>
      <c r="I915" s="63" t="s">
        <v>4506</v>
      </c>
      <c r="J915" s="75" t="s">
        <v>5147</v>
      </c>
      <c r="K915" s="63" t="s">
        <v>5405</v>
      </c>
      <c r="L915" s="63" t="s">
        <v>5406</v>
      </c>
      <c r="M915" s="63" t="s">
        <v>43</v>
      </c>
      <c r="N915" s="63">
        <v>1018481487</v>
      </c>
      <c r="O915" s="63">
        <v>1018481487</v>
      </c>
      <c r="P915" s="63" t="s">
        <v>5407</v>
      </c>
      <c r="Q915" s="63">
        <v>800246953</v>
      </c>
      <c r="R915" s="63" t="s">
        <v>5408</v>
      </c>
      <c r="S915" s="63" t="s">
        <v>57</v>
      </c>
      <c r="T915" s="63">
        <v>3208024467</v>
      </c>
      <c r="U915" s="63" t="s">
        <v>5409</v>
      </c>
      <c r="V915" s="85" t="s">
        <v>5226</v>
      </c>
      <c r="W915" s="63">
        <v>4</v>
      </c>
      <c r="X915" s="63">
        <v>4</v>
      </c>
      <c r="Y915" s="63">
        <v>4</v>
      </c>
      <c r="Z915" s="63">
        <v>4</v>
      </c>
      <c r="AA915" s="63">
        <v>4</v>
      </c>
      <c r="AB915" s="63">
        <v>4</v>
      </c>
      <c r="AC915" s="63">
        <v>4</v>
      </c>
      <c r="AD915" s="63">
        <v>4</v>
      </c>
      <c r="AE915" s="63">
        <v>4</v>
      </c>
      <c r="AF915" s="63">
        <v>4</v>
      </c>
      <c r="AG915" s="63">
        <v>4</v>
      </c>
      <c r="AH915" s="63">
        <v>4</v>
      </c>
      <c r="AI915" s="63" t="s">
        <v>75</v>
      </c>
      <c r="AJ915" s="63" t="s">
        <v>162</v>
      </c>
      <c r="AK915" s="65" t="s">
        <v>75</v>
      </c>
    </row>
    <row r="916" spans="1:37">
      <c r="A916" s="71">
        <v>5014</v>
      </c>
      <c r="B916" s="73" t="s">
        <v>5410</v>
      </c>
      <c r="C916" s="73" t="s">
        <v>5411</v>
      </c>
      <c r="D916" s="66" t="s">
        <v>37</v>
      </c>
      <c r="E916" s="66"/>
      <c r="F916" s="73"/>
      <c r="G916" s="66" t="s">
        <v>38</v>
      </c>
      <c r="H916" s="66" t="s">
        <v>5225</v>
      </c>
      <c r="I916" s="66" t="s">
        <v>4506</v>
      </c>
      <c r="J916" s="76" t="s">
        <v>5147</v>
      </c>
      <c r="K916" s="66" t="s">
        <v>5412</v>
      </c>
      <c r="L916" s="66" t="s">
        <v>5413</v>
      </c>
      <c r="M916" s="66" t="s">
        <v>43</v>
      </c>
      <c r="N916" s="66">
        <v>52513726</v>
      </c>
      <c r="O916" s="66">
        <v>52513726</v>
      </c>
      <c r="P916" s="66" t="s">
        <v>5414</v>
      </c>
      <c r="Q916" s="66">
        <v>800246953</v>
      </c>
      <c r="R916" s="66" t="s">
        <v>5415</v>
      </c>
      <c r="S916" s="66" t="s">
        <v>57</v>
      </c>
      <c r="T916" s="66">
        <v>3002229247</v>
      </c>
      <c r="U916" s="66" t="s">
        <v>5416</v>
      </c>
      <c r="V916" s="86" t="s">
        <v>5226</v>
      </c>
      <c r="W916" s="66">
        <v>4</v>
      </c>
      <c r="X916" s="66">
        <v>4</v>
      </c>
      <c r="Y916" s="66">
        <v>4</v>
      </c>
      <c r="Z916" s="66">
        <v>4</v>
      </c>
      <c r="AA916" s="66">
        <v>4</v>
      </c>
      <c r="AB916" s="66">
        <v>4</v>
      </c>
      <c r="AC916" s="66">
        <v>4</v>
      </c>
      <c r="AD916" s="66">
        <v>4</v>
      </c>
      <c r="AE916" s="66">
        <v>4</v>
      </c>
      <c r="AF916" s="66">
        <v>4</v>
      </c>
      <c r="AG916" s="66">
        <v>4</v>
      </c>
      <c r="AH916" s="66">
        <v>4</v>
      </c>
      <c r="AI916" s="66" t="s">
        <v>1543</v>
      </c>
      <c r="AJ916" s="66" t="s">
        <v>60</v>
      </c>
      <c r="AK916" s="68" t="s">
        <v>110</v>
      </c>
    </row>
    <row r="917" spans="1:37">
      <c r="A917" s="70">
        <v>5015</v>
      </c>
      <c r="B917" s="72" t="s">
        <v>5417</v>
      </c>
      <c r="C917" s="72" t="s">
        <v>5418</v>
      </c>
      <c r="D917" s="63" t="s">
        <v>37</v>
      </c>
      <c r="E917" s="63"/>
      <c r="F917" s="72"/>
      <c r="G917" s="63" t="s">
        <v>38</v>
      </c>
      <c r="H917" s="63" t="s">
        <v>5225</v>
      </c>
      <c r="I917" t="s">
        <v>96</v>
      </c>
      <c r="J917" s="75" t="s">
        <v>5147</v>
      </c>
      <c r="K917" s="63" t="s">
        <v>694</v>
      </c>
      <c r="L917" s="63" t="s">
        <v>695</v>
      </c>
      <c r="M917" s="63" t="s">
        <v>43</v>
      </c>
      <c r="N917" s="63">
        <v>88214089</v>
      </c>
      <c r="O917" s="63">
        <v>88214089</v>
      </c>
      <c r="P917" s="63" t="s">
        <v>696</v>
      </c>
      <c r="Q917" s="63">
        <v>88214089</v>
      </c>
      <c r="R917" s="63" t="s">
        <v>697</v>
      </c>
      <c r="S917" s="63" t="s">
        <v>57</v>
      </c>
      <c r="T917" s="63">
        <v>3002039226</v>
      </c>
      <c r="U917" s="63" t="s">
        <v>698</v>
      </c>
      <c r="V917" s="85" t="s">
        <v>5226</v>
      </c>
      <c r="W917" s="63">
        <v>3</v>
      </c>
      <c r="X917" s="63">
        <v>3</v>
      </c>
      <c r="Y917" s="63">
        <v>3</v>
      </c>
      <c r="Z917" s="63">
        <v>3</v>
      </c>
      <c r="AA917" s="63">
        <v>3</v>
      </c>
      <c r="AB917" s="63">
        <v>3</v>
      </c>
      <c r="AC917" s="63">
        <v>3</v>
      </c>
      <c r="AD917" s="63">
        <v>3</v>
      </c>
      <c r="AE917" s="63">
        <v>3</v>
      </c>
      <c r="AF917" s="63">
        <v>3</v>
      </c>
      <c r="AG917" s="63">
        <v>3</v>
      </c>
      <c r="AH917" s="63">
        <v>3</v>
      </c>
      <c r="AI917" s="63" t="s">
        <v>94</v>
      </c>
      <c r="AJ917" s="63" t="s">
        <v>162</v>
      </c>
      <c r="AK917" s="65" t="s">
        <v>5419</v>
      </c>
    </row>
    <row r="918" spans="1:37">
      <c r="A918" s="71">
        <v>5016</v>
      </c>
      <c r="B918" s="73" t="s">
        <v>5420</v>
      </c>
      <c r="C918" s="73" t="s">
        <v>5421</v>
      </c>
      <c r="D918" s="66" t="s">
        <v>37</v>
      </c>
      <c r="E918" s="66"/>
      <c r="F918" s="73"/>
      <c r="G918" s="66" t="s">
        <v>38</v>
      </c>
      <c r="H918" s="66" t="s">
        <v>5225</v>
      </c>
      <c r="I918" s="66" t="s">
        <v>40</v>
      </c>
      <c r="J918" s="76" t="s">
        <v>5147</v>
      </c>
      <c r="K918" s="66" t="s">
        <v>5422</v>
      </c>
      <c r="L918" s="66" t="s">
        <v>5423</v>
      </c>
      <c r="M918" s="66" t="s">
        <v>43</v>
      </c>
      <c r="N918" s="66">
        <v>35465564</v>
      </c>
      <c r="O918" s="66">
        <v>35465564</v>
      </c>
      <c r="P918" s="66" t="s">
        <v>5424</v>
      </c>
      <c r="Q918" s="66">
        <v>35465564</v>
      </c>
      <c r="R918" s="66" t="s">
        <v>5425</v>
      </c>
      <c r="S918" s="66" t="s">
        <v>4062</v>
      </c>
      <c r="T918" s="66">
        <v>3187091063</v>
      </c>
      <c r="U918" s="66" t="s">
        <v>4063</v>
      </c>
      <c r="V918" s="86" t="s">
        <v>5226</v>
      </c>
      <c r="W918" s="66">
        <v>4</v>
      </c>
      <c r="X918" s="66">
        <v>4</v>
      </c>
      <c r="Y918" s="66">
        <v>4</v>
      </c>
      <c r="Z918" s="66">
        <v>4</v>
      </c>
      <c r="AA918" s="66">
        <v>4</v>
      </c>
      <c r="AB918" s="66">
        <v>4</v>
      </c>
      <c r="AC918" s="66">
        <v>4</v>
      </c>
      <c r="AD918" s="66">
        <v>4</v>
      </c>
      <c r="AE918" s="66">
        <v>4</v>
      </c>
      <c r="AF918" s="66">
        <v>4</v>
      </c>
      <c r="AG918" s="66">
        <v>4</v>
      </c>
      <c r="AH918" s="66">
        <v>4</v>
      </c>
      <c r="AI918" s="66" t="s">
        <v>528</v>
      </c>
      <c r="AJ918" s="66" t="s">
        <v>381</v>
      </c>
      <c r="AK918" s="68" t="s">
        <v>528</v>
      </c>
    </row>
    <row r="919" spans="1:37">
      <c r="A919" s="70">
        <v>5017</v>
      </c>
      <c r="B919" s="72" t="s">
        <v>5426</v>
      </c>
      <c r="C919" s="72" t="s">
        <v>5427</v>
      </c>
      <c r="D919" s="63" t="s">
        <v>37</v>
      </c>
      <c r="E919" s="63"/>
      <c r="F919" s="72"/>
      <c r="G919" s="63" t="s">
        <v>38</v>
      </c>
      <c r="H919" s="63" t="s">
        <v>5225</v>
      </c>
      <c r="I919" s="63" t="s">
        <v>40</v>
      </c>
      <c r="J919" s="75" t="s">
        <v>5147</v>
      </c>
      <c r="K919" s="63" t="s">
        <v>5428</v>
      </c>
      <c r="L919" s="63" t="s">
        <v>5429</v>
      </c>
      <c r="M919" s="63" t="s">
        <v>43</v>
      </c>
      <c r="N919" s="63">
        <v>52410166</v>
      </c>
      <c r="O919" s="63">
        <v>52410166</v>
      </c>
      <c r="P919" s="63" t="s">
        <v>5430</v>
      </c>
      <c r="Q919" s="63">
        <v>860066492</v>
      </c>
      <c r="R919" s="63" t="s">
        <v>5431</v>
      </c>
      <c r="S919" s="63" t="s">
        <v>57</v>
      </c>
      <c r="T919" s="63">
        <v>3125909657</v>
      </c>
      <c r="U919" s="63" t="s">
        <v>5432</v>
      </c>
      <c r="V919" s="85" t="s">
        <v>5226</v>
      </c>
      <c r="W919" s="63">
        <v>4</v>
      </c>
      <c r="X919" s="63">
        <v>4</v>
      </c>
      <c r="Y919" s="63">
        <v>4</v>
      </c>
      <c r="Z919" s="63">
        <v>4</v>
      </c>
      <c r="AA919" s="63">
        <v>4</v>
      </c>
      <c r="AB919" s="63">
        <v>4</v>
      </c>
      <c r="AC919" s="63">
        <v>4</v>
      </c>
      <c r="AD919" s="63">
        <v>4</v>
      </c>
      <c r="AE919" s="63">
        <v>4</v>
      </c>
      <c r="AF919" s="63">
        <v>4</v>
      </c>
      <c r="AG919" s="63">
        <v>4</v>
      </c>
      <c r="AH919" s="63">
        <v>4</v>
      </c>
      <c r="AI919" s="63" t="s">
        <v>1543</v>
      </c>
      <c r="AJ919" s="63" t="s">
        <v>60</v>
      </c>
      <c r="AK919" s="65" t="s">
        <v>75</v>
      </c>
    </row>
    <row r="920" spans="1:37">
      <c r="A920" s="71">
        <v>5018</v>
      </c>
      <c r="B920" s="73" t="s">
        <v>5433</v>
      </c>
      <c r="C920" s="73" t="s">
        <v>5434</v>
      </c>
      <c r="D920" s="66" t="s">
        <v>37</v>
      </c>
      <c r="E920" s="66"/>
      <c r="F920" s="73"/>
      <c r="G920" s="66" t="s">
        <v>38</v>
      </c>
      <c r="H920" s="66" t="s">
        <v>5225</v>
      </c>
      <c r="I920" s="66" t="s">
        <v>40</v>
      </c>
      <c r="J920" s="76" t="s">
        <v>5147</v>
      </c>
      <c r="K920" s="66" t="s">
        <v>5435</v>
      </c>
      <c r="L920" s="66" t="s">
        <v>5436</v>
      </c>
      <c r="M920" s="66" t="s">
        <v>43</v>
      </c>
      <c r="N920" s="66">
        <v>52275084</v>
      </c>
      <c r="O920" s="66">
        <v>52275084</v>
      </c>
      <c r="P920" s="66" t="s">
        <v>3074</v>
      </c>
      <c r="Q920" s="66">
        <v>860066942</v>
      </c>
      <c r="R920" s="66" t="s">
        <v>5437</v>
      </c>
      <c r="S920" s="66" t="s">
        <v>57</v>
      </c>
      <c r="T920" s="66">
        <v>3104880488</v>
      </c>
      <c r="U920" s="66" t="s">
        <v>5438</v>
      </c>
      <c r="V920" s="86" t="s">
        <v>5226</v>
      </c>
      <c r="W920" s="66">
        <v>4</v>
      </c>
      <c r="X920" s="66">
        <v>4</v>
      </c>
      <c r="Y920" s="66">
        <v>4</v>
      </c>
      <c r="Z920" s="66">
        <v>4</v>
      </c>
      <c r="AA920" s="66">
        <v>4</v>
      </c>
      <c r="AB920" s="66">
        <v>4</v>
      </c>
      <c r="AC920" s="66">
        <v>4</v>
      </c>
      <c r="AD920" s="66">
        <v>4</v>
      </c>
      <c r="AE920" s="66">
        <v>4</v>
      </c>
      <c r="AF920" s="66">
        <v>4</v>
      </c>
      <c r="AG920" s="66">
        <v>4</v>
      </c>
      <c r="AH920" s="66">
        <v>4</v>
      </c>
      <c r="AI920" s="66" t="s">
        <v>59</v>
      </c>
      <c r="AJ920" s="66" t="s">
        <v>138</v>
      </c>
      <c r="AK920" s="68" t="s">
        <v>94</v>
      </c>
    </row>
    <row r="921" spans="1:37">
      <c r="A921" s="70">
        <v>5019</v>
      </c>
      <c r="B921" s="72" t="s">
        <v>5439</v>
      </c>
      <c r="C921" s="72" t="s">
        <v>5440</v>
      </c>
      <c r="D921" s="63" t="s">
        <v>37</v>
      </c>
      <c r="E921" s="63"/>
      <c r="F921" s="72"/>
      <c r="G921" s="63" t="s">
        <v>38</v>
      </c>
      <c r="H921" s="63" t="s">
        <v>5225</v>
      </c>
      <c r="I921" s="63" t="s">
        <v>40</v>
      </c>
      <c r="J921" s="75" t="s">
        <v>5147</v>
      </c>
      <c r="K921" s="63" t="s">
        <v>5441</v>
      </c>
      <c r="L921" s="63" t="s">
        <v>5442</v>
      </c>
      <c r="M921" s="63" t="s">
        <v>43</v>
      </c>
      <c r="N921" s="63">
        <v>1082867328</v>
      </c>
      <c r="O921" s="63">
        <v>1082767328</v>
      </c>
      <c r="P921" s="63" t="s">
        <v>3074</v>
      </c>
      <c r="Q921" s="63">
        <v>860066942</v>
      </c>
      <c r="R921" s="63" t="s">
        <v>5443</v>
      </c>
      <c r="S921" s="63" t="s">
        <v>57</v>
      </c>
      <c r="T921" s="63">
        <v>3005921324</v>
      </c>
      <c r="U921" s="63" t="s">
        <v>5444</v>
      </c>
      <c r="V921" s="85" t="s">
        <v>5226</v>
      </c>
      <c r="W921" s="63">
        <v>4</v>
      </c>
      <c r="X921" s="63">
        <v>4</v>
      </c>
      <c r="Y921" s="63">
        <v>4</v>
      </c>
      <c r="Z921" s="63">
        <v>4</v>
      </c>
      <c r="AA921" s="63">
        <v>4</v>
      </c>
      <c r="AB921" s="63">
        <v>4</v>
      </c>
      <c r="AC921" s="63">
        <v>4</v>
      </c>
      <c r="AD921" s="63">
        <v>4</v>
      </c>
      <c r="AE921" s="63">
        <v>4</v>
      </c>
      <c r="AF921" s="63">
        <v>4</v>
      </c>
      <c r="AG921" s="63">
        <v>4</v>
      </c>
      <c r="AH921" s="63">
        <v>4</v>
      </c>
      <c r="AI921" s="63" t="s">
        <v>2628</v>
      </c>
      <c r="AJ921" s="63" t="s">
        <v>125</v>
      </c>
      <c r="AK921" s="65" t="s">
        <v>94</v>
      </c>
    </row>
    <row r="922" spans="1:37">
      <c r="A922" s="71">
        <v>5020</v>
      </c>
      <c r="B922" s="73" t="s">
        <v>5445</v>
      </c>
      <c r="C922" s="73" t="s">
        <v>5446</v>
      </c>
      <c r="D922" s="66" t="s">
        <v>37</v>
      </c>
      <c r="E922" s="66"/>
      <c r="F922" s="73"/>
      <c r="G922" s="66" t="s">
        <v>38</v>
      </c>
      <c r="H922" s="66" t="s">
        <v>5225</v>
      </c>
      <c r="I922" s="66" t="s">
        <v>40</v>
      </c>
      <c r="J922" s="76" t="s">
        <v>5147</v>
      </c>
      <c r="K922" s="66" t="s">
        <v>1498</v>
      </c>
      <c r="L922" s="66" t="s">
        <v>5447</v>
      </c>
      <c r="M922" s="66" t="s">
        <v>43</v>
      </c>
      <c r="N922" s="66">
        <v>1013618121</v>
      </c>
      <c r="O922" s="66">
        <v>1013618121</v>
      </c>
      <c r="P922" s="66" t="s">
        <v>5448</v>
      </c>
      <c r="Q922" s="66">
        <v>900171517</v>
      </c>
      <c r="R922" s="66" t="s">
        <v>5449</v>
      </c>
      <c r="S922" s="66" t="s">
        <v>57</v>
      </c>
      <c r="T922" s="66">
        <v>3185871751</v>
      </c>
      <c r="U922" s="66" t="s">
        <v>5448</v>
      </c>
      <c r="V922" s="86" t="s">
        <v>5226</v>
      </c>
      <c r="W922" s="66">
        <v>4</v>
      </c>
      <c r="X922" s="66">
        <v>4</v>
      </c>
      <c r="Y922" s="66">
        <v>4</v>
      </c>
      <c r="Z922" s="66">
        <v>4</v>
      </c>
      <c r="AA922" s="66">
        <v>4</v>
      </c>
      <c r="AB922" s="66">
        <v>4</v>
      </c>
      <c r="AC922" s="66">
        <v>4</v>
      </c>
      <c r="AD922" s="66">
        <v>4</v>
      </c>
      <c r="AE922" s="66">
        <v>4</v>
      </c>
      <c r="AF922" s="66">
        <v>4</v>
      </c>
      <c r="AG922" s="66">
        <v>4</v>
      </c>
      <c r="AH922" s="66">
        <v>4</v>
      </c>
      <c r="AI922" s="66" t="s">
        <v>75</v>
      </c>
      <c r="AJ922" s="66" t="s">
        <v>222</v>
      </c>
      <c r="AK922" s="68" t="s">
        <v>75</v>
      </c>
    </row>
    <row r="923" spans="1:37">
      <c r="A923" s="70">
        <v>5021</v>
      </c>
      <c r="B923" s="72" t="s">
        <v>5450</v>
      </c>
      <c r="C923" s="72" t="s">
        <v>5451</v>
      </c>
      <c r="D923" s="63" t="s">
        <v>37</v>
      </c>
      <c r="E923" s="63"/>
      <c r="F923" s="72"/>
      <c r="G923" s="63" t="s">
        <v>38</v>
      </c>
      <c r="H923" s="63" t="s">
        <v>5225</v>
      </c>
      <c r="I923" s="63" t="s">
        <v>40</v>
      </c>
      <c r="J923" s="75" t="s">
        <v>5147</v>
      </c>
      <c r="K923" s="63" t="s">
        <v>5452</v>
      </c>
      <c r="L923" s="63" t="s">
        <v>5453</v>
      </c>
      <c r="M923" s="63" t="s">
        <v>43</v>
      </c>
      <c r="N923" s="63">
        <v>1019122324</v>
      </c>
      <c r="O923" s="63">
        <v>1019122324</v>
      </c>
      <c r="P923" s="63" t="s">
        <v>5454</v>
      </c>
      <c r="Q923" s="63">
        <v>830108482</v>
      </c>
      <c r="R923" s="63" t="s">
        <v>5455</v>
      </c>
      <c r="S923" s="63" t="s">
        <v>57</v>
      </c>
      <c r="T923" s="63">
        <v>3213042187</v>
      </c>
      <c r="U923" s="63" t="s">
        <v>5456</v>
      </c>
      <c r="V923" s="85" t="s">
        <v>5226</v>
      </c>
      <c r="W923" s="63">
        <v>3</v>
      </c>
      <c r="X923" s="63">
        <v>3</v>
      </c>
      <c r="Y923" s="63">
        <v>3</v>
      </c>
      <c r="Z923" s="63">
        <v>4</v>
      </c>
      <c r="AA923" s="63">
        <v>4</v>
      </c>
      <c r="AB923" s="63">
        <v>4</v>
      </c>
      <c r="AC923" s="63">
        <v>4</v>
      </c>
      <c r="AD923" s="63">
        <v>4</v>
      </c>
      <c r="AE923" s="63">
        <v>4</v>
      </c>
      <c r="AF923" s="63">
        <v>3</v>
      </c>
      <c r="AG923" s="63">
        <v>4</v>
      </c>
      <c r="AH923" s="63">
        <v>4</v>
      </c>
      <c r="AI923" s="63" t="s">
        <v>5457</v>
      </c>
      <c r="AJ923" s="63" t="s">
        <v>510</v>
      </c>
      <c r="AK923" s="65" t="s">
        <v>5458</v>
      </c>
    </row>
    <row r="924" spans="1:37">
      <c r="A924" s="92">
        <v>5022</v>
      </c>
      <c r="B924" s="77" t="s">
        <v>5459</v>
      </c>
      <c r="C924" s="77" t="s">
        <v>5460</v>
      </c>
      <c r="D924" s="93" t="s">
        <v>37</v>
      </c>
      <c r="E924" s="93"/>
      <c r="F924" s="77"/>
      <c r="G924" s="93" t="s">
        <v>38</v>
      </c>
      <c r="H924" s="93" t="s">
        <v>5225</v>
      </c>
      <c r="I924" s="93" t="s">
        <v>40</v>
      </c>
      <c r="J924" s="78" t="s">
        <v>5147</v>
      </c>
      <c r="K924" s="93" t="s">
        <v>791</v>
      </c>
      <c r="L924" s="93" t="s">
        <v>792</v>
      </c>
      <c r="M924" s="93" t="s">
        <v>43</v>
      </c>
      <c r="N924" s="93">
        <v>53001662</v>
      </c>
      <c r="O924" s="93">
        <v>53001662</v>
      </c>
      <c r="P924" s="93" t="s">
        <v>793</v>
      </c>
      <c r="Q924" s="93">
        <v>901378224</v>
      </c>
      <c r="R924" s="93" t="s">
        <v>794</v>
      </c>
      <c r="S924" s="93" t="s">
        <v>57</v>
      </c>
      <c r="T924" s="93">
        <v>3223715204</v>
      </c>
      <c r="U924" s="93" t="s">
        <v>795</v>
      </c>
      <c r="V924" s="95" t="s">
        <v>5226</v>
      </c>
      <c r="W924" s="93">
        <v>4</v>
      </c>
      <c r="X924" s="93">
        <v>4</v>
      </c>
      <c r="Y924" s="93">
        <v>4</v>
      </c>
      <c r="Z924" s="93">
        <v>4</v>
      </c>
      <c r="AA924" s="93">
        <v>4</v>
      </c>
      <c r="AB924" s="93">
        <v>4</v>
      </c>
      <c r="AC924" s="93">
        <v>4</v>
      </c>
      <c r="AD924" s="93">
        <v>4</v>
      </c>
      <c r="AE924" s="93">
        <v>4</v>
      </c>
      <c r="AF924" s="93">
        <v>4</v>
      </c>
      <c r="AG924" s="93">
        <v>4</v>
      </c>
      <c r="AH924" s="93">
        <v>4</v>
      </c>
      <c r="AI924" s="93" t="s">
        <v>196</v>
      </c>
      <c r="AJ924" s="93" t="s">
        <v>88</v>
      </c>
      <c r="AK924" s="94" t="s">
        <v>196</v>
      </c>
    </row>
    <row r="928" spans="1:37" ht="50.25">
      <c r="W928" s="6" t="s">
        <v>5461</v>
      </c>
      <c r="X928" s="6" t="s">
        <v>5461</v>
      </c>
      <c r="Y928" s="7" t="s">
        <v>5462</v>
      </c>
      <c r="Z928" s="7" t="s">
        <v>5462</v>
      </c>
      <c r="AA928" s="8" t="s">
        <v>5463</v>
      </c>
      <c r="AB928" s="8" t="s">
        <v>5463</v>
      </c>
      <c r="AC928" s="8" t="s">
        <v>5463</v>
      </c>
      <c r="AD928" s="8" t="s">
        <v>5463</v>
      </c>
      <c r="AE928" s="6" t="s">
        <v>5461</v>
      </c>
      <c r="AF928" s="7" t="s">
        <v>5462</v>
      </c>
      <c r="AG928" s="9" t="s">
        <v>5464</v>
      </c>
      <c r="AH928" s="10" t="s">
        <v>95</v>
      </c>
    </row>
    <row r="929" spans="13:36">
      <c r="W929" s="6"/>
      <c r="X929" s="6"/>
      <c r="Y929" s="7"/>
      <c r="Z929" s="7"/>
      <c r="AA929" s="8"/>
      <c r="AB929" s="8"/>
      <c r="AC929" s="8"/>
      <c r="AD929" s="8"/>
      <c r="AE929" s="6"/>
      <c r="AF929" s="7"/>
      <c r="AG929" s="11"/>
      <c r="AH929" s="10"/>
    </row>
    <row r="930" spans="13:36" ht="179.25">
      <c r="M930" s="60" t="s">
        <v>8</v>
      </c>
      <c r="N930" t="s">
        <v>5465</v>
      </c>
      <c r="U930" s="12" t="s">
        <v>5466</v>
      </c>
      <c r="V930" s="13"/>
      <c r="W930" s="14" t="s">
        <v>22</v>
      </c>
      <c r="X930" s="14" t="s">
        <v>23</v>
      </c>
      <c r="Y930" s="15" t="s">
        <v>24</v>
      </c>
      <c r="Z930" s="15" t="s">
        <v>25</v>
      </c>
      <c r="AA930" s="16" t="s">
        <v>26</v>
      </c>
      <c r="AB930" s="16" t="s">
        <v>27</v>
      </c>
      <c r="AC930" s="16" t="s">
        <v>28</v>
      </c>
      <c r="AD930" s="16" t="s">
        <v>29</v>
      </c>
      <c r="AE930" s="14" t="s">
        <v>30</v>
      </c>
      <c r="AF930" s="15" t="s">
        <v>31</v>
      </c>
      <c r="AG930" s="17" t="s">
        <v>32</v>
      </c>
      <c r="AH930" s="18" t="s">
        <v>5467</v>
      </c>
      <c r="AI930" s="19" t="s">
        <v>5468</v>
      </c>
      <c r="AJ930" s="20" t="s">
        <v>5469</v>
      </c>
    </row>
    <row r="931" spans="13:36" ht="18.75">
      <c r="M931" t="s">
        <v>4506</v>
      </c>
      <c r="N931">
        <v>6</v>
      </c>
      <c r="U931" s="21" t="s">
        <v>1677</v>
      </c>
      <c r="V931" s="22">
        <v>4</v>
      </c>
      <c r="W931" s="23">
        <f>COUNTIF(W2:W924,4)</f>
        <v>748</v>
      </c>
      <c r="X931" s="23">
        <f t="shared" ref="X931:AH931" si="0">COUNTIF(X2:X924,4)</f>
        <v>770</v>
      </c>
      <c r="Y931" s="23">
        <f t="shared" si="0"/>
        <v>750</v>
      </c>
      <c r="Z931" s="23">
        <f t="shared" si="0"/>
        <v>773</v>
      </c>
      <c r="AA931" s="23">
        <f t="shared" si="0"/>
        <v>777</v>
      </c>
      <c r="AB931" s="23">
        <f t="shared" si="0"/>
        <v>790</v>
      </c>
      <c r="AC931" s="23">
        <f t="shared" si="0"/>
        <v>771</v>
      </c>
      <c r="AD931" s="23">
        <f t="shared" si="0"/>
        <v>764</v>
      </c>
      <c r="AE931" s="23">
        <f t="shared" si="0"/>
        <v>756</v>
      </c>
      <c r="AF931" s="23">
        <f t="shared" si="0"/>
        <v>742</v>
      </c>
      <c r="AG931" s="23">
        <f t="shared" si="0"/>
        <v>770</v>
      </c>
      <c r="AH931" s="23">
        <f t="shared" si="0"/>
        <v>777</v>
      </c>
      <c r="AI931" s="24">
        <f>SUM(W931:AH931)</f>
        <v>9188</v>
      </c>
      <c r="AJ931" s="25">
        <v>100</v>
      </c>
    </row>
    <row r="932" spans="13:36" ht="18.75">
      <c r="M932" t="s">
        <v>163</v>
      </c>
      <c r="N932">
        <v>13</v>
      </c>
      <c r="U932" s="26" t="s">
        <v>5470</v>
      </c>
      <c r="V932" s="27">
        <v>3</v>
      </c>
      <c r="W932" s="23">
        <f>COUNTIF(W2:W924,3)</f>
        <v>168</v>
      </c>
      <c r="X932" s="23">
        <f t="shared" ref="X932:AH932" si="1">COUNTIF(X2:X924,3)</f>
        <v>148</v>
      </c>
      <c r="Y932" s="23">
        <f t="shared" si="1"/>
        <v>159</v>
      </c>
      <c r="Z932" s="23">
        <f t="shared" si="1"/>
        <v>143</v>
      </c>
      <c r="AA932" s="23">
        <f t="shared" si="1"/>
        <v>136</v>
      </c>
      <c r="AB932" s="23">
        <f t="shared" si="1"/>
        <v>127</v>
      </c>
      <c r="AC932" s="23">
        <f t="shared" si="1"/>
        <v>144</v>
      </c>
      <c r="AD932" s="23">
        <f t="shared" si="1"/>
        <v>146</v>
      </c>
      <c r="AE932" s="23">
        <f t="shared" si="1"/>
        <v>162</v>
      </c>
      <c r="AF932" s="23">
        <f t="shared" si="1"/>
        <v>172</v>
      </c>
      <c r="AG932" s="23">
        <f t="shared" si="1"/>
        <v>147</v>
      </c>
      <c r="AH932" s="23">
        <f t="shared" si="1"/>
        <v>141</v>
      </c>
      <c r="AI932" s="28">
        <f>SUM(W932:AH932)</f>
        <v>1793</v>
      </c>
      <c r="AJ932" s="29">
        <v>80</v>
      </c>
    </row>
    <row r="933" spans="13:36" ht="18.75">
      <c r="M933" t="s">
        <v>40</v>
      </c>
      <c r="N933">
        <v>382</v>
      </c>
      <c r="U933" s="30" t="s">
        <v>5471</v>
      </c>
      <c r="V933" s="31">
        <v>2</v>
      </c>
      <c r="W933" s="23">
        <f>COUNTIF(W2:W924,2)</f>
        <v>7</v>
      </c>
      <c r="X933" s="23">
        <f t="shared" ref="X933:AH933" si="2">COUNTIF(X2:X924,2)</f>
        <v>5</v>
      </c>
      <c r="Y933" s="23">
        <f t="shared" si="2"/>
        <v>14</v>
      </c>
      <c r="Z933" s="23">
        <f t="shared" si="2"/>
        <v>7</v>
      </c>
      <c r="AA933" s="23">
        <f t="shared" si="2"/>
        <v>8</v>
      </c>
      <c r="AB933" s="23">
        <f t="shared" si="2"/>
        <v>6</v>
      </c>
      <c r="AC933" s="23">
        <f t="shared" si="2"/>
        <v>8</v>
      </c>
      <c r="AD933" s="23">
        <f t="shared" si="2"/>
        <v>11</v>
      </c>
      <c r="AE933" s="23">
        <f t="shared" si="2"/>
        <v>5</v>
      </c>
      <c r="AF933" s="23">
        <f t="shared" si="2"/>
        <v>9</v>
      </c>
      <c r="AG933" s="23">
        <f t="shared" si="2"/>
        <v>6</v>
      </c>
      <c r="AH933" s="23">
        <f t="shared" si="2"/>
        <v>3</v>
      </c>
      <c r="AI933" s="32">
        <f>SUM(W933:AH933)</f>
        <v>89</v>
      </c>
      <c r="AJ933" s="33">
        <v>50</v>
      </c>
    </row>
    <row r="934" spans="13:36" ht="23.25">
      <c r="M934" t="s">
        <v>96</v>
      </c>
      <c r="N934">
        <v>95</v>
      </c>
      <c r="U934" s="34" t="s">
        <v>5472</v>
      </c>
      <c r="V934" s="35">
        <v>1</v>
      </c>
      <c r="W934" s="23">
        <f>COUNTIF(W2:W924,1)</f>
        <v>0</v>
      </c>
      <c r="X934" s="23">
        <f t="shared" ref="X934:AH934" si="3">COUNTIF(X2:X924,1)</f>
        <v>0</v>
      </c>
      <c r="Y934" s="23">
        <f t="shared" si="3"/>
        <v>0</v>
      </c>
      <c r="Z934" s="23">
        <f t="shared" si="3"/>
        <v>0</v>
      </c>
      <c r="AA934" s="23">
        <f t="shared" si="3"/>
        <v>2</v>
      </c>
      <c r="AB934" s="23">
        <f t="shared" si="3"/>
        <v>0</v>
      </c>
      <c r="AC934" s="23">
        <f t="shared" si="3"/>
        <v>0</v>
      </c>
      <c r="AD934" s="23">
        <f t="shared" si="3"/>
        <v>2</v>
      </c>
      <c r="AE934" s="23">
        <f t="shared" si="3"/>
        <v>0</v>
      </c>
      <c r="AF934" s="23">
        <f t="shared" si="3"/>
        <v>0</v>
      </c>
      <c r="AG934" s="23">
        <f t="shared" si="3"/>
        <v>0</v>
      </c>
      <c r="AH934" s="23">
        <f t="shared" si="3"/>
        <v>2</v>
      </c>
      <c r="AI934" s="28">
        <f>SUM(W934:AH934)</f>
        <v>6</v>
      </c>
      <c r="AJ934" s="36">
        <v>30</v>
      </c>
    </row>
    <row r="935" spans="13:36" ht="24">
      <c r="M935" t="s">
        <v>52</v>
      </c>
      <c r="N935">
        <v>427</v>
      </c>
      <c r="U935" s="37"/>
      <c r="V935" s="38" t="s">
        <v>5473</v>
      </c>
      <c r="W935" s="39">
        <f>SUM(W931:W934)</f>
        <v>923</v>
      </c>
      <c r="X935" s="39">
        <f>SUM(X931:X934)</f>
        <v>923</v>
      </c>
      <c r="Y935" s="39">
        <f>SUM(Y931:Y934)</f>
        <v>923</v>
      </c>
      <c r="Z935" s="39">
        <f>SUM(Y931:Y934)</f>
        <v>923</v>
      </c>
      <c r="AA935" s="39">
        <f>SUM(AA931:AA934)</f>
        <v>923</v>
      </c>
      <c r="AB935" s="39">
        <f>SUM(AA931:AA934)</f>
        <v>923</v>
      </c>
      <c r="AC935" s="39">
        <f t="shared" ref="AC935:AH935" si="4">SUM(AC931:AC934)</f>
        <v>923</v>
      </c>
      <c r="AD935" s="39">
        <f t="shared" si="4"/>
        <v>923</v>
      </c>
      <c r="AE935" s="39">
        <f t="shared" si="4"/>
        <v>923</v>
      </c>
      <c r="AF935" s="39">
        <f t="shared" si="4"/>
        <v>923</v>
      </c>
      <c r="AG935" s="39">
        <f t="shared" si="4"/>
        <v>923</v>
      </c>
      <c r="AH935" s="39">
        <f t="shared" si="4"/>
        <v>923</v>
      </c>
      <c r="AI935" s="40">
        <v>2376</v>
      </c>
      <c r="AJ935" s="41" t="s">
        <v>5474</v>
      </c>
    </row>
    <row r="936" spans="13:36" ht="24">
      <c r="M936" t="s">
        <v>5475</v>
      </c>
      <c r="N936">
        <v>923</v>
      </c>
      <c r="U936" s="37"/>
      <c r="V936" s="37"/>
      <c r="W936" s="42"/>
      <c r="X936" s="43"/>
      <c r="Y936" s="42"/>
      <c r="Z936" s="42"/>
      <c r="AA936" s="42"/>
      <c r="AB936" s="42"/>
      <c r="AC936" s="42"/>
      <c r="AD936" s="42"/>
      <c r="AE936" s="42"/>
      <c r="AF936" s="42"/>
      <c r="AG936" s="43"/>
      <c r="AH936" s="43"/>
      <c r="AI936" s="40">
        <v>2914</v>
      </c>
      <c r="AJ936" s="44" t="s">
        <v>5476</v>
      </c>
    </row>
    <row r="937" spans="13:36" ht="35.25">
      <c r="U937" s="37"/>
      <c r="V937" s="37"/>
      <c r="W937" s="42"/>
      <c r="X937" s="43"/>
      <c r="Y937" s="42"/>
      <c r="Z937" s="42"/>
      <c r="AA937" s="42"/>
      <c r="AB937" s="42"/>
      <c r="AC937" s="42"/>
      <c r="AD937" s="42"/>
      <c r="AE937" s="42"/>
      <c r="AF937" s="42"/>
      <c r="AG937" s="42"/>
      <c r="AH937" s="43"/>
      <c r="AI937" s="45"/>
      <c r="AJ937" s="41" t="s">
        <v>5477</v>
      </c>
    </row>
    <row r="938" spans="13:36">
      <c r="U938" s="45"/>
      <c r="V938" s="45"/>
      <c r="W938" s="43"/>
      <c r="X938" s="43"/>
      <c r="Y938" s="43"/>
      <c r="Z938" s="43"/>
      <c r="AA938" s="43"/>
      <c r="AB938" s="43"/>
      <c r="AC938" s="43"/>
      <c r="AD938" s="43"/>
      <c r="AE938" s="43"/>
      <c r="AF938" s="43"/>
      <c r="AG938" s="43"/>
      <c r="AH938" s="43"/>
      <c r="AI938" s="45"/>
      <c r="AJ938" s="45"/>
    </row>
    <row r="939" spans="13:36">
      <c r="U939" s="45"/>
      <c r="V939" s="45"/>
      <c r="W939" s="43"/>
      <c r="X939" s="43"/>
      <c r="Y939" s="43"/>
      <c r="Z939" s="43"/>
      <c r="AA939" s="43"/>
      <c r="AB939" s="43"/>
      <c r="AC939" s="43"/>
      <c r="AD939" s="43"/>
      <c r="AE939" s="43"/>
      <c r="AF939" s="43"/>
      <c r="AG939" s="43"/>
      <c r="AH939" s="43"/>
      <c r="AI939" s="45"/>
      <c r="AJ939" s="45"/>
    </row>
    <row r="940" spans="13:36">
      <c r="U940" s="45"/>
      <c r="V940" s="45" t="s">
        <v>5478</v>
      </c>
      <c r="W940" s="43"/>
      <c r="X940" s="43"/>
      <c r="Y940" s="43"/>
      <c r="Z940" s="43"/>
      <c r="AA940" s="43"/>
      <c r="AB940" s="43"/>
      <c r="AC940" s="43"/>
      <c r="AD940" s="43"/>
      <c r="AE940" s="43"/>
      <c r="AF940" s="43"/>
      <c r="AG940" s="43"/>
      <c r="AH940" s="43"/>
      <c r="AI940" s="45"/>
      <c r="AJ940" s="45"/>
    </row>
    <row r="941" spans="13:36">
      <c r="U941" s="45"/>
      <c r="V941" s="46"/>
      <c r="W941" s="46" t="s">
        <v>1168</v>
      </c>
      <c r="X941" s="46" t="s">
        <v>611</v>
      </c>
      <c r="Y941" s="46" t="s">
        <v>5479</v>
      </c>
      <c r="Z941" s="47" t="s">
        <v>5480</v>
      </c>
      <c r="AA941" s="43"/>
      <c r="AB941" s="43"/>
      <c r="AC941" s="43"/>
      <c r="AD941" s="43"/>
      <c r="AE941" s="43"/>
      <c r="AF941" s="43"/>
      <c r="AG941" s="43"/>
      <c r="AH941" s="43"/>
      <c r="AI941" s="45"/>
      <c r="AJ941" s="45"/>
    </row>
    <row r="942" spans="13:36" ht="49.5">
      <c r="M942" s="58" t="s">
        <v>5481</v>
      </c>
      <c r="N942" s="59">
        <v>0.99219999999999997</v>
      </c>
      <c r="U942" s="45"/>
      <c r="V942" s="48" t="s">
        <v>5463</v>
      </c>
      <c r="W942" s="49">
        <f>SUM(AA931:AD931)/4</f>
        <v>775.5</v>
      </c>
      <c r="X942" s="49">
        <f>SUM(AA932:AD932)/4</f>
        <v>138.25</v>
      </c>
      <c r="Y942" s="50">
        <f>SUM(AA933:AD933)/4</f>
        <v>8.25</v>
      </c>
      <c r="Z942" s="50">
        <v>1</v>
      </c>
      <c r="AA942" s="51">
        <f t="shared" ref="AA942:AA946" si="5">SUM(W942:Z942)</f>
        <v>923</v>
      </c>
      <c r="AB942" s="43"/>
      <c r="AC942" s="43"/>
      <c r="AD942" s="43"/>
      <c r="AE942" s="43"/>
      <c r="AF942" s="43"/>
      <c r="AG942" s="43"/>
      <c r="AH942" s="43"/>
      <c r="AI942" s="45"/>
      <c r="AJ942" s="45"/>
    </row>
    <row r="943" spans="13:36" ht="33">
      <c r="U943" s="45"/>
      <c r="V943" s="52" t="s">
        <v>5464</v>
      </c>
      <c r="W943" s="53">
        <f>AG931</f>
        <v>770</v>
      </c>
      <c r="X943" s="53">
        <f>AG932</f>
        <v>147</v>
      </c>
      <c r="Y943" s="53">
        <f>AG933</f>
        <v>6</v>
      </c>
      <c r="Z943" s="53">
        <f>AG934</f>
        <v>0</v>
      </c>
      <c r="AA943" s="43">
        <f t="shared" si="5"/>
        <v>923</v>
      </c>
      <c r="AB943" s="43"/>
      <c r="AC943" s="43"/>
      <c r="AD943" s="43"/>
      <c r="AE943" s="43"/>
      <c r="AF943" s="43"/>
      <c r="AG943" s="43"/>
      <c r="AH943" s="43"/>
      <c r="AI943" s="45"/>
      <c r="AJ943" s="45"/>
    </row>
    <row r="944" spans="13:36" ht="33">
      <c r="U944" s="45"/>
      <c r="V944" s="54" t="s">
        <v>95</v>
      </c>
      <c r="W944" s="55">
        <f>AH931</f>
        <v>777</v>
      </c>
      <c r="X944" s="55">
        <f>AH932</f>
        <v>141</v>
      </c>
      <c r="Y944" s="55">
        <f>AH933</f>
        <v>3</v>
      </c>
      <c r="Z944" s="55">
        <f>AH934</f>
        <v>2</v>
      </c>
      <c r="AA944" s="43">
        <f t="shared" si="5"/>
        <v>923</v>
      </c>
      <c r="AB944" s="43"/>
      <c r="AC944" s="43"/>
      <c r="AD944" s="43"/>
      <c r="AE944" s="43"/>
      <c r="AF944" s="43"/>
      <c r="AG944" s="43"/>
      <c r="AH944" s="43"/>
      <c r="AI944" s="45"/>
      <c r="AJ944" s="45"/>
    </row>
    <row r="945" spans="21:36" ht="50.25">
      <c r="U945" s="45"/>
      <c r="V945" s="6" t="s">
        <v>5461</v>
      </c>
      <c r="W945" s="56">
        <f>(W931+X931+AE931)/3</f>
        <v>758</v>
      </c>
      <c r="X945" s="56">
        <f>(W932+X932+AE932)/3</f>
        <v>159.33333333333334</v>
      </c>
      <c r="Y945" s="56">
        <f>(W933+X933+AE933)/3</f>
        <v>5.666666666666667</v>
      </c>
      <c r="Z945" s="56">
        <f>(W934+X934+AE934)/3</f>
        <v>0</v>
      </c>
      <c r="AA945" s="57">
        <f t="shared" si="5"/>
        <v>923</v>
      </c>
      <c r="AB945" s="43"/>
      <c r="AC945" s="43"/>
      <c r="AD945" s="43"/>
      <c r="AE945" s="43"/>
      <c r="AF945" s="43"/>
      <c r="AG945" s="43"/>
      <c r="AH945" s="43"/>
      <c r="AI945" s="45"/>
      <c r="AJ945" s="45"/>
    </row>
    <row r="946" spans="21:36" ht="24.75">
      <c r="U946" s="45"/>
      <c r="V946" s="7" t="s">
        <v>5462</v>
      </c>
      <c r="W946" s="50">
        <f>(Y931+Z931+AF931)/3</f>
        <v>755</v>
      </c>
      <c r="X946" s="49">
        <f>(Y932+Z932+AF932)/3</f>
        <v>158</v>
      </c>
      <c r="Y946" s="49">
        <f>(Y933+Z933+AF933)/3</f>
        <v>10</v>
      </c>
      <c r="Z946" s="49">
        <f>(Y934+Z934+AF934)/3</f>
        <v>0</v>
      </c>
      <c r="AA946" s="43">
        <f t="shared" si="5"/>
        <v>923</v>
      </c>
      <c r="AB946" s="43"/>
      <c r="AC946" s="43"/>
      <c r="AD946" s="57"/>
      <c r="AE946" s="43"/>
      <c r="AF946" s="43"/>
      <c r="AG946" s="43"/>
      <c r="AH946" s="43"/>
      <c r="AI946" s="45"/>
      <c r="AJ946" s="45"/>
    </row>
  </sheetData>
  <conditionalFormatting sqref="N2:N924">
    <cfRule type="duplicateValues" dxfId="89" priority="2"/>
  </conditionalFormatting>
  <conditionalFormatting sqref="O2:O924">
    <cfRule type="duplicateValues" dxfId="88" priority="3"/>
  </conditionalFormatting>
  <conditionalFormatting sqref="M942">
    <cfRule type="duplicateValues" dxfId="87" priority="1"/>
  </conditionalFormatting>
  <pageMargins left="0.7" right="0.7" top="0.75" bottom="0.75" header="0.3" footer="0.3"/>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K128"/>
  <sheetViews>
    <sheetView topLeftCell="J107" workbookViewId="0">
      <selection activeCell="Q119" sqref="Q119:R119"/>
    </sheetView>
  </sheetViews>
  <sheetFormatPr defaultColWidth="9.140625" defaultRowHeight="15"/>
  <cols>
    <col min="1" max="37" width="20" bestFit="1"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c r="A2">
        <v>4078</v>
      </c>
      <c r="B2" s="1">
        <v>46168.381863425901</v>
      </c>
      <c r="C2" s="1">
        <v>46168.383495370399</v>
      </c>
      <c r="D2" t="s">
        <v>37</v>
      </c>
      <c r="F2" s="1"/>
      <c r="G2" t="s">
        <v>38</v>
      </c>
      <c r="H2" t="s">
        <v>39</v>
      </c>
      <c r="I2" t="s">
        <v>40</v>
      </c>
      <c r="J2" s="2">
        <v>46168</v>
      </c>
      <c r="K2" t="s">
        <v>41</v>
      </c>
      <c r="L2" t="s">
        <v>42</v>
      </c>
      <c r="M2" t="s">
        <v>43</v>
      </c>
      <c r="N2" s="3">
        <v>1022325654</v>
      </c>
      <c r="O2" s="3">
        <v>1022325654</v>
      </c>
      <c r="P2" t="s">
        <v>44</v>
      </c>
      <c r="Q2" s="3">
        <v>900378855</v>
      </c>
      <c r="R2" t="s">
        <v>45</v>
      </c>
      <c r="S2" t="s">
        <v>46</v>
      </c>
      <c r="T2" s="3">
        <v>3132028401</v>
      </c>
      <c r="U2" t="s">
        <v>47</v>
      </c>
      <c r="V2" s="5" t="s">
        <v>48</v>
      </c>
      <c r="W2" s="3">
        <v>4</v>
      </c>
      <c r="X2" s="3">
        <v>4</v>
      </c>
      <c r="Y2" s="3">
        <v>4</v>
      </c>
      <c r="Z2" s="3">
        <v>4</v>
      </c>
      <c r="AA2" s="3">
        <v>4</v>
      </c>
      <c r="AB2" s="3">
        <v>4</v>
      </c>
      <c r="AC2" s="3">
        <v>4</v>
      </c>
      <c r="AD2" s="3">
        <v>4</v>
      </c>
      <c r="AE2" s="3">
        <v>4</v>
      </c>
      <c r="AF2" s="3">
        <v>4</v>
      </c>
      <c r="AG2" s="3">
        <v>4</v>
      </c>
      <c r="AH2" s="3">
        <v>4</v>
      </c>
      <c r="AI2" t="s">
        <v>49</v>
      </c>
      <c r="AJ2" t="s">
        <v>50</v>
      </c>
      <c r="AK2" t="s">
        <v>51</v>
      </c>
    </row>
    <row r="3" spans="1:37">
      <c r="A3">
        <v>4079</v>
      </c>
      <c r="B3" s="1">
        <v>46168.381863425901</v>
      </c>
      <c r="C3" s="1">
        <v>46168.383912037003</v>
      </c>
      <c r="D3" t="s">
        <v>37</v>
      </c>
      <c r="F3" s="1"/>
      <c r="G3" t="s">
        <v>38</v>
      </c>
      <c r="H3" t="s">
        <v>39</v>
      </c>
      <c r="I3" t="s">
        <v>52</v>
      </c>
      <c r="J3" s="2">
        <v>46168</v>
      </c>
      <c r="K3" t="s">
        <v>53</v>
      </c>
      <c r="L3" t="s">
        <v>54</v>
      </c>
      <c r="M3" t="s">
        <v>43</v>
      </c>
      <c r="N3" s="3">
        <v>20926887</v>
      </c>
      <c r="O3" s="3">
        <v>20926887</v>
      </c>
      <c r="P3" t="s">
        <v>55</v>
      </c>
      <c r="Q3" s="3">
        <v>20926887</v>
      </c>
      <c r="R3" t="s">
        <v>56</v>
      </c>
      <c r="S3" t="s">
        <v>57</v>
      </c>
      <c r="T3" s="3">
        <v>3153548011</v>
      </c>
      <c r="U3" t="s">
        <v>58</v>
      </c>
      <c r="V3" s="5" t="s">
        <v>48</v>
      </c>
      <c r="W3" s="3">
        <v>3</v>
      </c>
      <c r="X3" s="3">
        <v>3</v>
      </c>
      <c r="Y3" s="3">
        <v>3</v>
      </c>
      <c r="Z3" s="3">
        <v>3</v>
      </c>
      <c r="AA3" s="3">
        <v>3</v>
      </c>
      <c r="AB3" s="3">
        <v>3</v>
      </c>
      <c r="AC3" s="3">
        <v>3</v>
      </c>
      <c r="AD3" s="3">
        <v>3</v>
      </c>
      <c r="AE3" s="3">
        <v>3</v>
      </c>
      <c r="AF3" s="3">
        <v>3</v>
      </c>
      <c r="AG3" s="3">
        <v>3</v>
      </c>
      <c r="AH3" s="3">
        <v>3</v>
      </c>
      <c r="AI3" s="3" t="s">
        <v>59</v>
      </c>
      <c r="AJ3" t="s">
        <v>60</v>
      </c>
      <c r="AK3" s="3" t="s">
        <v>59</v>
      </c>
    </row>
    <row r="4" spans="1:37">
      <c r="A4">
        <v>4080</v>
      </c>
      <c r="B4" s="1">
        <v>46168.381863425901</v>
      </c>
      <c r="C4" s="1">
        <v>46168.3839351852</v>
      </c>
      <c r="D4" t="s">
        <v>37</v>
      </c>
      <c r="F4" s="1"/>
      <c r="G4" t="s">
        <v>38</v>
      </c>
      <c r="H4" t="s">
        <v>39</v>
      </c>
      <c r="I4" t="s">
        <v>40</v>
      </c>
      <c r="J4" s="2">
        <v>46168</v>
      </c>
      <c r="K4" t="s">
        <v>61</v>
      </c>
      <c r="L4" t="s">
        <v>62</v>
      </c>
      <c r="M4" t="s">
        <v>43</v>
      </c>
      <c r="N4" s="3">
        <v>39755421</v>
      </c>
      <c r="O4" s="3">
        <v>39755421</v>
      </c>
      <c r="P4" t="s">
        <v>63</v>
      </c>
      <c r="Q4" s="3">
        <v>900434629</v>
      </c>
      <c r="R4" t="s">
        <v>64</v>
      </c>
      <c r="S4" t="s">
        <v>57</v>
      </c>
      <c r="T4" s="3">
        <v>3124147040</v>
      </c>
      <c r="U4" t="s">
        <v>65</v>
      </c>
      <c r="V4" s="5" t="s">
        <v>48</v>
      </c>
      <c r="W4" s="3">
        <v>3</v>
      </c>
      <c r="X4" s="3">
        <v>3</v>
      </c>
      <c r="Y4" s="3">
        <v>3</v>
      </c>
      <c r="Z4" s="3">
        <v>3</v>
      </c>
      <c r="AA4" s="3">
        <v>3</v>
      </c>
      <c r="AB4" s="3">
        <v>3</v>
      </c>
      <c r="AC4" s="3">
        <v>3</v>
      </c>
      <c r="AD4" s="3">
        <v>3</v>
      </c>
      <c r="AE4" s="3">
        <v>3</v>
      </c>
      <c r="AF4" s="3">
        <v>3</v>
      </c>
      <c r="AG4" s="3">
        <v>3</v>
      </c>
      <c r="AH4" s="3">
        <v>3</v>
      </c>
      <c r="AI4" t="s">
        <v>66</v>
      </c>
      <c r="AJ4" t="s">
        <v>67</v>
      </c>
      <c r="AK4" t="s">
        <v>68</v>
      </c>
    </row>
    <row r="5" spans="1:37">
      <c r="A5">
        <v>4081</v>
      </c>
      <c r="B5" s="1">
        <v>46168.3819560185</v>
      </c>
      <c r="C5" s="1">
        <v>46168.384062500001</v>
      </c>
      <c r="D5" t="s">
        <v>37</v>
      </c>
      <c r="F5" s="1"/>
      <c r="G5" t="s">
        <v>38</v>
      </c>
      <c r="H5" t="s">
        <v>39</v>
      </c>
      <c r="I5" t="s">
        <v>40</v>
      </c>
      <c r="J5" s="2">
        <v>46168</v>
      </c>
      <c r="K5" t="s">
        <v>69</v>
      </c>
      <c r="L5" t="s">
        <v>70</v>
      </c>
      <c r="M5" t="s">
        <v>43</v>
      </c>
      <c r="N5" s="3">
        <v>15370766</v>
      </c>
      <c r="O5" s="3">
        <v>15370766</v>
      </c>
      <c r="P5" t="s">
        <v>71</v>
      </c>
      <c r="Q5" s="3">
        <v>830073010</v>
      </c>
      <c r="R5" t="s">
        <v>72</v>
      </c>
      <c r="S5" t="s">
        <v>57</v>
      </c>
      <c r="T5" s="3">
        <v>3146547673</v>
      </c>
      <c r="U5" t="s">
        <v>73</v>
      </c>
      <c r="V5" s="5" t="s">
        <v>48</v>
      </c>
      <c r="W5" s="3">
        <v>4</v>
      </c>
      <c r="X5" s="3">
        <v>4</v>
      </c>
      <c r="Y5" s="3">
        <v>4</v>
      </c>
      <c r="Z5" s="3">
        <v>4</v>
      </c>
      <c r="AA5" s="3">
        <v>4</v>
      </c>
      <c r="AB5" s="3">
        <v>4</v>
      </c>
      <c r="AC5" s="3">
        <v>4</v>
      </c>
      <c r="AD5" s="3">
        <v>4</v>
      </c>
      <c r="AE5" s="3">
        <v>4</v>
      </c>
      <c r="AF5" s="3">
        <v>4</v>
      </c>
      <c r="AG5" s="3">
        <v>4</v>
      </c>
      <c r="AH5" s="3">
        <v>4</v>
      </c>
      <c r="AI5" t="s">
        <v>74</v>
      </c>
      <c r="AJ5" t="s">
        <v>60</v>
      </c>
      <c r="AK5" t="s">
        <v>75</v>
      </c>
    </row>
    <row r="6" spans="1:37">
      <c r="A6">
        <v>4082</v>
      </c>
      <c r="B6" s="1">
        <v>46168.382025462997</v>
      </c>
      <c r="C6" s="1">
        <v>46168.384097222202</v>
      </c>
      <c r="D6" t="s">
        <v>37</v>
      </c>
      <c r="F6" s="1"/>
      <c r="G6" t="s">
        <v>38</v>
      </c>
      <c r="H6" t="s">
        <v>39</v>
      </c>
      <c r="I6" t="s">
        <v>52</v>
      </c>
      <c r="J6" s="2">
        <v>46168</v>
      </c>
      <c r="K6" t="s">
        <v>76</v>
      </c>
      <c r="L6" t="s">
        <v>77</v>
      </c>
      <c r="M6" t="s">
        <v>43</v>
      </c>
      <c r="N6" s="3">
        <v>1193585639</v>
      </c>
      <c r="O6" s="3">
        <v>1193585639</v>
      </c>
      <c r="P6" t="s">
        <v>78</v>
      </c>
      <c r="Q6" s="3">
        <v>52082541</v>
      </c>
      <c r="R6" t="s">
        <v>79</v>
      </c>
      <c r="S6" t="s">
        <v>57</v>
      </c>
      <c r="T6" s="3">
        <v>3202715685</v>
      </c>
      <c r="U6" t="s">
        <v>80</v>
      </c>
      <c r="V6" s="5" t="s">
        <v>48</v>
      </c>
      <c r="W6" s="3">
        <v>4</v>
      </c>
      <c r="X6" s="3">
        <v>4</v>
      </c>
      <c r="Y6" s="3">
        <v>4</v>
      </c>
      <c r="Z6" s="3">
        <v>4</v>
      </c>
      <c r="AA6" s="3">
        <v>4</v>
      </c>
      <c r="AB6" s="3">
        <v>4</v>
      </c>
      <c r="AC6" s="3">
        <v>3</v>
      </c>
      <c r="AD6" s="3">
        <v>3</v>
      </c>
      <c r="AE6" s="3">
        <v>3</v>
      </c>
      <c r="AF6" s="3">
        <v>3</v>
      </c>
      <c r="AG6" s="3">
        <v>3</v>
      </c>
      <c r="AH6" s="3">
        <v>3</v>
      </c>
      <c r="AI6" t="s">
        <v>81</v>
      </c>
      <c r="AJ6" t="s">
        <v>82</v>
      </c>
      <c r="AK6" t="s">
        <v>81</v>
      </c>
    </row>
    <row r="7" spans="1:37">
      <c r="A7">
        <v>4083</v>
      </c>
      <c r="B7" s="1">
        <v>46168.381840277798</v>
      </c>
      <c r="C7" s="1">
        <v>46168.384305555599</v>
      </c>
      <c r="D7" t="s">
        <v>37</v>
      </c>
      <c r="F7" s="1"/>
      <c r="G7" t="s">
        <v>38</v>
      </c>
      <c r="H7" t="s">
        <v>39</v>
      </c>
      <c r="I7" t="s">
        <v>52</v>
      </c>
      <c r="J7" s="2">
        <v>46168</v>
      </c>
      <c r="K7" t="s">
        <v>83</v>
      </c>
      <c r="L7" t="s">
        <v>84</v>
      </c>
      <c r="M7" t="s">
        <v>43</v>
      </c>
      <c r="N7" s="3">
        <v>51791739</v>
      </c>
      <c r="O7" s="3">
        <v>51791739</v>
      </c>
      <c r="P7" t="s">
        <v>85</v>
      </c>
      <c r="Q7" s="3">
        <v>51791739</v>
      </c>
      <c r="R7" t="s">
        <v>86</v>
      </c>
      <c r="S7" t="s">
        <v>57</v>
      </c>
      <c r="T7" s="3">
        <v>3107532393</v>
      </c>
      <c r="U7" t="s">
        <v>87</v>
      </c>
      <c r="V7" s="5" t="s">
        <v>48</v>
      </c>
      <c r="W7" s="3">
        <v>4</v>
      </c>
      <c r="X7" s="3">
        <v>4</v>
      </c>
      <c r="Y7" s="3">
        <v>4</v>
      </c>
      <c r="Z7" s="3">
        <v>4</v>
      </c>
      <c r="AA7" s="3">
        <v>4</v>
      </c>
      <c r="AB7" s="3">
        <v>4</v>
      </c>
      <c r="AC7" s="3">
        <v>4</v>
      </c>
      <c r="AD7" s="3">
        <v>4</v>
      </c>
      <c r="AE7" s="3">
        <v>4</v>
      </c>
      <c r="AF7" s="3">
        <v>4</v>
      </c>
      <c r="AG7" s="3">
        <v>4</v>
      </c>
      <c r="AH7" s="3">
        <v>4</v>
      </c>
      <c r="AI7" t="s">
        <v>75</v>
      </c>
      <c r="AJ7" t="s">
        <v>88</v>
      </c>
      <c r="AK7" t="s">
        <v>75</v>
      </c>
    </row>
    <row r="8" spans="1:37">
      <c r="A8">
        <v>4084</v>
      </c>
      <c r="B8" s="1">
        <v>46168.382222222201</v>
      </c>
      <c r="C8" s="1">
        <v>46168.3843402778</v>
      </c>
      <c r="D8" t="s">
        <v>37</v>
      </c>
      <c r="F8" s="1"/>
      <c r="G8" t="s">
        <v>38</v>
      </c>
      <c r="H8" t="s">
        <v>39</v>
      </c>
      <c r="I8" t="s">
        <v>40</v>
      </c>
      <c r="J8" s="2">
        <v>46168</v>
      </c>
      <c r="K8" t="s">
        <v>89</v>
      </c>
      <c r="L8" t="s">
        <v>90</v>
      </c>
      <c r="M8" t="s">
        <v>43</v>
      </c>
      <c r="N8" s="3">
        <v>1022447311</v>
      </c>
      <c r="O8" s="3">
        <v>1022447311</v>
      </c>
      <c r="P8" t="s">
        <v>91</v>
      </c>
      <c r="Q8" s="3">
        <v>830002272</v>
      </c>
      <c r="R8" t="s">
        <v>92</v>
      </c>
      <c r="S8" t="s">
        <v>57</v>
      </c>
      <c r="T8" s="3">
        <v>3167465400</v>
      </c>
      <c r="U8" t="s">
        <v>93</v>
      </c>
      <c r="V8" s="5" t="s">
        <v>48</v>
      </c>
      <c r="W8" s="3">
        <v>4</v>
      </c>
      <c r="X8" s="3">
        <v>4</v>
      </c>
      <c r="Y8" s="3">
        <v>4</v>
      </c>
      <c r="Z8" s="3">
        <v>4</v>
      </c>
      <c r="AA8" s="3">
        <v>4</v>
      </c>
      <c r="AB8" s="3">
        <v>4</v>
      </c>
      <c r="AC8" s="3">
        <v>4</v>
      </c>
      <c r="AD8" s="3">
        <v>4</v>
      </c>
      <c r="AE8" s="3">
        <v>4</v>
      </c>
      <c r="AF8" s="3">
        <v>4</v>
      </c>
      <c r="AG8" s="3">
        <v>4</v>
      </c>
      <c r="AH8" s="3">
        <v>4</v>
      </c>
      <c r="AI8" t="s">
        <v>94</v>
      </c>
      <c r="AJ8" t="s">
        <v>95</v>
      </c>
      <c r="AK8" t="s">
        <v>94</v>
      </c>
    </row>
    <row r="9" spans="1:37">
      <c r="A9">
        <v>4085</v>
      </c>
      <c r="B9" s="1">
        <v>46168.381967592599</v>
      </c>
      <c r="C9" s="1">
        <v>46168.384456018503</v>
      </c>
      <c r="D9" t="s">
        <v>37</v>
      </c>
      <c r="F9" s="1"/>
      <c r="G9" t="s">
        <v>38</v>
      </c>
      <c r="H9" t="s">
        <v>39</v>
      </c>
      <c r="I9" t="s">
        <v>96</v>
      </c>
      <c r="J9" s="2">
        <v>46168</v>
      </c>
      <c r="K9" t="s">
        <v>97</v>
      </c>
      <c r="L9" t="s">
        <v>98</v>
      </c>
      <c r="M9" t="s">
        <v>43</v>
      </c>
      <c r="N9" s="3">
        <v>63338051</v>
      </c>
      <c r="O9" s="3">
        <v>63338051</v>
      </c>
      <c r="P9" t="s">
        <v>85</v>
      </c>
      <c r="Q9" s="3">
        <v>63338051</v>
      </c>
      <c r="R9" t="s">
        <v>99</v>
      </c>
      <c r="S9" t="s">
        <v>100</v>
      </c>
      <c r="T9" s="3">
        <v>3174286695</v>
      </c>
      <c r="U9" t="s">
        <v>101</v>
      </c>
      <c r="V9" s="5" t="s">
        <v>48</v>
      </c>
      <c r="W9" s="3">
        <v>4</v>
      </c>
      <c r="X9" s="3">
        <v>4</v>
      </c>
      <c r="Y9" s="3">
        <v>4</v>
      </c>
      <c r="Z9" s="3">
        <v>4</v>
      </c>
      <c r="AA9" s="3">
        <v>4</v>
      </c>
      <c r="AB9" s="3">
        <v>4</v>
      </c>
      <c r="AC9" s="3">
        <v>4</v>
      </c>
      <c r="AD9" s="3">
        <v>4</v>
      </c>
      <c r="AE9" s="3">
        <v>4</v>
      </c>
      <c r="AF9" s="3">
        <v>4</v>
      </c>
      <c r="AG9" s="3">
        <v>4</v>
      </c>
      <c r="AH9" s="3">
        <v>4</v>
      </c>
      <c r="AI9" t="s">
        <v>102</v>
      </c>
      <c r="AJ9" t="s">
        <v>60</v>
      </c>
      <c r="AK9" t="s">
        <v>103</v>
      </c>
    </row>
    <row r="10" spans="1:37">
      <c r="A10">
        <v>4086</v>
      </c>
      <c r="B10" s="1">
        <v>46168.3820949074</v>
      </c>
      <c r="C10" s="1">
        <v>46168.384641203702</v>
      </c>
      <c r="D10" t="s">
        <v>37</v>
      </c>
      <c r="F10" s="1"/>
      <c r="G10" t="s">
        <v>38</v>
      </c>
      <c r="H10" t="s">
        <v>39</v>
      </c>
      <c r="I10" t="s">
        <v>52</v>
      </c>
      <c r="J10" s="2">
        <v>46168</v>
      </c>
      <c r="K10" t="s">
        <v>104</v>
      </c>
      <c r="L10" t="s">
        <v>105</v>
      </c>
      <c r="M10" t="s">
        <v>106</v>
      </c>
      <c r="N10" s="3">
        <v>5307048</v>
      </c>
      <c r="O10" s="3">
        <v>5307048</v>
      </c>
      <c r="P10" t="s">
        <v>107</v>
      </c>
      <c r="Q10" s="3">
        <v>52082541</v>
      </c>
      <c r="R10" t="s">
        <v>108</v>
      </c>
      <c r="S10" t="s">
        <v>57</v>
      </c>
      <c r="T10" s="3">
        <v>3239625389</v>
      </c>
      <c r="U10" t="s">
        <v>109</v>
      </c>
      <c r="V10" s="5" t="s">
        <v>48</v>
      </c>
      <c r="W10" s="3">
        <v>4</v>
      </c>
      <c r="X10" s="3">
        <v>4</v>
      </c>
      <c r="Y10" s="3">
        <v>4</v>
      </c>
      <c r="Z10" s="3">
        <v>4</v>
      </c>
      <c r="AA10" s="3">
        <v>4</v>
      </c>
      <c r="AB10" s="3">
        <v>4</v>
      </c>
      <c r="AC10" s="3">
        <v>4</v>
      </c>
      <c r="AD10" s="3">
        <v>4</v>
      </c>
      <c r="AE10" s="3">
        <v>4</v>
      </c>
      <c r="AF10" s="3">
        <v>4</v>
      </c>
      <c r="AG10" s="3">
        <v>4</v>
      </c>
      <c r="AH10" s="3">
        <v>4</v>
      </c>
      <c r="AI10" t="s">
        <v>75</v>
      </c>
      <c r="AJ10" t="s">
        <v>110</v>
      </c>
      <c r="AK10" t="s">
        <v>75</v>
      </c>
    </row>
    <row r="11" spans="1:37">
      <c r="A11">
        <v>4087</v>
      </c>
      <c r="B11" s="1">
        <v>46168.382199074098</v>
      </c>
      <c r="C11" s="1">
        <v>46168.3847916667</v>
      </c>
      <c r="D11" t="s">
        <v>37</v>
      </c>
      <c r="F11" s="1"/>
      <c r="G11" t="s">
        <v>38</v>
      </c>
      <c r="H11" t="s">
        <v>39</v>
      </c>
      <c r="I11" t="s">
        <v>40</v>
      </c>
      <c r="J11" s="2">
        <v>46168</v>
      </c>
      <c r="K11" t="s">
        <v>111</v>
      </c>
      <c r="L11" t="s">
        <v>112</v>
      </c>
      <c r="M11" t="s">
        <v>43</v>
      </c>
      <c r="N11" s="3">
        <v>1000633765</v>
      </c>
      <c r="O11" s="3">
        <v>1000633765</v>
      </c>
      <c r="P11" t="s">
        <v>113</v>
      </c>
      <c r="Q11" s="3">
        <v>890900650</v>
      </c>
      <c r="R11" t="s">
        <v>114</v>
      </c>
      <c r="S11" t="s">
        <v>115</v>
      </c>
      <c r="T11" s="3">
        <v>3016016422</v>
      </c>
      <c r="U11" t="s">
        <v>116</v>
      </c>
      <c r="V11" s="5" t="s">
        <v>48</v>
      </c>
      <c r="W11" s="3">
        <v>4</v>
      </c>
      <c r="X11" s="3">
        <v>4</v>
      </c>
      <c r="Y11" s="3">
        <v>4</v>
      </c>
      <c r="Z11" s="3">
        <v>4</v>
      </c>
      <c r="AA11" s="3">
        <v>4</v>
      </c>
      <c r="AB11" s="3">
        <v>4</v>
      </c>
      <c r="AC11" s="3">
        <v>4</v>
      </c>
      <c r="AD11" s="3">
        <v>4</v>
      </c>
      <c r="AE11" s="3">
        <v>4</v>
      </c>
      <c r="AF11" s="3">
        <v>4</v>
      </c>
      <c r="AG11" s="3">
        <v>4</v>
      </c>
      <c r="AH11" s="3">
        <v>4</v>
      </c>
      <c r="AI11" t="s">
        <v>74</v>
      </c>
      <c r="AJ11" t="s">
        <v>117</v>
      </c>
      <c r="AK11" t="s">
        <v>118</v>
      </c>
    </row>
    <row r="12" spans="1:37">
      <c r="A12">
        <v>4088</v>
      </c>
      <c r="B12" s="1">
        <v>46168.381840277798</v>
      </c>
      <c r="C12" s="1">
        <v>46168.384814814803</v>
      </c>
      <c r="D12" t="s">
        <v>37</v>
      </c>
      <c r="F12" s="1"/>
      <c r="G12" t="s">
        <v>38</v>
      </c>
      <c r="H12" t="s">
        <v>39</v>
      </c>
      <c r="I12" t="s">
        <v>52</v>
      </c>
      <c r="J12" s="2">
        <v>46168</v>
      </c>
      <c r="K12" t="s">
        <v>119</v>
      </c>
      <c r="L12" t="s">
        <v>120</v>
      </c>
      <c r="M12" t="s">
        <v>43</v>
      </c>
      <c r="N12" s="3">
        <v>1022341172</v>
      </c>
      <c r="O12" s="3">
        <v>1022341172</v>
      </c>
      <c r="P12" t="s">
        <v>121</v>
      </c>
      <c r="Q12" s="3">
        <v>52271402</v>
      </c>
      <c r="R12" t="s">
        <v>122</v>
      </c>
      <c r="S12" t="s">
        <v>57</v>
      </c>
      <c r="T12" s="3">
        <v>3174039246</v>
      </c>
      <c r="U12" t="s">
        <v>123</v>
      </c>
      <c r="V12" s="5" t="s">
        <v>48</v>
      </c>
      <c r="W12" s="3">
        <v>3</v>
      </c>
      <c r="X12" s="3">
        <v>3</v>
      </c>
      <c r="Y12" s="3">
        <v>3</v>
      </c>
      <c r="Z12" s="3">
        <v>3</v>
      </c>
      <c r="AA12" s="3">
        <v>3</v>
      </c>
      <c r="AB12" s="3">
        <v>3</v>
      </c>
      <c r="AC12" s="3">
        <v>3</v>
      </c>
      <c r="AD12" s="3">
        <v>3</v>
      </c>
      <c r="AE12" s="3">
        <v>3</v>
      </c>
      <c r="AF12" s="3">
        <v>3</v>
      </c>
      <c r="AG12" s="3">
        <v>3</v>
      </c>
      <c r="AH12" s="3">
        <v>3</v>
      </c>
      <c r="AI12" t="s">
        <v>124</v>
      </c>
      <c r="AJ12" t="s">
        <v>125</v>
      </c>
      <c r="AK12" t="s">
        <v>94</v>
      </c>
    </row>
    <row r="13" spans="1:37">
      <c r="A13">
        <v>4089</v>
      </c>
      <c r="B13" s="1">
        <v>46168.3819560185</v>
      </c>
      <c r="C13" s="1">
        <v>46168.384872685201</v>
      </c>
      <c r="D13" t="s">
        <v>37</v>
      </c>
      <c r="F13" s="1"/>
      <c r="G13" t="s">
        <v>38</v>
      </c>
      <c r="H13" t="s">
        <v>39</v>
      </c>
      <c r="I13" t="s">
        <v>40</v>
      </c>
      <c r="J13" s="2">
        <v>46168</v>
      </c>
      <c r="K13" t="s">
        <v>126</v>
      </c>
      <c r="L13" t="s">
        <v>127</v>
      </c>
      <c r="M13" t="s">
        <v>43</v>
      </c>
      <c r="N13" s="3">
        <v>1001234743</v>
      </c>
      <c r="O13" s="3">
        <v>1001234743</v>
      </c>
      <c r="P13" t="s">
        <v>128</v>
      </c>
      <c r="Q13" s="3">
        <v>890900650</v>
      </c>
      <c r="R13" t="s">
        <v>129</v>
      </c>
      <c r="S13" t="s">
        <v>115</v>
      </c>
      <c r="T13" s="3">
        <v>3184649840</v>
      </c>
      <c r="U13" t="s">
        <v>130</v>
      </c>
      <c r="V13" s="5" t="s">
        <v>48</v>
      </c>
      <c r="W13" s="3">
        <v>4</v>
      </c>
      <c r="X13" s="3">
        <v>4</v>
      </c>
      <c r="Y13" s="3">
        <v>4</v>
      </c>
      <c r="Z13" s="3">
        <v>3</v>
      </c>
      <c r="AA13" s="3">
        <v>4</v>
      </c>
      <c r="AB13" s="3">
        <v>4</v>
      </c>
      <c r="AC13" s="3">
        <v>4</v>
      </c>
      <c r="AD13" s="3">
        <v>4</v>
      </c>
      <c r="AE13" s="3">
        <v>4</v>
      </c>
      <c r="AF13" s="3">
        <v>4</v>
      </c>
      <c r="AG13" s="3">
        <v>4</v>
      </c>
      <c r="AH13" s="3">
        <v>4</v>
      </c>
      <c r="AI13" t="s">
        <v>94</v>
      </c>
      <c r="AJ13" t="s">
        <v>131</v>
      </c>
      <c r="AK13" t="s">
        <v>94</v>
      </c>
    </row>
    <row r="14" spans="1:37">
      <c r="A14">
        <v>4090</v>
      </c>
      <c r="B14" s="1">
        <v>46168.382013888899</v>
      </c>
      <c r="C14" s="1">
        <v>46168.384976851798</v>
      </c>
      <c r="D14" t="s">
        <v>37</v>
      </c>
      <c r="F14" s="1"/>
      <c r="G14" t="s">
        <v>38</v>
      </c>
      <c r="H14" t="s">
        <v>39</v>
      </c>
      <c r="I14" t="s">
        <v>96</v>
      </c>
      <c r="J14" s="2">
        <v>46168</v>
      </c>
      <c r="K14" t="s">
        <v>132</v>
      </c>
      <c r="L14" t="s">
        <v>133</v>
      </c>
      <c r="M14" t="s">
        <v>43</v>
      </c>
      <c r="N14" s="3">
        <v>1000695018</v>
      </c>
      <c r="O14" s="3">
        <v>1000695018</v>
      </c>
      <c r="P14" t="s">
        <v>134</v>
      </c>
      <c r="Q14" s="3">
        <v>1000695018</v>
      </c>
      <c r="R14" t="s">
        <v>135</v>
      </c>
      <c r="S14" t="s">
        <v>57</v>
      </c>
      <c r="T14" s="3">
        <v>3197153258</v>
      </c>
      <c r="U14" t="s">
        <v>136</v>
      </c>
      <c r="V14" s="5" t="s">
        <v>48</v>
      </c>
      <c r="W14" s="3">
        <v>4</v>
      </c>
      <c r="X14" s="3">
        <v>4</v>
      </c>
      <c r="Y14" s="3">
        <v>4</v>
      </c>
      <c r="Z14" s="3">
        <v>4</v>
      </c>
      <c r="AA14" s="3">
        <v>4</v>
      </c>
      <c r="AB14" s="3">
        <v>4</v>
      </c>
      <c r="AC14" s="3">
        <v>4</v>
      </c>
      <c r="AD14" s="3">
        <v>4</v>
      </c>
      <c r="AE14" s="3">
        <v>4</v>
      </c>
      <c r="AF14" s="3">
        <v>4</v>
      </c>
      <c r="AG14" s="3">
        <v>4</v>
      </c>
      <c r="AH14" s="3">
        <v>4</v>
      </c>
      <c r="AI14" t="s">
        <v>137</v>
      </c>
      <c r="AJ14" t="s">
        <v>138</v>
      </c>
      <c r="AK14" t="s">
        <v>94</v>
      </c>
    </row>
    <row r="15" spans="1:37">
      <c r="A15">
        <v>4091</v>
      </c>
      <c r="B15" s="1">
        <v>46168.381863425901</v>
      </c>
      <c r="C15" s="1">
        <v>46168.384976851798</v>
      </c>
      <c r="D15" t="s">
        <v>37</v>
      </c>
      <c r="F15" s="1"/>
      <c r="G15" t="s">
        <v>38</v>
      </c>
      <c r="H15" t="s">
        <v>39</v>
      </c>
      <c r="I15" t="s">
        <v>52</v>
      </c>
      <c r="J15" s="2">
        <v>46168</v>
      </c>
      <c r="K15" t="s">
        <v>139</v>
      </c>
      <c r="L15" t="s">
        <v>140</v>
      </c>
      <c r="M15" t="s">
        <v>43</v>
      </c>
      <c r="N15" s="3">
        <v>52106590</v>
      </c>
      <c r="O15" s="3">
        <v>52106590</v>
      </c>
      <c r="P15" t="s">
        <v>141</v>
      </c>
      <c r="Q15" s="3">
        <v>19471221</v>
      </c>
      <c r="R15" t="s">
        <v>142</v>
      </c>
      <c r="S15" t="s">
        <v>57</v>
      </c>
      <c r="T15" s="3">
        <v>3195143908</v>
      </c>
      <c r="U15" t="s">
        <v>143</v>
      </c>
      <c r="V15" s="5" t="s">
        <v>48</v>
      </c>
      <c r="W15" s="3">
        <v>3</v>
      </c>
      <c r="X15" s="3">
        <v>3</v>
      </c>
      <c r="Y15" s="3">
        <v>3</v>
      </c>
      <c r="Z15" s="3">
        <v>3</v>
      </c>
      <c r="AA15" s="3">
        <v>3</v>
      </c>
      <c r="AB15" s="3">
        <v>4</v>
      </c>
      <c r="AC15" s="3">
        <v>3</v>
      </c>
      <c r="AD15" s="3">
        <v>3</v>
      </c>
      <c r="AE15" s="3">
        <v>3</v>
      </c>
      <c r="AF15" s="3">
        <v>3</v>
      </c>
      <c r="AG15" s="3">
        <v>3</v>
      </c>
      <c r="AH15" s="3">
        <v>3</v>
      </c>
      <c r="AI15" t="s">
        <v>94</v>
      </c>
      <c r="AJ15" t="s">
        <v>144</v>
      </c>
      <c r="AK15" t="s">
        <v>110</v>
      </c>
    </row>
    <row r="16" spans="1:37">
      <c r="A16">
        <v>4092</v>
      </c>
      <c r="B16" s="1">
        <v>46168.3820486111</v>
      </c>
      <c r="C16" s="1">
        <v>46168.385011574101</v>
      </c>
      <c r="D16" t="s">
        <v>37</v>
      </c>
      <c r="F16" s="1"/>
      <c r="G16" t="s">
        <v>38</v>
      </c>
      <c r="H16" t="s">
        <v>39</v>
      </c>
      <c r="I16" t="s">
        <v>52</v>
      </c>
      <c r="J16" s="2">
        <v>46168</v>
      </c>
      <c r="K16" t="s">
        <v>145</v>
      </c>
      <c r="L16" t="s">
        <v>146</v>
      </c>
      <c r="M16" t="s">
        <v>43</v>
      </c>
      <c r="N16" s="3">
        <v>52544733</v>
      </c>
      <c r="O16" s="3">
        <v>52544733</v>
      </c>
      <c r="P16" t="s">
        <v>147</v>
      </c>
      <c r="Q16" s="3">
        <v>516254556</v>
      </c>
      <c r="R16" t="s">
        <v>148</v>
      </c>
      <c r="S16" t="s">
        <v>57</v>
      </c>
      <c r="T16" s="3">
        <v>3506885169</v>
      </c>
      <c r="U16" t="s">
        <v>149</v>
      </c>
      <c r="V16" s="5" t="s">
        <v>48</v>
      </c>
      <c r="W16" s="3">
        <v>4</v>
      </c>
      <c r="X16" s="3">
        <v>4</v>
      </c>
      <c r="Y16" s="3">
        <v>4</v>
      </c>
      <c r="Z16" s="3">
        <v>4</v>
      </c>
      <c r="AA16" s="3">
        <v>4</v>
      </c>
      <c r="AB16" s="3">
        <v>4</v>
      </c>
      <c r="AC16" s="3">
        <v>4</v>
      </c>
      <c r="AD16" s="3">
        <v>4</v>
      </c>
      <c r="AE16" s="3">
        <v>4</v>
      </c>
      <c r="AF16" s="3">
        <v>4</v>
      </c>
      <c r="AG16" s="3">
        <v>4</v>
      </c>
      <c r="AH16" s="3">
        <v>4</v>
      </c>
      <c r="AI16" t="s">
        <v>75</v>
      </c>
      <c r="AJ16" t="s">
        <v>60</v>
      </c>
      <c r="AK16" t="s">
        <v>94</v>
      </c>
    </row>
    <row r="17" spans="1:37">
      <c r="A17">
        <v>4093</v>
      </c>
      <c r="B17" s="1">
        <v>46168.381805555597</v>
      </c>
      <c r="C17" s="1">
        <v>46168.3851967593</v>
      </c>
      <c r="D17" t="s">
        <v>37</v>
      </c>
      <c r="F17" s="1"/>
      <c r="G17" t="s">
        <v>38</v>
      </c>
      <c r="H17" t="s">
        <v>39</v>
      </c>
      <c r="I17" t="s">
        <v>96</v>
      </c>
      <c r="J17" s="2">
        <v>46168</v>
      </c>
      <c r="K17" t="s">
        <v>150</v>
      </c>
      <c r="L17" t="s">
        <v>151</v>
      </c>
      <c r="M17" t="s">
        <v>43</v>
      </c>
      <c r="N17" s="3">
        <v>1113638603</v>
      </c>
      <c r="O17" s="3">
        <v>1113638603</v>
      </c>
      <c r="P17" t="s">
        <v>152</v>
      </c>
      <c r="Q17" s="3">
        <v>900156264</v>
      </c>
      <c r="R17" t="s">
        <v>153</v>
      </c>
      <c r="S17" t="s">
        <v>154</v>
      </c>
      <c r="T17" s="3">
        <v>3105904181</v>
      </c>
      <c r="U17" t="s">
        <v>155</v>
      </c>
      <c r="V17" s="5" t="s">
        <v>48</v>
      </c>
      <c r="W17" s="3">
        <v>4</v>
      </c>
      <c r="X17" s="3">
        <v>4</v>
      </c>
      <c r="Y17" s="3">
        <v>4</v>
      </c>
      <c r="Z17" s="3">
        <v>4</v>
      </c>
      <c r="AA17" s="3">
        <v>4</v>
      </c>
      <c r="AB17" s="3">
        <v>4</v>
      </c>
      <c r="AC17" s="3">
        <v>4</v>
      </c>
      <c r="AD17" s="3">
        <v>4</v>
      </c>
      <c r="AE17" s="3">
        <v>4</v>
      </c>
      <c r="AF17" s="3">
        <v>4</v>
      </c>
      <c r="AG17" s="3">
        <v>4</v>
      </c>
      <c r="AH17" s="3">
        <v>4</v>
      </c>
      <c r="AI17" t="s">
        <v>94</v>
      </c>
      <c r="AJ17" t="s">
        <v>117</v>
      </c>
      <c r="AK17" t="s">
        <v>94</v>
      </c>
    </row>
    <row r="18" spans="1:37">
      <c r="A18">
        <v>4094</v>
      </c>
      <c r="B18" s="1">
        <v>46168.382083333301</v>
      </c>
      <c r="C18" s="1">
        <v>46168.385254629597</v>
      </c>
      <c r="D18" t="s">
        <v>37</v>
      </c>
      <c r="F18" s="1"/>
      <c r="G18" t="s">
        <v>38</v>
      </c>
      <c r="H18" t="s">
        <v>39</v>
      </c>
      <c r="I18" t="s">
        <v>52</v>
      </c>
      <c r="J18" s="2">
        <v>46168</v>
      </c>
      <c r="K18" t="s">
        <v>156</v>
      </c>
      <c r="L18" t="s">
        <v>157</v>
      </c>
      <c r="M18" t="s">
        <v>43</v>
      </c>
      <c r="N18" s="3">
        <v>79377816</v>
      </c>
      <c r="O18" s="3">
        <v>79377816</v>
      </c>
      <c r="P18" t="s">
        <v>158</v>
      </c>
      <c r="Q18" s="3">
        <v>79377816</v>
      </c>
      <c r="R18" t="s">
        <v>159</v>
      </c>
      <c r="S18" t="s">
        <v>57</v>
      </c>
      <c r="T18" s="3">
        <v>3142967522</v>
      </c>
      <c r="U18" t="s">
        <v>160</v>
      </c>
      <c r="V18" s="5" t="s">
        <v>48</v>
      </c>
      <c r="W18" s="3">
        <v>4</v>
      </c>
      <c r="X18" s="3">
        <v>4</v>
      </c>
      <c r="Y18" s="3">
        <v>4</v>
      </c>
      <c r="Z18" s="3">
        <v>4</v>
      </c>
      <c r="AA18" s="3">
        <v>4</v>
      </c>
      <c r="AB18" s="3">
        <v>4</v>
      </c>
      <c r="AC18" s="3">
        <v>4</v>
      </c>
      <c r="AD18" s="3">
        <v>4</v>
      </c>
      <c r="AE18" s="3">
        <v>4</v>
      </c>
      <c r="AF18" s="3">
        <v>4</v>
      </c>
      <c r="AG18" s="3">
        <v>4</v>
      </c>
      <c r="AH18" s="3">
        <v>4</v>
      </c>
      <c r="AI18" t="s">
        <v>161</v>
      </c>
      <c r="AJ18" t="s">
        <v>162</v>
      </c>
      <c r="AK18" t="s">
        <v>161</v>
      </c>
    </row>
    <row r="19" spans="1:37">
      <c r="A19">
        <v>4095</v>
      </c>
      <c r="B19" s="1">
        <v>46168.382083333301</v>
      </c>
      <c r="C19" s="1">
        <v>46168.385266203702</v>
      </c>
      <c r="D19" t="s">
        <v>37</v>
      </c>
      <c r="F19" s="1"/>
      <c r="G19" t="s">
        <v>38</v>
      </c>
      <c r="H19" t="s">
        <v>39</v>
      </c>
      <c r="I19" t="s">
        <v>163</v>
      </c>
      <c r="J19" s="2">
        <v>46168</v>
      </c>
      <c r="K19" t="s">
        <v>164</v>
      </c>
      <c r="L19" t="s">
        <v>165</v>
      </c>
      <c r="M19" t="s">
        <v>43</v>
      </c>
      <c r="N19" s="3">
        <v>52055191</v>
      </c>
      <c r="O19" s="3">
        <v>52055191</v>
      </c>
      <c r="P19" t="s">
        <v>166</v>
      </c>
      <c r="Q19" s="3">
        <v>860034811</v>
      </c>
      <c r="R19" t="s">
        <v>167</v>
      </c>
      <c r="S19" t="s">
        <v>57</v>
      </c>
      <c r="T19" s="3">
        <v>3103345914</v>
      </c>
      <c r="U19" t="s">
        <v>168</v>
      </c>
      <c r="V19" s="5" t="s">
        <v>48</v>
      </c>
      <c r="W19" s="3">
        <v>4</v>
      </c>
      <c r="X19" s="3">
        <v>4</v>
      </c>
      <c r="Y19" s="3">
        <v>4</v>
      </c>
      <c r="Z19" s="3">
        <v>4</v>
      </c>
      <c r="AA19" s="3">
        <v>4</v>
      </c>
      <c r="AB19" s="3">
        <v>4</v>
      </c>
      <c r="AC19" s="3">
        <v>4</v>
      </c>
      <c r="AD19" s="3">
        <v>3</v>
      </c>
      <c r="AE19" s="3">
        <v>3</v>
      </c>
      <c r="AF19" s="3">
        <v>3</v>
      </c>
      <c r="AG19" s="3">
        <v>3</v>
      </c>
      <c r="AH19" s="3">
        <v>3</v>
      </c>
      <c r="AI19" t="s">
        <v>81</v>
      </c>
      <c r="AJ19" t="s">
        <v>169</v>
      </c>
      <c r="AK19" t="s">
        <v>81</v>
      </c>
    </row>
    <row r="20" spans="1:37">
      <c r="A20">
        <v>4096</v>
      </c>
      <c r="B20" s="1">
        <v>46168.381932870398</v>
      </c>
      <c r="C20" s="1">
        <v>46168.385370370401</v>
      </c>
      <c r="D20" t="s">
        <v>37</v>
      </c>
      <c r="F20" s="1"/>
      <c r="G20" t="s">
        <v>38</v>
      </c>
      <c r="H20" t="s">
        <v>39</v>
      </c>
      <c r="I20" t="s">
        <v>40</v>
      </c>
      <c r="J20" s="2">
        <v>46168</v>
      </c>
      <c r="K20" t="s">
        <v>170</v>
      </c>
      <c r="L20" t="s">
        <v>171</v>
      </c>
      <c r="M20" t="s">
        <v>43</v>
      </c>
      <c r="N20" s="3">
        <v>10189119</v>
      </c>
      <c r="O20" s="3">
        <v>10189119</v>
      </c>
      <c r="P20" t="s">
        <v>172</v>
      </c>
      <c r="Q20" s="3">
        <v>830088051</v>
      </c>
      <c r="R20" t="s">
        <v>173</v>
      </c>
      <c r="S20" t="s">
        <v>57</v>
      </c>
      <c r="T20" s="3">
        <v>3012638598</v>
      </c>
      <c r="U20" t="s">
        <v>174</v>
      </c>
      <c r="V20" s="5" t="s">
        <v>48</v>
      </c>
      <c r="W20" s="3">
        <v>4</v>
      </c>
      <c r="X20" s="3">
        <v>4</v>
      </c>
      <c r="Y20" s="3">
        <v>4</v>
      </c>
      <c r="Z20" s="3">
        <v>4</v>
      </c>
      <c r="AA20" s="3">
        <v>4</v>
      </c>
      <c r="AB20" s="3">
        <v>4</v>
      </c>
      <c r="AC20" s="3">
        <v>4</v>
      </c>
      <c r="AD20" s="3">
        <v>4</v>
      </c>
      <c r="AE20" s="3">
        <v>4</v>
      </c>
      <c r="AF20" s="3">
        <v>4</v>
      </c>
      <c r="AG20" s="3">
        <v>4</v>
      </c>
      <c r="AH20" s="3">
        <v>4</v>
      </c>
      <c r="AI20" t="s">
        <v>175</v>
      </c>
      <c r="AJ20" t="s">
        <v>176</v>
      </c>
      <c r="AK20" t="s">
        <v>177</v>
      </c>
    </row>
    <row r="21" spans="1:37">
      <c r="A21">
        <v>4097</v>
      </c>
      <c r="B21" s="1">
        <v>46168.381863425901</v>
      </c>
      <c r="C21" s="1">
        <v>46168.385451388902</v>
      </c>
      <c r="D21" t="s">
        <v>37</v>
      </c>
      <c r="F21" s="1"/>
      <c r="G21" t="s">
        <v>38</v>
      </c>
      <c r="H21" t="s">
        <v>39</v>
      </c>
      <c r="I21" t="s">
        <v>52</v>
      </c>
      <c r="J21" s="2">
        <v>46168</v>
      </c>
      <c r="K21" t="s">
        <v>178</v>
      </c>
      <c r="L21" t="s">
        <v>179</v>
      </c>
      <c r="M21" t="s">
        <v>43</v>
      </c>
      <c r="N21" s="3">
        <v>1014204339</v>
      </c>
      <c r="O21" s="3">
        <v>1014204339</v>
      </c>
      <c r="P21" t="s">
        <v>180</v>
      </c>
      <c r="Q21" s="3">
        <v>19370403</v>
      </c>
      <c r="R21" t="s">
        <v>181</v>
      </c>
      <c r="S21" t="s">
        <v>57</v>
      </c>
      <c r="T21" s="3">
        <v>3153648666</v>
      </c>
      <c r="U21" t="s">
        <v>182</v>
      </c>
      <c r="V21" s="5" t="s">
        <v>48</v>
      </c>
      <c r="W21" s="3">
        <v>4</v>
      </c>
      <c r="X21" s="3">
        <v>4</v>
      </c>
      <c r="Y21" s="3">
        <v>4</v>
      </c>
      <c r="Z21" s="3">
        <v>3</v>
      </c>
      <c r="AA21" s="3">
        <v>2</v>
      </c>
      <c r="AB21" s="3">
        <v>4</v>
      </c>
      <c r="AC21" s="3">
        <v>4</v>
      </c>
      <c r="AD21" s="3">
        <v>2</v>
      </c>
      <c r="AE21" s="3">
        <v>3</v>
      </c>
      <c r="AF21" s="3">
        <v>3</v>
      </c>
      <c r="AG21" s="3">
        <v>4</v>
      </c>
      <c r="AH21" s="3">
        <v>4</v>
      </c>
      <c r="AI21" t="s">
        <v>183</v>
      </c>
      <c r="AJ21" t="s">
        <v>88</v>
      </c>
      <c r="AK21" t="s">
        <v>75</v>
      </c>
    </row>
    <row r="22" spans="1:37">
      <c r="A22">
        <v>4098</v>
      </c>
      <c r="B22" s="1">
        <v>46168.381898148102</v>
      </c>
      <c r="C22" s="1">
        <v>46168.385474536997</v>
      </c>
      <c r="D22" t="s">
        <v>37</v>
      </c>
      <c r="F22" s="1"/>
      <c r="G22" t="s">
        <v>38</v>
      </c>
      <c r="H22" t="s">
        <v>39</v>
      </c>
      <c r="I22" t="s">
        <v>52</v>
      </c>
      <c r="J22" s="2">
        <v>46168</v>
      </c>
      <c r="K22" t="s">
        <v>184</v>
      </c>
      <c r="L22" t="s">
        <v>185</v>
      </c>
      <c r="M22" t="s">
        <v>43</v>
      </c>
      <c r="N22" s="3">
        <v>79232381</v>
      </c>
      <c r="O22" s="3">
        <v>79232381</v>
      </c>
      <c r="P22" t="s">
        <v>186</v>
      </c>
      <c r="Q22" s="3">
        <v>79232381</v>
      </c>
      <c r="R22" t="s">
        <v>187</v>
      </c>
      <c r="S22" t="s">
        <v>57</v>
      </c>
      <c r="T22" s="3">
        <v>3176820138</v>
      </c>
      <c r="U22" t="s">
        <v>188</v>
      </c>
      <c r="V22" s="5" t="s">
        <v>48</v>
      </c>
      <c r="W22" s="3">
        <v>4</v>
      </c>
      <c r="X22" s="3">
        <v>4</v>
      </c>
      <c r="Y22" s="3">
        <v>4</v>
      </c>
      <c r="Z22" s="3">
        <v>4</v>
      </c>
      <c r="AA22" s="3">
        <v>4</v>
      </c>
      <c r="AB22" s="3">
        <v>4</v>
      </c>
      <c r="AC22" s="3">
        <v>4</v>
      </c>
      <c r="AD22" s="3">
        <v>4</v>
      </c>
      <c r="AE22" s="3">
        <v>4</v>
      </c>
      <c r="AF22" s="3">
        <v>4</v>
      </c>
      <c r="AG22" s="3">
        <v>4</v>
      </c>
      <c r="AH22" s="3">
        <v>4</v>
      </c>
      <c r="AI22" t="s">
        <v>189</v>
      </c>
      <c r="AJ22" t="s">
        <v>176</v>
      </c>
      <c r="AK22" t="s">
        <v>94</v>
      </c>
    </row>
    <row r="23" spans="1:37">
      <c r="A23">
        <v>4099</v>
      </c>
      <c r="B23" s="1">
        <v>46168.382060185198</v>
      </c>
      <c r="C23" s="1">
        <v>46168.385578703703</v>
      </c>
      <c r="D23" t="s">
        <v>37</v>
      </c>
      <c r="F23" s="1"/>
      <c r="G23" t="s">
        <v>38</v>
      </c>
      <c r="H23" t="s">
        <v>39</v>
      </c>
      <c r="I23" t="s">
        <v>163</v>
      </c>
      <c r="J23" s="2">
        <v>46168</v>
      </c>
      <c r="K23" t="s">
        <v>190</v>
      </c>
      <c r="L23" t="s">
        <v>191</v>
      </c>
      <c r="M23" t="s">
        <v>43</v>
      </c>
      <c r="N23" s="3">
        <v>1027523026</v>
      </c>
      <c r="O23" s="3">
        <v>1027523026</v>
      </c>
      <c r="P23" t="s">
        <v>192</v>
      </c>
      <c r="Q23" s="3">
        <v>860034817</v>
      </c>
      <c r="R23" t="s">
        <v>193</v>
      </c>
      <c r="S23" t="s">
        <v>57</v>
      </c>
      <c r="T23" s="3">
        <v>3214994256</v>
      </c>
      <c r="U23" t="s">
        <v>194</v>
      </c>
      <c r="V23" s="5" t="s">
        <v>48</v>
      </c>
      <c r="W23" s="3">
        <v>4</v>
      </c>
      <c r="X23" s="3">
        <v>4</v>
      </c>
      <c r="Y23" s="3">
        <v>3</v>
      </c>
      <c r="Z23" s="3">
        <v>4</v>
      </c>
      <c r="AA23" s="3">
        <v>4</v>
      </c>
      <c r="AB23" s="3">
        <v>3</v>
      </c>
      <c r="AC23" s="3">
        <v>4</v>
      </c>
      <c r="AD23" s="3">
        <v>3</v>
      </c>
      <c r="AE23" s="3">
        <v>4</v>
      </c>
      <c r="AF23" s="3">
        <v>4</v>
      </c>
      <c r="AG23" s="3">
        <v>4</v>
      </c>
      <c r="AH23" s="3">
        <v>3</v>
      </c>
      <c r="AI23" t="s">
        <v>195</v>
      </c>
      <c r="AJ23" t="s">
        <v>138</v>
      </c>
      <c r="AK23" t="s">
        <v>196</v>
      </c>
    </row>
    <row r="24" spans="1:37">
      <c r="A24">
        <v>4100</v>
      </c>
      <c r="B24" s="1">
        <v>46168.382245370398</v>
      </c>
      <c r="C24" s="1">
        <v>46168.385578703703</v>
      </c>
      <c r="D24" t="s">
        <v>37</v>
      </c>
      <c r="F24" s="1"/>
      <c r="G24" t="s">
        <v>38</v>
      </c>
      <c r="H24" t="s">
        <v>39</v>
      </c>
      <c r="I24" t="s">
        <v>40</v>
      </c>
      <c r="J24" s="2">
        <v>46168</v>
      </c>
      <c r="K24" t="s">
        <v>197</v>
      </c>
      <c r="L24" t="s">
        <v>198</v>
      </c>
      <c r="M24" t="s">
        <v>43</v>
      </c>
      <c r="N24" s="3">
        <v>39798048</v>
      </c>
      <c r="O24" s="3">
        <v>39798048</v>
      </c>
      <c r="P24" t="s">
        <v>199</v>
      </c>
      <c r="Q24" s="3">
        <v>900807443</v>
      </c>
      <c r="R24" t="s">
        <v>200</v>
      </c>
      <c r="S24" t="s">
        <v>57</v>
      </c>
      <c r="T24" s="3">
        <v>3213157379</v>
      </c>
      <c r="U24" t="s">
        <v>201</v>
      </c>
      <c r="V24" s="5" t="s">
        <v>48</v>
      </c>
      <c r="W24" s="3">
        <v>3</v>
      </c>
      <c r="X24" s="3">
        <v>4</v>
      </c>
      <c r="Y24" s="3">
        <v>4</v>
      </c>
      <c r="Z24" s="3">
        <v>4</v>
      </c>
      <c r="AA24" s="3">
        <v>3</v>
      </c>
      <c r="AB24" s="3">
        <v>4</v>
      </c>
      <c r="AC24" s="3">
        <v>4</v>
      </c>
      <c r="AD24" s="3">
        <v>3</v>
      </c>
      <c r="AE24" s="3">
        <v>4</v>
      </c>
      <c r="AF24" s="3">
        <v>4</v>
      </c>
      <c r="AG24" s="3">
        <v>4</v>
      </c>
      <c r="AH24" s="3">
        <v>4</v>
      </c>
      <c r="AI24" t="s">
        <v>202</v>
      </c>
      <c r="AJ24" t="s">
        <v>88</v>
      </c>
      <c r="AK24" t="s">
        <v>202</v>
      </c>
    </row>
    <row r="25" spans="1:37">
      <c r="A25">
        <v>4101</v>
      </c>
      <c r="B25" s="1">
        <v>46168.382071759297</v>
      </c>
      <c r="C25" s="1">
        <v>46168.385775463001</v>
      </c>
      <c r="D25" t="s">
        <v>37</v>
      </c>
      <c r="F25" s="1"/>
      <c r="G25" t="s">
        <v>38</v>
      </c>
      <c r="H25" t="s">
        <v>39</v>
      </c>
      <c r="I25" t="s">
        <v>96</v>
      </c>
      <c r="J25" s="2">
        <v>46168</v>
      </c>
      <c r="K25" t="s">
        <v>203</v>
      </c>
      <c r="L25" t="s">
        <v>204</v>
      </c>
      <c r="M25" t="s">
        <v>43</v>
      </c>
      <c r="N25" s="3">
        <v>52308636</v>
      </c>
      <c r="O25" s="3">
        <v>52308636</v>
      </c>
      <c r="P25" t="s">
        <v>205</v>
      </c>
      <c r="Q25" s="3">
        <v>52308636</v>
      </c>
      <c r="R25" t="s">
        <v>86</v>
      </c>
      <c r="S25" t="s">
        <v>57</v>
      </c>
      <c r="T25" s="3">
        <v>3142693491</v>
      </c>
      <c r="U25" t="s">
        <v>206</v>
      </c>
      <c r="V25" s="5" t="s">
        <v>48</v>
      </c>
      <c r="W25" s="3">
        <v>3</v>
      </c>
      <c r="X25" s="3">
        <v>4</v>
      </c>
      <c r="Y25" s="3">
        <v>3</v>
      </c>
      <c r="Z25" s="3">
        <v>4</v>
      </c>
      <c r="AA25" s="3">
        <v>3</v>
      </c>
      <c r="AB25" s="3">
        <v>3</v>
      </c>
      <c r="AC25" s="3">
        <v>3</v>
      </c>
      <c r="AD25" s="3">
        <v>3</v>
      </c>
      <c r="AE25" s="3">
        <v>3</v>
      </c>
      <c r="AF25" s="3">
        <v>3</v>
      </c>
      <c r="AG25" s="3">
        <v>3</v>
      </c>
      <c r="AH25" s="3">
        <v>3</v>
      </c>
      <c r="AI25" t="s">
        <v>94</v>
      </c>
      <c r="AJ25" t="s">
        <v>207</v>
      </c>
      <c r="AK25" t="s">
        <v>94</v>
      </c>
    </row>
    <row r="26" spans="1:37">
      <c r="A26">
        <v>4102</v>
      </c>
      <c r="B26" s="1">
        <v>46168.382106481498</v>
      </c>
      <c r="C26" s="1">
        <v>46168.385821759301</v>
      </c>
      <c r="D26" t="s">
        <v>37</v>
      </c>
      <c r="F26" s="1"/>
      <c r="G26" t="s">
        <v>38</v>
      </c>
      <c r="H26" t="s">
        <v>39</v>
      </c>
      <c r="I26" t="s">
        <v>52</v>
      </c>
      <c r="J26" s="2">
        <v>46168</v>
      </c>
      <c r="K26" t="s">
        <v>208</v>
      </c>
      <c r="L26" t="s">
        <v>209</v>
      </c>
      <c r="M26" t="s">
        <v>43</v>
      </c>
      <c r="N26" s="3">
        <v>79643368</v>
      </c>
      <c r="O26" s="3">
        <v>79643368</v>
      </c>
      <c r="P26" t="s">
        <v>210</v>
      </c>
      <c r="Q26" s="3">
        <v>79643368</v>
      </c>
      <c r="R26" t="s">
        <v>211</v>
      </c>
      <c r="S26" t="s">
        <v>57</v>
      </c>
      <c r="T26">
        <v>3002980348</v>
      </c>
      <c r="U26" t="s">
        <v>212</v>
      </c>
      <c r="V26" s="5" t="s">
        <v>48</v>
      </c>
      <c r="W26" s="3">
        <v>4</v>
      </c>
      <c r="X26" s="3">
        <v>4</v>
      </c>
      <c r="Y26" s="3">
        <v>4</v>
      </c>
      <c r="Z26" s="3">
        <v>4</v>
      </c>
      <c r="AA26" s="3">
        <v>4</v>
      </c>
      <c r="AB26" s="3">
        <v>4</v>
      </c>
      <c r="AC26" s="3">
        <v>4</v>
      </c>
      <c r="AD26" s="3">
        <v>4</v>
      </c>
      <c r="AE26" s="3">
        <v>4</v>
      </c>
      <c r="AF26" s="3">
        <v>4</v>
      </c>
      <c r="AG26" s="3">
        <v>4</v>
      </c>
      <c r="AH26" s="3">
        <v>4</v>
      </c>
      <c r="AI26" t="s">
        <v>213</v>
      </c>
      <c r="AJ26" t="s">
        <v>162</v>
      </c>
      <c r="AK26" t="s">
        <v>214</v>
      </c>
    </row>
    <row r="27" spans="1:37">
      <c r="A27">
        <v>4103</v>
      </c>
      <c r="B27" s="1">
        <v>46168.382337962998</v>
      </c>
      <c r="C27" s="1">
        <v>46168.385949074102</v>
      </c>
      <c r="D27" t="s">
        <v>37</v>
      </c>
      <c r="F27" s="1"/>
      <c r="G27" t="s">
        <v>38</v>
      </c>
      <c r="H27" t="s">
        <v>39</v>
      </c>
      <c r="I27" t="s">
        <v>52</v>
      </c>
      <c r="J27" s="2">
        <v>46168</v>
      </c>
      <c r="K27" t="s">
        <v>215</v>
      </c>
      <c r="L27" t="s">
        <v>216</v>
      </c>
      <c r="M27" t="s">
        <v>43</v>
      </c>
      <c r="N27" s="3">
        <v>35414402</v>
      </c>
      <c r="O27" s="3">
        <v>35414402</v>
      </c>
      <c r="P27" t="s">
        <v>217</v>
      </c>
      <c r="Q27" s="3">
        <v>354144023</v>
      </c>
      <c r="R27" t="s">
        <v>218</v>
      </c>
      <c r="S27" t="s">
        <v>219</v>
      </c>
      <c r="T27" s="3">
        <v>3105660468</v>
      </c>
      <c r="U27" t="s">
        <v>220</v>
      </c>
      <c r="V27" s="5" t="s">
        <v>48</v>
      </c>
      <c r="W27" s="3">
        <v>4</v>
      </c>
      <c r="X27" s="3">
        <v>4</v>
      </c>
      <c r="Y27" s="3">
        <v>4</v>
      </c>
      <c r="Z27" s="3">
        <v>4</v>
      </c>
      <c r="AA27" s="3">
        <v>4</v>
      </c>
      <c r="AB27" s="3">
        <v>4</v>
      </c>
      <c r="AC27" s="3">
        <v>4</v>
      </c>
      <c r="AD27" s="3">
        <v>4</v>
      </c>
      <c r="AE27" s="3">
        <v>4</v>
      </c>
      <c r="AF27" s="3">
        <v>4</v>
      </c>
      <c r="AG27" s="3">
        <v>4</v>
      </c>
      <c r="AH27" s="3">
        <v>4</v>
      </c>
      <c r="AI27" t="s">
        <v>221</v>
      </c>
      <c r="AJ27" t="s">
        <v>222</v>
      </c>
      <c r="AK27" t="s">
        <v>223</v>
      </c>
    </row>
    <row r="28" spans="1:37">
      <c r="A28">
        <v>4104</v>
      </c>
      <c r="B28" s="1">
        <v>46168.381840277798</v>
      </c>
      <c r="C28" s="1">
        <v>46168.385972222197</v>
      </c>
      <c r="D28" t="s">
        <v>37</v>
      </c>
      <c r="F28" s="1"/>
      <c r="G28" t="s">
        <v>38</v>
      </c>
      <c r="H28" t="s">
        <v>39</v>
      </c>
      <c r="I28" t="s">
        <v>52</v>
      </c>
      <c r="J28" s="2">
        <v>46168</v>
      </c>
      <c r="K28" t="s">
        <v>224</v>
      </c>
      <c r="L28" t="s">
        <v>225</v>
      </c>
      <c r="M28" t="s">
        <v>43</v>
      </c>
      <c r="N28" s="3">
        <v>43871158</v>
      </c>
      <c r="O28" s="3">
        <v>43871158</v>
      </c>
      <c r="P28" t="s">
        <v>226</v>
      </c>
      <c r="Q28" s="3">
        <v>43871158</v>
      </c>
      <c r="R28" t="s">
        <v>227</v>
      </c>
      <c r="S28" t="s">
        <v>115</v>
      </c>
      <c r="T28" s="3">
        <v>3153788718</v>
      </c>
      <c r="U28" t="s">
        <v>228</v>
      </c>
      <c r="V28" s="5" t="s">
        <v>48</v>
      </c>
      <c r="W28" s="3">
        <v>4</v>
      </c>
      <c r="X28" s="3">
        <v>4</v>
      </c>
      <c r="Y28" s="3">
        <v>4</v>
      </c>
      <c r="Z28" s="3">
        <v>4</v>
      </c>
      <c r="AA28" s="3">
        <v>4</v>
      </c>
      <c r="AB28" s="3">
        <v>4</v>
      </c>
      <c r="AC28" s="3">
        <v>4</v>
      </c>
      <c r="AD28" s="3">
        <v>4</v>
      </c>
      <c r="AE28" s="3">
        <v>4</v>
      </c>
      <c r="AF28" s="3">
        <v>4</v>
      </c>
      <c r="AG28" s="3">
        <v>4</v>
      </c>
      <c r="AH28" s="3">
        <v>4</v>
      </c>
      <c r="AI28" t="s">
        <v>229</v>
      </c>
      <c r="AJ28" t="s">
        <v>67</v>
      </c>
      <c r="AK28" t="s">
        <v>81</v>
      </c>
    </row>
    <row r="29" spans="1:37">
      <c r="A29">
        <v>4105</v>
      </c>
      <c r="B29" s="1">
        <v>46168.383020833302</v>
      </c>
      <c r="C29" s="1">
        <v>46168.386111111096</v>
      </c>
      <c r="D29" t="s">
        <v>37</v>
      </c>
      <c r="F29" s="1"/>
      <c r="G29" t="s">
        <v>38</v>
      </c>
      <c r="H29" t="s">
        <v>39</v>
      </c>
      <c r="I29" t="s">
        <v>52</v>
      </c>
      <c r="J29" s="2">
        <v>46168</v>
      </c>
      <c r="K29" t="s">
        <v>230</v>
      </c>
      <c r="L29" t="s">
        <v>231</v>
      </c>
      <c r="M29" t="s">
        <v>43</v>
      </c>
      <c r="N29" s="3">
        <v>40045272</v>
      </c>
      <c r="O29" s="3">
        <v>40045272</v>
      </c>
      <c r="P29" t="s">
        <v>232</v>
      </c>
      <c r="Q29" s="3">
        <v>40045272</v>
      </c>
      <c r="R29" t="s">
        <v>233</v>
      </c>
      <c r="S29" t="s">
        <v>234</v>
      </c>
      <c r="T29" s="3">
        <v>3002201270</v>
      </c>
      <c r="U29" t="s">
        <v>235</v>
      </c>
      <c r="V29" s="5" t="s">
        <v>48</v>
      </c>
      <c r="W29" s="3">
        <v>3</v>
      </c>
      <c r="X29" s="3">
        <v>3</v>
      </c>
      <c r="Y29" s="3">
        <v>3</v>
      </c>
      <c r="Z29" s="3">
        <v>3</v>
      </c>
      <c r="AA29" s="3">
        <v>3</v>
      </c>
      <c r="AB29" s="3">
        <v>3</v>
      </c>
      <c r="AC29" s="3">
        <v>3</v>
      </c>
      <c r="AD29" s="3">
        <v>3</v>
      </c>
      <c r="AE29" s="3">
        <v>3</v>
      </c>
      <c r="AF29" s="3">
        <v>3</v>
      </c>
      <c r="AG29" s="3">
        <v>3</v>
      </c>
      <c r="AH29" s="3">
        <v>3</v>
      </c>
      <c r="AI29" t="s">
        <v>75</v>
      </c>
      <c r="AJ29" t="s">
        <v>222</v>
      </c>
      <c r="AK29" t="s">
        <v>75</v>
      </c>
    </row>
    <row r="30" spans="1:37">
      <c r="A30">
        <v>4106</v>
      </c>
      <c r="B30" s="1">
        <v>46168.3819560185</v>
      </c>
      <c r="C30" s="1">
        <v>46168.386250000003</v>
      </c>
      <c r="D30" t="s">
        <v>37</v>
      </c>
      <c r="F30" s="1"/>
      <c r="G30" t="s">
        <v>38</v>
      </c>
      <c r="H30" t="s">
        <v>39</v>
      </c>
      <c r="I30" t="s">
        <v>52</v>
      </c>
      <c r="J30" s="2">
        <v>46168</v>
      </c>
      <c r="K30" t="s">
        <v>236</v>
      </c>
      <c r="L30" t="s">
        <v>237</v>
      </c>
      <c r="M30" t="s">
        <v>43</v>
      </c>
      <c r="N30" s="3">
        <v>52165519</v>
      </c>
      <c r="O30" s="3">
        <v>52165519</v>
      </c>
      <c r="P30" t="s">
        <v>238</v>
      </c>
      <c r="Q30" s="3">
        <v>52165519</v>
      </c>
      <c r="R30" t="s">
        <v>239</v>
      </c>
      <c r="S30" t="s">
        <v>57</v>
      </c>
      <c r="T30" s="3">
        <v>3214574506</v>
      </c>
      <c r="U30" t="s">
        <v>240</v>
      </c>
      <c r="V30" s="5" t="s">
        <v>48</v>
      </c>
      <c r="W30" s="3">
        <v>3</v>
      </c>
      <c r="X30" s="3">
        <v>3</v>
      </c>
      <c r="Y30" s="3">
        <v>3</v>
      </c>
      <c r="Z30" s="3">
        <v>3</v>
      </c>
      <c r="AA30" s="3">
        <v>3</v>
      </c>
      <c r="AB30" s="3">
        <v>3</v>
      </c>
      <c r="AC30" s="3">
        <v>3</v>
      </c>
      <c r="AD30" s="3">
        <v>2</v>
      </c>
      <c r="AE30" s="3">
        <v>3</v>
      </c>
      <c r="AF30" s="3">
        <v>3</v>
      </c>
      <c r="AG30" s="3">
        <v>2</v>
      </c>
      <c r="AH30" s="3">
        <v>1</v>
      </c>
      <c r="AI30" t="s">
        <v>241</v>
      </c>
      <c r="AJ30" t="s">
        <v>131</v>
      </c>
      <c r="AK30" t="s">
        <v>82</v>
      </c>
    </row>
    <row r="31" spans="1:37">
      <c r="A31">
        <v>4107</v>
      </c>
      <c r="B31" s="1">
        <v>46168.382222222201</v>
      </c>
      <c r="C31" s="1">
        <v>46168.386469907397</v>
      </c>
      <c r="D31" t="s">
        <v>37</v>
      </c>
      <c r="F31" s="1"/>
      <c r="G31" t="s">
        <v>38</v>
      </c>
      <c r="H31" t="s">
        <v>39</v>
      </c>
      <c r="I31" t="s">
        <v>52</v>
      </c>
      <c r="J31" s="2">
        <v>46168</v>
      </c>
      <c r="K31" t="s">
        <v>242</v>
      </c>
      <c r="L31" t="s">
        <v>243</v>
      </c>
      <c r="M31" t="s">
        <v>43</v>
      </c>
      <c r="N31" s="3">
        <v>79261443</v>
      </c>
      <c r="O31" s="3">
        <v>79261443</v>
      </c>
      <c r="P31" t="s">
        <v>244</v>
      </c>
      <c r="Q31" s="3">
        <v>79261443</v>
      </c>
      <c r="R31" t="s">
        <v>245</v>
      </c>
      <c r="S31" t="s">
        <v>57</v>
      </c>
      <c r="T31" s="3">
        <v>3153383521</v>
      </c>
      <c r="U31" t="s">
        <v>246</v>
      </c>
      <c r="V31" s="5" t="s">
        <v>48</v>
      </c>
      <c r="W31" s="3">
        <v>3</v>
      </c>
      <c r="X31" s="3">
        <v>3</v>
      </c>
      <c r="Y31" s="3">
        <v>3</v>
      </c>
      <c r="Z31" s="3">
        <v>3</v>
      </c>
      <c r="AA31" s="3">
        <v>3</v>
      </c>
      <c r="AB31" s="3">
        <v>3</v>
      </c>
      <c r="AC31" s="3">
        <v>3</v>
      </c>
      <c r="AD31" s="3">
        <v>3</v>
      </c>
      <c r="AE31" s="3">
        <v>3</v>
      </c>
      <c r="AF31" s="3">
        <v>3</v>
      </c>
      <c r="AG31" s="3">
        <v>2</v>
      </c>
      <c r="AH31" s="3">
        <v>4</v>
      </c>
      <c r="AI31" t="s">
        <v>94</v>
      </c>
      <c r="AJ31" t="s">
        <v>60</v>
      </c>
      <c r="AK31" t="s">
        <v>131</v>
      </c>
    </row>
    <row r="32" spans="1:37">
      <c r="A32">
        <v>4108</v>
      </c>
      <c r="B32" s="1">
        <v>46168.384108796301</v>
      </c>
      <c r="C32" s="1">
        <v>46168.386493055601</v>
      </c>
      <c r="D32" t="s">
        <v>37</v>
      </c>
      <c r="F32" s="1"/>
      <c r="G32" t="s">
        <v>38</v>
      </c>
      <c r="H32" t="s">
        <v>39</v>
      </c>
      <c r="I32" t="s">
        <v>40</v>
      </c>
      <c r="J32" s="2">
        <v>46168</v>
      </c>
      <c r="K32" t="s">
        <v>247</v>
      </c>
      <c r="L32" t="s">
        <v>248</v>
      </c>
      <c r="M32" t="s">
        <v>43</v>
      </c>
      <c r="N32" s="3">
        <v>52259634</v>
      </c>
      <c r="O32" s="3">
        <v>52259634</v>
      </c>
      <c r="P32" t="s">
        <v>249</v>
      </c>
      <c r="Q32" s="3">
        <v>830120157</v>
      </c>
      <c r="R32" t="s">
        <v>250</v>
      </c>
      <c r="S32" t="s">
        <v>57</v>
      </c>
      <c r="T32" s="3">
        <v>3223272622</v>
      </c>
      <c r="U32" t="s">
        <v>251</v>
      </c>
      <c r="V32" s="5" t="s">
        <v>48</v>
      </c>
      <c r="W32" s="3">
        <v>4</v>
      </c>
      <c r="X32" s="3">
        <v>4</v>
      </c>
      <c r="Y32" s="3">
        <v>4</v>
      </c>
      <c r="Z32" s="3">
        <v>4</v>
      </c>
      <c r="AA32" s="3">
        <v>4</v>
      </c>
      <c r="AB32" s="3">
        <v>4</v>
      </c>
      <c r="AC32" s="3">
        <v>4</v>
      </c>
      <c r="AD32" s="3">
        <v>4</v>
      </c>
      <c r="AE32" s="3">
        <v>4</v>
      </c>
      <c r="AF32" s="3">
        <v>4</v>
      </c>
      <c r="AG32" s="3">
        <v>4</v>
      </c>
      <c r="AH32" s="3">
        <v>4</v>
      </c>
      <c r="AI32" s="3" t="s">
        <v>59</v>
      </c>
      <c r="AJ32" t="s">
        <v>222</v>
      </c>
      <c r="AK32" t="s">
        <v>252</v>
      </c>
    </row>
    <row r="33" spans="1:37">
      <c r="A33">
        <v>4109</v>
      </c>
      <c r="B33" s="1">
        <v>46168.384560185201</v>
      </c>
      <c r="C33" s="1">
        <v>46168.386516203696</v>
      </c>
      <c r="D33" t="s">
        <v>37</v>
      </c>
      <c r="F33" s="1"/>
      <c r="G33" t="s">
        <v>38</v>
      </c>
      <c r="H33" t="s">
        <v>39</v>
      </c>
      <c r="I33" t="s">
        <v>40</v>
      </c>
      <c r="J33" s="2">
        <v>46168</v>
      </c>
      <c r="K33" t="s">
        <v>253</v>
      </c>
      <c r="L33" t="s">
        <v>254</v>
      </c>
      <c r="M33" t="s">
        <v>43</v>
      </c>
      <c r="N33" s="3">
        <v>1016002764</v>
      </c>
      <c r="O33" s="3">
        <v>1016002764</v>
      </c>
      <c r="P33" t="s">
        <v>255</v>
      </c>
      <c r="Q33" s="3">
        <v>860001449</v>
      </c>
      <c r="R33" t="s">
        <v>256</v>
      </c>
      <c r="S33" t="s">
        <v>57</v>
      </c>
      <c r="T33" s="3">
        <v>3103010215</v>
      </c>
      <c r="U33" t="s">
        <v>257</v>
      </c>
      <c r="V33" s="5" t="s">
        <v>48</v>
      </c>
      <c r="W33" s="3">
        <v>4</v>
      </c>
      <c r="X33" s="3">
        <v>4</v>
      </c>
      <c r="Y33" s="3">
        <v>4</v>
      </c>
      <c r="Z33" s="3">
        <v>4</v>
      </c>
      <c r="AA33" s="3">
        <v>4</v>
      </c>
      <c r="AB33" s="3">
        <v>4</v>
      </c>
      <c r="AC33" s="3">
        <v>4</v>
      </c>
      <c r="AD33" s="3">
        <v>4</v>
      </c>
      <c r="AE33" s="3">
        <v>4</v>
      </c>
      <c r="AF33" s="3">
        <v>4</v>
      </c>
      <c r="AG33" s="3">
        <v>4</v>
      </c>
      <c r="AH33" s="3">
        <v>4</v>
      </c>
      <c r="AI33" t="s">
        <v>94</v>
      </c>
      <c r="AJ33" t="s">
        <v>88</v>
      </c>
      <c r="AK33" t="s">
        <v>258</v>
      </c>
    </row>
    <row r="34" spans="1:37">
      <c r="A34">
        <v>4110</v>
      </c>
      <c r="B34" s="1">
        <v>46168.3832175926</v>
      </c>
      <c r="C34" s="1">
        <v>46168.386585648099</v>
      </c>
      <c r="D34" t="s">
        <v>37</v>
      </c>
      <c r="F34" s="1"/>
      <c r="G34" t="s">
        <v>38</v>
      </c>
      <c r="H34" t="s">
        <v>39</v>
      </c>
      <c r="I34" t="s">
        <v>52</v>
      </c>
      <c r="J34" s="2">
        <v>46168</v>
      </c>
      <c r="K34" t="s">
        <v>259</v>
      </c>
      <c r="L34" t="s">
        <v>260</v>
      </c>
      <c r="M34" t="s">
        <v>43</v>
      </c>
      <c r="N34" s="3">
        <v>52026281</v>
      </c>
      <c r="O34" s="3">
        <v>52026281</v>
      </c>
      <c r="P34" t="s">
        <v>261</v>
      </c>
      <c r="Q34" s="3">
        <v>52026281</v>
      </c>
      <c r="R34" t="s">
        <v>262</v>
      </c>
      <c r="S34" t="s">
        <v>57</v>
      </c>
      <c r="T34" s="3">
        <v>3106299720</v>
      </c>
      <c r="U34" t="s">
        <v>263</v>
      </c>
      <c r="V34" s="5" t="s">
        <v>48</v>
      </c>
      <c r="W34" s="3">
        <v>3</v>
      </c>
      <c r="X34" s="3">
        <v>4</v>
      </c>
      <c r="Y34" s="3">
        <v>3</v>
      </c>
      <c r="Z34" s="3">
        <v>3</v>
      </c>
      <c r="AA34" s="3">
        <v>3</v>
      </c>
      <c r="AB34" s="3">
        <v>3</v>
      </c>
      <c r="AC34" s="3">
        <v>3</v>
      </c>
      <c r="AD34" s="3">
        <v>2</v>
      </c>
      <c r="AE34" s="3">
        <v>3</v>
      </c>
      <c r="AF34" s="3">
        <v>2</v>
      </c>
      <c r="AG34" s="3">
        <v>3</v>
      </c>
      <c r="AH34" s="3">
        <v>3</v>
      </c>
      <c r="AI34" t="s">
        <v>264</v>
      </c>
      <c r="AJ34" t="s">
        <v>176</v>
      </c>
      <c r="AK34" t="s">
        <v>81</v>
      </c>
    </row>
    <row r="35" spans="1:37">
      <c r="A35">
        <v>4111</v>
      </c>
      <c r="B35" s="1">
        <v>46168.383101851803</v>
      </c>
      <c r="C35" s="1">
        <v>46168.386782407397</v>
      </c>
      <c r="D35" t="s">
        <v>37</v>
      </c>
      <c r="F35" s="1"/>
      <c r="G35" t="s">
        <v>38</v>
      </c>
      <c r="H35" t="s">
        <v>39</v>
      </c>
      <c r="I35" t="s">
        <v>52</v>
      </c>
      <c r="J35" s="2">
        <v>46168</v>
      </c>
      <c r="K35" t="s">
        <v>265</v>
      </c>
      <c r="L35" t="s">
        <v>266</v>
      </c>
      <c r="M35" t="s">
        <v>43</v>
      </c>
      <c r="N35" s="3">
        <v>51957664</v>
      </c>
      <c r="O35" s="3">
        <v>51957664</v>
      </c>
      <c r="P35" t="s">
        <v>267</v>
      </c>
      <c r="Q35" s="3">
        <v>51957664</v>
      </c>
      <c r="R35" t="s">
        <v>268</v>
      </c>
      <c r="S35" t="s">
        <v>57</v>
      </c>
      <c r="T35" s="3">
        <v>3003855828</v>
      </c>
      <c r="U35" t="s">
        <v>269</v>
      </c>
      <c r="V35" s="5" t="s">
        <v>48</v>
      </c>
      <c r="W35" s="3">
        <v>4</v>
      </c>
      <c r="X35" s="3">
        <v>4</v>
      </c>
      <c r="Y35" s="3">
        <v>4</v>
      </c>
      <c r="Z35" s="3">
        <v>4</v>
      </c>
      <c r="AA35" s="3">
        <v>4</v>
      </c>
      <c r="AB35" s="3">
        <v>4</v>
      </c>
      <c r="AC35" s="3">
        <v>4</v>
      </c>
      <c r="AD35" s="3">
        <v>3</v>
      </c>
      <c r="AE35" s="3">
        <v>3</v>
      </c>
      <c r="AF35" s="3">
        <v>4</v>
      </c>
      <c r="AG35" s="3">
        <v>4</v>
      </c>
      <c r="AH35" s="3">
        <v>4</v>
      </c>
      <c r="AI35" t="s">
        <v>270</v>
      </c>
      <c r="AJ35" t="s">
        <v>88</v>
      </c>
      <c r="AK35" t="s">
        <v>271</v>
      </c>
    </row>
    <row r="36" spans="1:37">
      <c r="A36">
        <v>4112</v>
      </c>
      <c r="B36" s="1">
        <v>46168.384629629603</v>
      </c>
      <c r="C36" s="1">
        <v>46168.387094907397</v>
      </c>
      <c r="D36" t="s">
        <v>37</v>
      </c>
      <c r="F36" s="1"/>
      <c r="G36" t="s">
        <v>38</v>
      </c>
      <c r="H36" t="s">
        <v>39</v>
      </c>
      <c r="I36" t="s">
        <v>96</v>
      </c>
      <c r="J36" s="2">
        <v>46168</v>
      </c>
      <c r="K36" t="s">
        <v>272</v>
      </c>
      <c r="L36" t="s">
        <v>273</v>
      </c>
      <c r="M36" t="s">
        <v>43</v>
      </c>
      <c r="N36" s="3">
        <v>52775200</v>
      </c>
      <c r="O36" s="3">
        <v>52775200</v>
      </c>
      <c r="P36" t="s">
        <v>274</v>
      </c>
      <c r="Q36" s="3">
        <v>901932819</v>
      </c>
      <c r="R36" t="s">
        <v>275</v>
      </c>
      <c r="S36" t="s">
        <v>276</v>
      </c>
      <c r="T36" s="3">
        <v>3222188277</v>
      </c>
      <c r="U36" t="s">
        <v>277</v>
      </c>
      <c r="V36" s="5" t="s">
        <v>48</v>
      </c>
      <c r="W36" s="3">
        <v>4</v>
      </c>
      <c r="X36" s="3">
        <v>4</v>
      </c>
      <c r="Y36" s="3">
        <v>4</v>
      </c>
      <c r="Z36" s="3">
        <v>4</v>
      </c>
      <c r="AA36" s="3">
        <v>4</v>
      </c>
      <c r="AB36" s="3">
        <v>4</v>
      </c>
      <c r="AC36" s="3">
        <v>4</v>
      </c>
      <c r="AD36" s="3">
        <v>4</v>
      </c>
      <c r="AE36" s="3">
        <v>4</v>
      </c>
      <c r="AF36" s="3">
        <v>4</v>
      </c>
      <c r="AG36" s="3">
        <v>4</v>
      </c>
      <c r="AH36" s="3">
        <v>4</v>
      </c>
      <c r="AI36" t="s">
        <v>278</v>
      </c>
      <c r="AJ36" t="s">
        <v>222</v>
      </c>
      <c r="AK36" t="s">
        <v>196</v>
      </c>
    </row>
    <row r="37" spans="1:37">
      <c r="A37">
        <v>4113</v>
      </c>
      <c r="B37" s="1">
        <v>46168.384664351797</v>
      </c>
      <c r="C37" s="1">
        <v>46168.387118055602</v>
      </c>
      <c r="D37" t="s">
        <v>37</v>
      </c>
      <c r="F37" s="1"/>
      <c r="G37" t="s">
        <v>38</v>
      </c>
      <c r="H37" t="s">
        <v>39</v>
      </c>
      <c r="I37" t="s">
        <v>40</v>
      </c>
      <c r="J37" s="2">
        <v>46168</v>
      </c>
      <c r="K37" t="s">
        <v>279</v>
      </c>
      <c r="L37" t="s">
        <v>280</v>
      </c>
      <c r="M37" t="s">
        <v>43</v>
      </c>
      <c r="N37" s="3">
        <v>94472575</v>
      </c>
      <c r="O37" s="3">
        <v>94472575</v>
      </c>
      <c r="P37" t="s">
        <v>281</v>
      </c>
      <c r="Q37" s="3">
        <v>890312380</v>
      </c>
      <c r="R37" t="s">
        <v>282</v>
      </c>
      <c r="S37" s="4" t="s">
        <v>283</v>
      </c>
      <c r="T37" s="3">
        <v>3154800026</v>
      </c>
      <c r="U37" t="s">
        <v>284</v>
      </c>
      <c r="V37" s="5" t="s">
        <v>48</v>
      </c>
      <c r="W37" s="3">
        <v>4</v>
      </c>
      <c r="X37" s="3">
        <v>4</v>
      </c>
      <c r="Y37" s="3">
        <v>4</v>
      </c>
      <c r="Z37" s="3">
        <v>4</v>
      </c>
      <c r="AA37" s="3">
        <v>4</v>
      </c>
      <c r="AB37" s="3">
        <v>4</v>
      </c>
      <c r="AC37" s="3">
        <v>4</v>
      </c>
      <c r="AD37" s="3">
        <v>4</v>
      </c>
      <c r="AE37" s="3">
        <v>4</v>
      </c>
      <c r="AF37" s="3">
        <v>4</v>
      </c>
      <c r="AG37" s="3">
        <v>4</v>
      </c>
      <c r="AH37" s="3">
        <v>4</v>
      </c>
      <c r="AI37" t="s">
        <v>285</v>
      </c>
      <c r="AJ37" t="s">
        <v>222</v>
      </c>
      <c r="AK37" t="s">
        <v>286</v>
      </c>
    </row>
    <row r="38" spans="1:37">
      <c r="A38">
        <v>4114</v>
      </c>
      <c r="B38" s="1">
        <v>46168.382025462997</v>
      </c>
      <c r="C38" s="1">
        <v>46168.387152777803</v>
      </c>
      <c r="D38" t="s">
        <v>37</v>
      </c>
      <c r="F38" s="1"/>
      <c r="G38" t="s">
        <v>38</v>
      </c>
      <c r="H38" t="s">
        <v>39</v>
      </c>
      <c r="I38" t="s">
        <v>52</v>
      </c>
      <c r="J38" s="2">
        <v>46168</v>
      </c>
      <c r="K38" t="s">
        <v>287</v>
      </c>
      <c r="L38" t="s">
        <v>288</v>
      </c>
      <c r="M38" t="s">
        <v>43</v>
      </c>
      <c r="N38" s="3">
        <v>23561912</v>
      </c>
      <c r="O38" s="3">
        <v>23561912</v>
      </c>
      <c r="P38" t="s">
        <v>289</v>
      </c>
      <c r="Q38" s="3">
        <v>41690582</v>
      </c>
      <c r="R38" t="s">
        <v>290</v>
      </c>
      <c r="S38" t="s">
        <v>57</v>
      </c>
      <c r="T38" s="3">
        <v>3143836721</v>
      </c>
      <c r="U38" t="s">
        <v>291</v>
      </c>
      <c r="V38" s="5" t="s">
        <v>48</v>
      </c>
      <c r="W38" s="3">
        <v>3</v>
      </c>
      <c r="X38" s="3">
        <v>3</v>
      </c>
      <c r="Y38" s="3">
        <v>3</v>
      </c>
      <c r="Z38" s="3">
        <v>4</v>
      </c>
      <c r="AA38" s="3">
        <v>4</v>
      </c>
      <c r="AB38" s="3">
        <v>4</v>
      </c>
      <c r="AC38" s="3">
        <v>3</v>
      </c>
      <c r="AD38" s="3">
        <v>4</v>
      </c>
      <c r="AE38" s="3">
        <v>3</v>
      </c>
      <c r="AF38" s="3">
        <v>3</v>
      </c>
      <c r="AG38" s="3">
        <v>3</v>
      </c>
      <c r="AH38" s="3">
        <v>4</v>
      </c>
      <c r="AI38" t="s">
        <v>74</v>
      </c>
      <c r="AJ38" t="s">
        <v>60</v>
      </c>
      <c r="AK38" t="s">
        <v>94</v>
      </c>
    </row>
    <row r="39" spans="1:37">
      <c r="A39">
        <v>4115</v>
      </c>
      <c r="B39" s="1">
        <v>46168.3841203704</v>
      </c>
      <c r="C39" s="1">
        <v>46168.387245370403</v>
      </c>
      <c r="D39" t="s">
        <v>37</v>
      </c>
      <c r="F39" s="1"/>
      <c r="G39" t="s">
        <v>38</v>
      </c>
      <c r="H39" t="s">
        <v>39</v>
      </c>
      <c r="I39" t="s">
        <v>52</v>
      </c>
      <c r="J39" s="2">
        <v>46168</v>
      </c>
      <c r="K39" t="s">
        <v>292</v>
      </c>
      <c r="L39" t="s">
        <v>293</v>
      </c>
      <c r="M39" t="s">
        <v>43</v>
      </c>
      <c r="N39" s="3">
        <v>52504978</v>
      </c>
      <c r="O39" s="3">
        <v>52504978</v>
      </c>
      <c r="P39" t="s">
        <v>294</v>
      </c>
      <c r="Q39" s="3">
        <v>52504978</v>
      </c>
      <c r="R39" t="s">
        <v>295</v>
      </c>
      <c r="S39" t="s">
        <v>57</v>
      </c>
      <c r="T39" s="3">
        <v>3134226853</v>
      </c>
      <c r="U39" t="s">
        <v>296</v>
      </c>
      <c r="V39" s="5" t="s">
        <v>48</v>
      </c>
      <c r="W39" s="3">
        <v>4</v>
      </c>
      <c r="X39" s="3">
        <v>4</v>
      </c>
      <c r="Y39" s="3">
        <v>4</v>
      </c>
      <c r="Z39" s="3">
        <v>4</v>
      </c>
      <c r="AA39" s="3">
        <v>4</v>
      </c>
      <c r="AB39" s="3">
        <v>4</v>
      </c>
      <c r="AC39" s="3">
        <v>4</v>
      </c>
      <c r="AD39" s="3">
        <v>3</v>
      </c>
      <c r="AE39" s="3">
        <v>4</v>
      </c>
      <c r="AF39" s="3">
        <v>3</v>
      </c>
      <c r="AG39" s="3">
        <v>4</v>
      </c>
      <c r="AH39" s="3">
        <v>4</v>
      </c>
      <c r="AI39" t="s">
        <v>75</v>
      </c>
      <c r="AJ39" t="s">
        <v>60</v>
      </c>
      <c r="AK39" t="s">
        <v>297</v>
      </c>
    </row>
    <row r="40" spans="1:37">
      <c r="A40">
        <v>4116</v>
      </c>
      <c r="B40" s="1">
        <v>46168.3833564815</v>
      </c>
      <c r="C40" s="1">
        <v>46168.387245370403</v>
      </c>
      <c r="D40" t="s">
        <v>37</v>
      </c>
      <c r="F40" s="1"/>
      <c r="G40" t="s">
        <v>38</v>
      </c>
      <c r="H40" t="s">
        <v>39</v>
      </c>
      <c r="I40" t="s">
        <v>40</v>
      </c>
      <c r="J40" s="2">
        <v>46168</v>
      </c>
      <c r="K40" t="s">
        <v>298</v>
      </c>
      <c r="L40" t="s">
        <v>299</v>
      </c>
      <c r="M40" t="s">
        <v>43</v>
      </c>
      <c r="N40" s="3">
        <v>1032464990</v>
      </c>
      <c r="O40" s="3">
        <v>1032464990</v>
      </c>
      <c r="P40" t="s">
        <v>300</v>
      </c>
      <c r="Q40" s="3">
        <v>860529151</v>
      </c>
      <c r="R40" t="s">
        <v>301</v>
      </c>
      <c r="S40" t="s">
        <v>57</v>
      </c>
      <c r="T40" s="3">
        <v>3174606481</v>
      </c>
      <c r="U40" t="s">
        <v>302</v>
      </c>
      <c r="V40" s="5" t="s">
        <v>48</v>
      </c>
      <c r="W40" s="3">
        <v>4</v>
      </c>
      <c r="X40" s="3">
        <v>4</v>
      </c>
      <c r="Y40" s="3">
        <v>4</v>
      </c>
      <c r="Z40" s="3">
        <v>4</v>
      </c>
      <c r="AA40" s="3">
        <v>4</v>
      </c>
      <c r="AB40" s="3">
        <v>4</v>
      </c>
      <c r="AC40" s="3">
        <v>4</v>
      </c>
      <c r="AD40" s="3">
        <v>4</v>
      </c>
      <c r="AE40" s="3">
        <v>4</v>
      </c>
      <c r="AF40" s="3">
        <v>4</v>
      </c>
      <c r="AG40" s="3">
        <v>4</v>
      </c>
      <c r="AH40" s="3">
        <v>4</v>
      </c>
      <c r="AI40" t="s">
        <v>303</v>
      </c>
      <c r="AJ40" t="s">
        <v>144</v>
      </c>
      <c r="AK40" t="s">
        <v>304</v>
      </c>
    </row>
    <row r="41" spans="1:37">
      <c r="A41">
        <v>4117</v>
      </c>
      <c r="B41" s="1">
        <v>46168.3819097222</v>
      </c>
      <c r="C41" s="1">
        <v>46168.387326388904</v>
      </c>
      <c r="D41" t="s">
        <v>37</v>
      </c>
      <c r="F41" s="1"/>
      <c r="G41" t="s">
        <v>38</v>
      </c>
      <c r="H41" t="s">
        <v>39</v>
      </c>
      <c r="I41" t="s">
        <v>163</v>
      </c>
      <c r="J41" s="2">
        <v>46168</v>
      </c>
      <c r="K41" t="s">
        <v>305</v>
      </c>
      <c r="L41" t="s">
        <v>306</v>
      </c>
      <c r="M41" t="s">
        <v>43</v>
      </c>
      <c r="N41" s="3">
        <v>1024536957</v>
      </c>
      <c r="O41" s="3">
        <v>1024536957</v>
      </c>
      <c r="P41" t="s">
        <v>307</v>
      </c>
      <c r="Q41" s="3">
        <v>901192289</v>
      </c>
      <c r="R41" t="s">
        <v>308</v>
      </c>
      <c r="S41" t="s">
        <v>57</v>
      </c>
      <c r="T41" s="3">
        <v>3143047841</v>
      </c>
      <c r="U41" t="s">
        <v>309</v>
      </c>
      <c r="V41" s="5" t="s">
        <v>48</v>
      </c>
      <c r="W41" s="3">
        <v>4</v>
      </c>
      <c r="X41" s="3">
        <v>4</v>
      </c>
      <c r="Y41" s="3">
        <v>3</v>
      </c>
      <c r="Z41" s="3">
        <v>4</v>
      </c>
      <c r="AA41" s="3">
        <v>4</v>
      </c>
      <c r="AB41" s="3">
        <v>4</v>
      </c>
      <c r="AC41" s="3">
        <v>4</v>
      </c>
      <c r="AD41" s="3">
        <v>3</v>
      </c>
      <c r="AE41" s="3">
        <v>4</v>
      </c>
      <c r="AF41" s="3">
        <v>3</v>
      </c>
      <c r="AG41" s="3">
        <v>4</v>
      </c>
      <c r="AH41" s="3">
        <v>4</v>
      </c>
      <c r="AI41" t="s">
        <v>75</v>
      </c>
      <c r="AJ41" t="s">
        <v>138</v>
      </c>
      <c r="AK41" t="s">
        <v>75</v>
      </c>
    </row>
    <row r="42" spans="1:37">
      <c r="A42">
        <v>4118</v>
      </c>
      <c r="B42" s="1">
        <v>46168.381944444402</v>
      </c>
      <c r="C42" s="1">
        <v>46168.387349536999</v>
      </c>
      <c r="D42" t="s">
        <v>37</v>
      </c>
      <c r="F42" s="1"/>
      <c r="G42" t="s">
        <v>38</v>
      </c>
      <c r="H42" t="s">
        <v>39</v>
      </c>
      <c r="I42" t="s">
        <v>40</v>
      </c>
      <c r="J42" s="2">
        <v>46168</v>
      </c>
      <c r="K42" t="s">
        <v>310</v>
      </c>
      <c r="L42" t="s">
        <v>311</v>
      </c>
      <c r="M42" t="s">
        <v>43</v>
      </c>
      <c r="N42" s="3">
        <v>1193047350</v>
      </c>
      <c r="O42" s="3">
        <v>1193047350</v>
      </c>
      <c r="P42" t="s">
        <v>312</v>
      </c>
      <c r="Q42" s="3">
        <v>860048656</v>
      </c>
      <c r="R42" t="s">
        <v>313</v>
      </c>
      <c r="S42" t="s">
        <v>57</v>
      </c>
      <c r="T42" s="3">
        <v>3143613389</v>
      </c>
      <c r="U42" t="s">
        <v>314</v>
      </c>
      <c r="V42" s="5" t="s">
        <v>48</v>
      </c>
      <c r="W42" s="3">
        <v>4</v>
      </c>
      <c r="X42" s="3">
        <v>4</v>
      </c>
      <c r="Y42" s="3">
        <v>4</v>
      </c>
      <c r="Z42" s="3">
        <v>4</v>
      </c>
      <c r="AA42" s="3">
        <v>4</v>
      </c>
      <c r="AB42" s="3">
        <v>4</v>
      </c>
      <c r="AC42" s="3">
        <v>4</v>
      </c>
      <c r="AD42" s="3">
        <v>3</v>
      </c>
      <c r="AE42" s="3">
        <v>4</v>
      </c>
      <c r="AF42" s="3">
        <v>4</v>
      </c>
      <c r="AG42" s="3">
        <v>4</v>
      </c>
      <c r="AH42" s="3">
        <v>4</v>
      </c>
      <c r="AI42" t="s">
        <v>315</v>
      </c>
      <c r="AJ42" t="s">
        <v>67</v>
      </c>
      <c r="AK42" s="3" t="s">
        <v>316</v>
      </c>
    </row>
    <row r="43" spans="1:37" ht="15.75" customHeight="1">
      <c r="A43">
        <v>4119</v>
      </c>
      <c r="B43" s="1">
        <v>46168.381840277798</v>
      </c>
      <c r="C43" s="1">
        <v>46168.387430555602</v>
      </c>
      <c r="D43" t="s">
        <v>37</v>
      </c>
      <c r="F43" s="1"/>
      <c r="G43" t="s">
        <v>38</v>
      </c>
      <c r="H43" t="s">
        <v>39</v>
      </c>
      <c r="I43" t="s">
        <v>40</v>
      </c>
      <c r="J43" s="2">
        <v>46168</v>
      </c>
      <c r="K43" t="s">
        <v>317</v>
      </c>
      <c r="L43" t="s">
        <v>318</v>
      </c>
      <c r="M43" t="s">
        <v>43</v>
      </c>
      <c r="N43" s="3">
        <v>65552931</v>
      </c>
      <c r="O43" s="3">
        <v>65552931</v>
      </c>
      <c r="P43" t="s">
        <v>319</v>
      </c>
      <c r="Q43" s="3">
        <v>830002272</v>
      </c>
      <c r="R43" t="s">
        <v>320</v>
      </c>
      <c r="S43" t="s">
        <v>57</v>
      </c>
      <c r="T43" s="3">
        <v>3142370866</v>
      </c>
      <c r="U43" t="s">
        <v>321</v>
      </c>
      <c r="V43" s="5" t="s">
        <v>48</v>
      </c>
      <c r="W43" s="3">
        <v>4</v>
      </c>
      <c r="X43" s="3">
        <v>4</v>
      </c>
      <c r="Y43" s="3">
        <v>4</v>
      </c>
      <c r="Z43" s="3">
        <v>4</v>
      </c>
      <c r="AA43" s="3">
        <v>4</v>
      </c>
      <c r="AB43" s="3">
        <v>4</v>
      </c>
      <c r="AC43" s="3">
        <v>4</v>
      </c>
      <c r="AD43" s="3">
        <v>4</v>
      </c>
      <c r="AE43" s="3">
        <v>4</v>
      </c>
      <c r="AF43" s="3">
        <v>4</v>
      </c>
      <c r="AG43" s="3">
        <v>4</v>
      </c>
      <c r="AH43" s="3">
        <v>4</v>
      </c>
      <c r="AI43" t="s">
        <v>322</v>
      </c>
      <c r="AJ43" t="s">
        <v>138</v>
      </c>
      <c r="AK43" t="s">
        <v>323</v>
      </c>
    </row>
    <row r="44" spans="1:37">
      <c r="A44">
        <v>4121</v>
      </c>
      <c r="B44" s="1">
        <v>46168.382523148102</v>
      </c>
      <c r="C44" s="1">
        <v>46168.387939814798</v>
      </c>
      <c r="D44" t="s">
        <v>37</v>
      </c>
      <c r="F44" s="1"/>
      <c r="G44" t="s">
        <v>38</v>
      </c>
      <c r="H44" t="s">
        <v>39</v>
      </c>
      <c r="I44" t="s">
        <v>40</v>
      </c>
      <c r="J44" s="2">
        <v>46168</v>
      </c>
      <c r="K44" t="s">
        <v>324</v>
      </c>
      <c r="L44" t="s">
        <v>325</v>
      </c>
      <c r="M44" t="s">
        <v>43</v>
      </c>
      <c r="N44" s="3">
        <v>41744688</v>
      </c>
      <c r="O44" s="3">
        <v>41744688</v>
      </c>
      <c r="P44" t="s">
        <v>326</v>
      </c>
      <c r="Q44" s="3">
        <v>900006808</v>
      </c>
      <c r="R44" t="s">
        <v>327</v>
      </c>
      <c r="S44" t="s">
        <v>57</v>
      </c>
      <c r="T44" s="3">
        <v>3016103372</v>
      </c>
      <c r="U44" t="s">
        <v>328</v>
      </c>
      <c r="V44" s="5" t="s">
        <v>48</v>
      </c>
      <c r="W44" s="3">
        <v>4</v>
      </c>
      <c r="X44" s="3">
        <v>4</v>
      </c>
      <c r="Y44" s="3">
        <v>4</v>
      </c>
      <c r="Z44" s="3">
        <v>4</v>
      </c>
      <c r="AA44" s="3">
        <v>4</v>
      </c>
      <c r="AB44" s="3">
        <v>4</v>
      </c>
      <c r="AC44" s="3">
        <v>4</v>
      </c>
      <c r="AD44" s="3">
        <v>4</v>
      </c>
      <c r="AE44" s="3">
        <v>4</v>
      </c>
      <c r="AF44" s="3">
        <v>4</v>
      </c>
      <c r="AG44" s="3">
        <v>4</v>
      </c>
      <c r="AH44" s="3">
        <v>4</v>
      </c>
      <c r="AI44" t="s">
        <v>81</v>
      </c>
      <c r="AJ44" t="s">
        <v>95</v>
      </c>
      <c r="AK44" t="s">
        <v>81</v>
      </c>
    </row>
    <row r="45" spans="1:37">
      <c r="A45">
        <v>4122</v>
      </c>
      <c r="B45" s="1">
        <v>46168.382557870398</v>
      </c>
      <c r="C45" s="1">
        <v>46168.388101851902</v>
      </c>
      <c r="D45" t="s">
        <v>37</v>
      </c>
      <c r="F45" s="1"/>
      <c r="G45" t="s">
        <v>38</v>
      </c>
      <c r="H45" t="s">
        <v>39</v>
      </c>
      <c r="I45" t="s">
        <v>52</v>
      </c>
      <c r="J45" s="2">
        <v>46168</v>
      </c>
      <c r="K45" t="s">
        <v>329</v>
      </c>
      <c r="L45" t="s">
        <v>330</v>
      </c>
      <c r="M45" t="s">
        <v>43</v>
      </c>
      <c r="N45" s="3">
        <v>51831418</v>
      </c>
      <c r="O45" s="3">
        <v>51831418</v>
      </c>
      <c r="P45" t="s">
        <v>331</v>
      </c>
      <c r="Q45" s="3">
        <v>51831418</v>
      </c>
      <c r="R45" t="s">
        <v>332</v>
      </c>
      <c r="S45" t="s">
        <v>57</v>
      </c>
      <c r="T45" s="3">
        <v>3167560893</v>
      </c>
      <c r="U45" t="s">
        <v>333</v>
      </c>
      <c r="V45" s="5" t="s">
        <v>48</v>
      </c>
      <c r="W45" s="3">
        <v>4</v>
      </c>
      <c r="X45" s="3">
        <v>4</v>
      </c>
      <c r="Y45" s="3">
        <v>4</v>
      </c>
      <c r="Z45" s="3">
        <v>4</v>
      </c>
      <c r="AA45" s="3">
        <v>4</v>
      </c>
      <c r="AB45" s="3">
        <v>4</v>
      </c>
      <c r="AC45" s="3">
        <v>4</v>
      </c>
      <c r="AD45" s="3">
        <v>4</v>
      </c>
      <c r="AE45" s="3">
        <v>4</v>
      </c>
      <c r="AF45" s="3">
        <v>4</v>
      </c>
      <c r="AG45" s="3">
        <v>4</v>
      </c>
      <c r="AH45" s="3">
        <v>4</v>
      </c>
      <c r="AI45" t="s">
        <v>196</v>
      </c>
      <c r="AJ45" t="s">
        <v>138</v>
      </c>
      <c r="AK45" t="s">
        <v>196</v>
      </c>
    </row>
    <row r="46" spans="1:37">
      <c r="A46">
        <v>4123</v>
      </c>
      <c r="B46" s="1">
        <v>46168.381851851896</v>
      </c>
      <c r="C46" s="1">
        <v>46168.388217592597</v>
      </c>
      <c r="D46" t="s">
        <v>37</v>
      </c>
      <c r="F46" s="1"/>
      <c r="G46" t="s">
        <v>38</v>
      </c>
      <c r="H46" t="s">
        <v>39</v>
      </c>
      <c r="I46" t="s">
        <v>40</v>
      </c>
      <c r="J46" s="2">
        <v>46168</v>
      </c>
      <c r="K46" t="s">
        <v>334</v>
      </c>
      <c r="L46" t="s">
        <v>335</v>
      </c>
      <c r="M46" t="s">
        <v>43</v>
      </c>
      <c r="N46" s="3">
        <v>52995826</v>
      </c>
      <c r="O46" s="3">
        <v>52995826</v>
      </c>
      <c r="P46" t="s">
        <v>336</v>
      </c>
      <c r="Q46" s="3">
        <v>860529151</v>
      </c>
      <c r="R46" t="s">
        <v>337</v>
      </c>
      <c r="S46" t="s">
        <v>57</v>
      </c>
      <c r="T46" s="3">
        <v>3142998515</v>
      </c>
      <c r="U46" t="s">
        <v>338</v>
      </c>
      <c r="V46" s="5" t="s">
        <v>48</v>
      </c>
      <c r="W46" s="3">
        <v>4</v>
      </c>
      <c r="X46" s="3">
        <v>4</v>
      </c>
      <c r="Y46" s="3">
        <v>4</v>
      </c>
      <c r="Z46" s="3">
        <v>4</v>
      </c>
      <c r="AA46" s="3">
        <v>4</v>
      </c>
      <c r="AB46" s="3">
        <v>4</v>
      </c>
      <c r="AC46" s="3">
        <v>4</v>
      </c>
      <c r="AD46" s="3">
        <v>4</v>
      </c>
      <c r="AE46" s="3">
        <v>4</v>
      </c>
      <c r="AF46" s="3">
        <v>4</v>
      </c>
      <c r="AG46" s="3">
        <v>4</v>
      </c>
      <c r="AH46" s="3">
        <v>4</v>
      </c>
      <c r="AI46" t="s">
        <v>94</v>
      </c>
      <c r="AJ46" t="s">
        <v>125</v>
      </c>
      <c r="AK46" t="s">
        <v>94</v>
      </c>
    </row>
    <row r="47" spans="1:37">
      <c r="A47">
        <v>4124</v>
      </c>
      <c r="B47" s="1">
        <v>46168.386099536998</v>
      </c>
      <c r="C47" s="1">
        <v>46168.3885532407</v>
      </c>
      <c r="D47" t="s">
        <v>37</v>
      </c>
      <c r="F47" s="1"/>
      <c r="G47" t="s">
        <v>38</v>
      </c>
      <c r="H47" t="s">
        <v>39</v>
      </c>
      <c r="I47" t="s">
        <v>52</v>
      </c>
      <c r="J47" s="2">
        <v>46168</v>
      </c>
      <c r="K47" t="s">
        <v>339</v>
      </c>
      <c r="L47" t="s">
        <v>340</v>
      </c>
      <c r="M47" t="s">
        <v>43</v>
      </c>
      <c r="N47" s="3">
        <v>51577753</v>
      </c>
      <c r="O47" s="3">
        <v>51577753</v>
      </c>
      <c r="P47" t="s">
        <v>341</v>
      </c>
      <c r="Q47" s="3">
        <v>51577753</v>
      </c>
      <c r="R47" t="s">
        <v>342</v>
      </c>
      <c r="S47" t="s">
        <v>57</v>
      </c>
      <c r="T47" s="3">
        <v>3164123928</v>
      </c>
      <c r="U47" t="s">
        <v>343</v>
      </c>
      <c r="V47" s="5" t="s">
        <v>48</v>
      </c>
      <c r="W47" s="3">
        <v>4</v>
      </c>
      <c r="X47" s="3">
        <v>4</v>
      </c>
      <c r="Y47" s="3">
        <v>4</v>
      </c>
      <c r="Z47" s="3">
        <v>4</v>
      </c>
      <c r="AA47" s="3">
        <v>4</v>
      </c>
      <c r="AB47" s="3">
        <v>4</v>
      </c>
      <c r="AC47" s="3">
        <v>4</v>
      </c>
      <c r="AD47" s="3">
        <v>4</v>
      </c>
      <c r="AE47" s="3">
        <v>4</v>
      </c>
      <c r="AF47" s="3">
        <v>4</v>
      </c>
      <c r="AG47" s="3">
        <v>4</v>
      </c>
      <c r="AH47" s="3">
        <v>4</v>
      </c>
      <c r="AI47" t="s">
        <v>94</v>
      </c>
      <c r="AJ47" t="s">
        <v>50</v>
      </c>
      <c r="AK47" t="s">
        <v>94</v>
      </c>
    </row>
    <row r="48" spans="1:37">
      <c r="A48">
        <v>4125</v>
      </c>
      <c r="B48" s="1">
        <v>46168.381828703699</v>
      </c>
      <c r="C48" s="1">
        <v>46168.388749999998</v>
      </c>
      <c r="D48" t="s">
        <v>37</v>
      </c>
      <c r="F48" s="1"/>
      <c r="G48" t="s">
        <v>38</v>
      </c>
      <c r="H48" t="s">
        <v>39</v>
      </c>
      <c r="I48" t="s">
        <v>40</v>
      </c>
      <c r="J48" s="2">
        <v>46168</v>
      </c>
      <c r="K48" t="s">
        <v>344</v>
      </c>
      <c r="L48" t="s">
        <v>345</v>
      </c>
      <c r="M48" t="s">
        <v>43</v>
      </c>
      <c r="N48" s="3">
        <v>1012383661</v>
      </c>
      <c r="O48" s="3">
        <v>1012383661</v>
      </c>
      <c r="P48" t="s">
        <v>346</v>
      </c>
      <c r="Q48" s="3">
        <v>800216958</v>
      </c>
      <c r="R48" t="s">
        <v>347</v>
      </c>
      <c r="S48" t="s">
        <v>57</v>
      </c>
      <c r="T48" s="3">
        <v>3246747867</v>
      </c>
      <c r="U48" t="s">
        <v>348</v>
      </c>
      <c r="V48" s="5" t="s">
        <v>48</v>
      </c>
      <c r="W48" s="3">
        <v>3</v>
      </c>
      <c r="X48" s="3">
        <v>4</v>
      </c>
      <c r="Y48" s="3">
        <v>4</v>
      </c>
      <c r="Z48" s="3">
        <v>4</v>
      </c>
      <c r="AA48" s="3">
        <v>1</v>
      </c>
      <c r="AB48" s="3">
        <v>3</v>
      </c>
      <c r="AC48" s="3">
        <v>3</v>
      </c>
      <c r="AD48" s="3">
        <v>1</v>
      </c>
      <c r="AE48" s="3">
        <v>3</v>
      </c>
      <c r="AF48" s="3">
        <v>3</v>
      </c>
      <c r="AG48" s="3">
        <v>3</v>
      </c>
      <c r="AH48" s="3">
        <v>4</v>
      </c>
      <c r="AI48" t="s">
        <v>349</v>
      </c>
      <c r="AJ48" t="s">
        <v>125</v>
      </c>
      <c r="AK48" t="s">
        <v>196</v>
      </c>
    </row>
    <row r="49" spans="1:37">
      <c r="A49">
        <v>4126</v>
      </c>
      <c r="B49" s="1">
        <v>46168.385972222197</v>
      </c>
      <c r="C49" s="1">
        <v>46168.388842592598</v>
      </c>
      <c r="D49" t="s">
        <v>37</v>
      </c>
      <c r="F49" s="1"/>
      <c r="G49" t="s">
        <v>38</v>
      </c>
      <c r="H49" t="s">
        <v>39</v>
      </c>
      <c r="I49" t="s">
        <v>52</v>
      </c>
      <c r="J49" s="2">
        <v>46168</v>
      </c>
      <c r="K49" t="s">
        <v>350</v>
      </c>
      <c r="L49" t="s">
        <v>351</v>
      </c>
      <c r="M49" t="s">
        <v>43</v>
      </c>
      <c r="N49" s="3">
        <v>53066471</v>
      </c>
      <c r="O49" s="3">
        <v>53066471</v>
      </c>
      <c r="P49" t="s">
        <v>352</v>
      </c>
      <c r="Q49" s="3">
        <v>79643368</v>
      </c>
      <c r="R49" t="s">
        <v>353</v>
      </c>
      <c r="S49" t="s">
        <v>57</v>
      </c>
      <c r="T49" s="3">
        <v>316191343</v>
      </c>
      <c r="U49" t="s">
        <v>354</v>
      </c>
      <c r="V49" s="5" t="s">
        <v>48</v>
      </c>
      <c r="W49" s="3">
        <v>4</v>
      </c>
      <c r="X49" s="3">
        <v>4</v>
      </c>
      <c r="Y49" s="3">
        <v>4</v>
      </c>
      <c r="Z49" s="3">
        <v>4</v>
      </c>
      <c r="AA49" s="3">
        <v>4</v>
      </c>
      <c r="AB49" s="3">
        <v>4</v>
      </c>
      <c r="AC49" s="3">
        <v>4</v>
      </c>
      <c r="AD49" s="3">
        <v>4</v>
      </c>
      <c r="AE49" s="3">
        <v>4</v>
      </c>
      <c r="AF49" s="3">
        <v>4</v>
      </c>
      <c r="AG49" s="3">
        <v>4</v>
      </c>
      <c r="AH49" s="3">
        <v>4</v>
      </c>
      <c r="AI49" t="s">
        <v>355</v>
      </c>
      <c r="AJ49" t="s">
        <v>162</v>
      </c>
      <c r="AK49" t="s">
        <v>356</v>
      </c>
    </row>
    <row r="50" spans="1:37">
      <c r="A50">
        <v>4127</v>
      </c>
      <c r="B50" s="1">
        <v>46168.387395833299</v>
      </c>
      <c r="C50" s="1">
        <v>46168.388923611099</v>
      </c>
      <c r="D50" t="s">
        <v>37</v>
      </c>
      <c r="F50" s="1"/>
      <c r="G50" t="s">
        <v>38</v>
      </c>
      <c r="H50" t="s">
        <v>39</v>
      </c>
      <c r="I50" t="s">
        <v>96</v>
      </c>
      <c r="J50" s="2">
        <v>46168</v>
      </c>
      <c r="K50" t="s">
        <v>357</v>
      </c>
      <c r="L50" t="s">
        <v>358</v>
      </c>
      <c r="M50" t="s">
        <v>43</v>
      </c>
      <c r="N50" s="3">
        <v>80241277</v>
      </c>
      <c r="O50" s="3">
        <v>80241277</v>
      </c>
      <c r="P50" t="s">
        <v>359</v>
      </c>
      <c r="Q50" s="3">
        <v>901932819</v>
      </c>
      <c r="R50" t="s">
        <v>360</v>
      </c>
      <c r="S50" t="s">
        <v>276</v>
      </c>
      <c r="T50" s="3">
        <v>3213240446</v>
      </c>
      <c r="U50" t="s">
        <v>361</v>
      </c>
      <c r="V50" s="5" t="s">
        <v>48</v>
      </c>
      <c r="W50" s="3">
        <v>4</v>
      </c>
      <c r="X50" s="3">
        <v>4</v>
      </c>
      <c r="Y50" s="3">
        <v>4</v>
      </c>
      <c r="Z50" s="3">
        <v>4</v>
      </c>
      <c r="AA50" s="3">
        <v>4</v>
      </c>
      <c r="AB50" s="3">
        <v>4</v>
      </c>
      <c r="AC50" s="3">
        <v>4</v>
      </c>
      <c r="AD50" s="3">
        <v>4</v>
      </c>
      <c r="AE50" s="3">
        <v>4</v>
      </c>
      <c r="AF50" s="3">
        <v>4</v>
      </c>
      <c r="AG50" s="3">
        <v>4</v>
      </c>
      <c r="AH50" s="3">
        <v>4</v>
      </c>
      <c r="AI50" t="s">
        <v>196</v>
      </c>
      <c r="AJ50" t="s">
        <v>138</v>
      </c>
      <c r="AK50" t="s">
        <v>196</v>
      </c>
    </row>
    <row r="51" spans="1:37">
      <c r="A51">
        <v>4128</v>
      </c>
      <c r="B51" s="1">
        <v>46168.385972222197</v>
      </c>
      <c r="C51" s="1">
        <v>46168.389016203699</v>
      </c>
      <c r="D51" t="s">
        <v>37</v>
      </c>
      <c r="F51" s="1"/>
      <c r="G51" t="s">
        <v>38</v>
      </c>
      <c r="H51" t="s">
        <v>39</v>
      </c>
      <c r="I51" t="s">
        <v>52</v>
      </c>
      <c r="J51" s="2">
        <v>46168</v>
      </c>
      <c r="K51" t="s">
        <v>362</v>
      </c>
      <c r="L51" t="s">
        <v>363</v>
      </c>
      <c r="M51" t="s">
        <v>43</v>
      </c>
      <c r="N51" s="3">
        <v>35409981</v>
      </c>
      <c r="O51" s="3">
        <v>35409981</v>
      </c>
      <c r="P51" t="s">
        <v>364</v>
      </c>
      <c r="Q51" s="3">
        <v>35409981</v>
      </c>
      <c r="R51" t="s">
        <v>365</v>
      </c>
      <c r="S51" t="s">
        <v>219</v>
      </c>
      <c r="T51" s="3">
        <v>3108091613</v>
      </c>
      <c r="U51" t="s">
        <v>366</v>
      </c>
      <c r="V51" s="5" t="s">
        <v>48</v>
      </c>
      <c r="W51" s="3">
        <v>4</v>
      </c>
      <c r="X51" s="3">
        <v>4</v>
      </c>
      <c r="Y51" s="3">
        <v>4</v>
      </c>
      <c r="Z51" s="3">
        <v>4</v>
      </c>
      <c r="AA51" s="3">
        <v>4</v>
      </c>
      <c r="AB51" s="3">
        <v>4</v>
      </c>
      <c r="AC51" s="3">
        <v>4</v>
      </c>
      <c r="AD51" s="3">
        <v>4</v>
      </c>
      <c r="AE51" s="3">
        <v>4</v>
      </c>
      <c r="AF51" s="3">
        <v>4</v>
      </c>
      <c r="AG51" s="3">
        <v>4</v>
      </c>
      <c r="AH51" s="3">
        <v>4</v>
      </c>
      <c r="AI51" t="s">
        <v>367</v>
      </c>
      <c r="AJ51" t="s">
        <v>125</v>
      </c>
      <c r="AK51" t="s">
        <v>368</v>
      </c>
    </row>
    <row r="52" spans="1:37">
      <c r="A52">
        <v>4129</v>
      </c>
      <c r="B52" s="1">
        <v>46168.3848842593</v>
      </c>
      <c r="C52" s="1">
        <v>46168.3891435185</v>
      </c>
      <c r="D52" t="s">
        <v>37</v>
      </c>
      <c r="F52" s="1"/>
      <c r="G52" t="s">
        <v>38</v>
      </c>
      <c r="H52" t="s">
        <v>39</v>
      </c>
      <c r="I52" t="s">
        <v>40</v>
      </c>
      <c r="J52" s="2">
        <v>46168</v>
      </c>
      <c r="K52" t="s">
        <v>369</v>
      </c>
      <c r="L52" t="s">
        <v>370</v>
      </c>
      <c r="M52" t="s">
        <v>43</v>
      </c>
      <c r="N52" s="3">
        <v>1000603764</v>
      </c>
      <c r="O52" s="3">
        <v>1000603764</v>
      </c>
      <c r="P52" t="s">
        <v>371</v>
      </c>
      <c r="Q52" s="3">
        <v>900413988</v>
      </c>
      <c r="R52" t="s">
        <v>372</v>
      </c>
      <c r="S52" t="s">
        <v>57</v>
      </c>
      <c r="T52" s="3">
        <v>3204672766</v>
      </c>
      <c r="U52" t="s">
        <v>373</v>
      </c>
      <c r="V52" s="5" t="s">
        <v>48</v>
      </c>
      <c r="W52" s="3">
        <v>4</v>
      </c>
      <c r="X52" s="3">
        <v>4</v>
      </c>
      <c r="Y52" s="3">
        <v>4</v>
      </c>
      <c r="Z52" s="3">
        <v>4</v>
      </c>
      <c r="AA52" s="3">
        <v>4</v>
      </c>
      <c r="AB52" s="3">
        <v>4</v>
      </c>
      <c r="AC52" s="3">
        <v>4</v>
      </c>
      <c r="AD52" s="3">
        <v>4</v>
      </c>
      <c r="AE52" s="3">
        <v>4</v>
      </c>
      <c r="AF52" s="3">
        <v>4</v>
      </c>
      <c r="AG52" s="3">
        <v>4</v>
      </c>
      <c r="AH52" s="3">
        <v>4</v>
      </c>
      <c r="AI52" t="s">
        <v>94</v>
      </c>
      <c r="AJ52" t="s">
        <v>131</v>
      </c>
      <c r="AK52" t="s">
        <v>374</v>
      </c>
    </row>
    <row r="53" spans="1:37">
      <c r="A53">
        <v>4130</v>
      </c>
      <c r="B53" s="1">
        <v>46168.386828703697</v>
      </c>
      <c r="C53" s="1">
        <v>46168.389293981498</v>
      </c>
      <c r="D53" t="s">
        <v>37</v>
      </c>
      <c r="F53" s="1"/>
      <c r="G53" t="s">
        <v>38</v>
      </c>
      <c r="H53" t="s">
        <v>39</v>
      </c>
      <c r="I53" t="s">
        <v>40</v>
      </c>
      <c r="J53" s="2">
        <v>46168</v>
      </c>
      <c r="K53" t="s">
        <v>375</v>
      </c>
      <c r="L53" t="s">
        <v>376</v>
      </c>
      <c r="M53" t="s">
        <v>43</v>
      </c>
      <c r="N53" s="3">
        <v>1193555675</v>
      </c>
      <c r="O53" s="3">
        <v>1193555675</v>
      </c>
      <c r="P53" t="s">
        <v>377</v>
      </c>
      <c r="Q53" s="3">
        <v>800227072</v>
      </c>
      <c r="R53" t="s">
        <v>378</v>
      </c>
      <c r="S53" t="s">
        <v>57</v>
      </c>
      <c r="T53" s="3">
        <v>3138752578</v>
      </c>
      <c r="U53" t="s">
        <v>379</v>
      </c>
      <c r="V53" s="5" t="s">
        <v>48</v>
      </c>
      <c r="W53" s="3">
        <v>4</v>
      </c>
      <c r="X53" s="3">
        <v>4</v>
      </c>
      <c r="Y53" s="3">
        <v>4</v>
      </c>
      <c r="Z53" s="3">
        <v>4</v>
      </c>
      <c r="AA53" s="3">
        <v>3</v>
      </c>
      <c r="AB53" s="3">
        <v>4</v>
      </c>
      <c r="AC53" s="3">
        <v>4</v>
      </c>
      <c r="AD53" s="3">
        <v>4</v>
      </c>
      <c r="AE53" s="3">
        <v>4</v>
      </c>
      <c r="AF53" s="3">
        <v>4</v>
      </c>
      <c r="AG53" s="3">
        <v>4</v>
      </c>
      <c r="AH53" s="3">
        <v>4</v>
      </c>
      <c r="AI53" t="s">
        <v>380</v>
      </c>
      <c r="AJ53" t="s">
        <v>381</v>
      </c>
      <c r="AK53" t="s">
        <v>382</v>
      </c>
    </row>
    <row r="54" spans="1:37">
      <c r="A54">
        <v>4131</v>
      </c>
      <c r="B54" s="1">
        <v>46168.386759259301</v>
      </c>
      <c r="C54" s="1">
        <v>46168.389490740701</v>
      </c>
      <c r="D54" t="s">
        <v>37</v>
      </c>
      <c r="F54" s="1"/>
      <c r="G54" t="s">
        <v>38</v>
      </c>
      <c r="H54" t="s">
        <v>39</v>
      </c>
      <c r="I54" t="s">
        <v>163</v>
      </c>
      <c r="J54" s="2">
        <v>46168</v>
      </c>
      <c r="K54" t="s">
        <v>383</v>
      </c>
      <c r="L54" t="s">
        <v>384</v>
      </c>
      <c r="M54" t="s">
        <v>43</v>
      </c>
      <c r="N54" s="3">
        <v>51746074</v>
      </c>
      <c r="O54" s="3">
        <v>51746074</v>
      </c>
      <c r="P54" t="s">
        <v>385</v>
      </c>
      <c r="Q54" s="3">
        <v>830051898</v>
      </c>
      <c r="R54" t="s">
        <v>386</v>
      </c>
      <c r="S54" t="s">
        <v>57</v>
      </c>
      <c r="T54" s="3">
        <v>3124327263</v>
      </c>
      <c r="U54" t="s">
        <v>387</v>
      </c>
      <c r="V54" s="5" t="s">
        <v>48</v>
      </c>
      <c r="W54" s="3">
        <v>4</v>
      </c>
      <c r="X54" s="3">
        <v>4</v>
      </c>
      <c r="Y54" s="3">
        <v>4</v>
      </c>
      <c r="Z54" s="3">
        <v>4</v>
      </c>
      <c r="AA54" s="3">
        <v>4</v>
      </c>
      <c r="AB54" s="3">
        <v>4</v>
      </c>
      <c r="AC54" s="3">
        <v>4</v>
      </c>
      <c r="AD54" s="3">
        <v>4</v>
      </c>
      <c r="AE54" s="3">
        <v>4</v>
      </c>
      <c r="AF54" s="3">
        <v>4</v>
      </c>
      <c r="AG54" s="3">
        <v>4</v>
      </c>
      <c r="AH54" s="3">
        <v>4</v>
      </c>
      <c r="AI54" t="s">
        <v>388</v>
      </c>
      <c r="AJ54" t="s">
        <v>88</v>
      </c>
      <c r="AK54" t="s">
        <v>389</v>
      </c>
    </row>
    <row r="55" spans="1:37">
      <c r="A55">
        <v>4132</v>
      </c>
      <c r="B55" s="1">
        <v>46168.385543981502</v>
      </c>
      <c r="C55" s="1">
        <v>46168.389687499999</v>
      </c>
      <c r="D55" t="s">
        <v>37</v>
      </c>
      <c r="F55" s="1"/>
      <c r="G55" t="s">
        <v>38</v>
      </c>
      <c r="H55" t="s">
        <v>39</v>
      </c>
      <c r="I55" t="s">
        <v>40</v>
      </c>
      <c r="J55" s="2">
        <v>46168</v>
      </c>
      <c r="K55" t="s">
        <v>390</v>
      </c>
      <c r="L55" t="s">
        <v>391</v>
      </c>
      <c r="M55" t="s">
        <v>43</v>
      </c>
      <c r="N55" s="3">
        <v>28205573</v>
      </c>
      <c r="O55" s="3">
        <v>28205573</v>
      </c>
      <c r="P55" t="s">
        <v>392</v>
      </c>
      <c r="Q55" s="3">
        <v>860028947</v>
      </c>
      <c r="R55" t="s">
        <v>393</v>
      </c>
      <c r="S55" t="s">
        <v>57</v>
      </c>
      <c r="T55" s="3">
        <v>3214855959</v>
      </c>
      <c r="U55" t="s">
        <v>394</v>
      </c>
      <c r="V55" s="5" t="s">
        <v>48</v>
      </c>
      <c r="W55" s="3">
        <v>4</v>
      </c>
      <c r="X55" s="3">
        <v>4</v>
      </c>
      <c r="Y55" s="3">
        <v>4</v>
      </c>
      <c r="Z55" s="3">
        <v>4</v>
      </c>
      <c r="AA55" s="3">
        <v>4</v>
      </c>
      <c r="AB55" s="3">
        <v>4</v>
      </c>
      <c r="AC55" s="3">
        <v>4</v>
      </c>
      <c r="AD55" s="3">
        <v>4</v>
      </c>
      <c r="AE55" s="3">
        <v>4</v>
      </c>
      <c r="AF55" s="3">
        <v>4</v>
      </c>
      <c r="AG55" s="3">
        <v>4</v>
      </c>
      <c r="AH55" s="3">
        <v>4</v>
      </c>
      <c r="AI55" t="s">
        <v>395</v>
      </c>
      <c r="AJ55" t="s">
        <v>169</v>
      </c>
      <c r="AK55" t="s">
        <v>396</v>
      </c>
    </row>
    <row r="56" spans="1:37">
      <c r="A56">
        <v>4133</v>
      </c>
      <c r="B56" s="1">
        <v>46168.382997685199</v>
      </c>
      <c r="C56" s="1">
        <v>46168.389710648102</v>
      </c>
      <c r="D56" t="s">
        <v>37</v>
      </c>
      <c r="F56" s="1"/>
      <c r="G56" t="s">
        <v>38</v>
      </c>
      <c r="H56" t="s">
        <v>39</v>
      </c>
      <c r="I56" t="s">
        <v>52</v>
      </c>
      <c r="J56" s="2">
        <v>46168</v>
      </c>
      <c r="K56" t="s">
        <v>397</v>
      </c>
      <c r="L56" t="s">
        <v>398</v>
      </c>
      <c r="M56" t="s">
        <v>43</v>
      </c>
      <c r="N56" s="3">
        <v>51749251</v>
      </c>
      <c r="O56" s="3">
        <v>51749251</v>
      </c>
      <c r="P56" t="s">
        <v>399</v>
      </c>
      <c r="Q56" s="3">
        <v>51749251</v>
      </c>
      <c r="R56" t="s">
        <v>400</v>
      </c>
      <c r="S56" t="s">
        <v>57</v>
      </c>
      <c r="T56">
        <v>3153689727</v>
      </c>
      <c r="U56" t="s">
        <v>401</v>
      </c>
      <c r="V56" s="5" t="s">
        <v>48</v>
      </c>
      <c r="W56" s="3">
        <v>4</v>
      </c>
      <c r="X56" s="3">
        <v>4</v>
      </c>
      <c r="Y56" s="3">
        <v>4</v>
      </c>
      <c r="Z56" s="3">
        <v>4</v>
      </c>
      <c r="AA56" s="3">
        <v>4</v>
      </c>
      <c r="AB56" s="3">
        <v>4</v>
      </c>
      <c r="AC56" s="3">
        <v>4</v>
      </c>
      <c r="AD56" s="3">
        <v>4</v>
      </c>
      <c r="AE56" s="3">
        <v>4</v>
      </c>
      <c r="AF56" s="3">
        <v>4</v>
      </c>
      <c r="AG56" s="3">
        <v>4</v>
      </c>
      <c r="AH56" s="3">
        <v>4</v>
      </c>
      <c r="AI56" t="s">
        <v>402</v>
      </c>
      <c r="AJ56" t="s">
        <v>88</v>
      </c>
      <c r="AK56" t="s">
        <v>403</v>
      </c>
    </row>
    <row r="57" spans="1:37">
      <c r="A57">
        <v>4134</v>
      </c>
      <c r="B57" s="1">
        <v>46168.382187499999</v>
      </c>
      <c r="C57" s="1">
        <v>46168.389803240701</v>
      </c>
      <c r="D57" t="s">
        <v>37</v>
      </c>
      <c r="F57" s="1"/>
      <c r="G57" t="s">
        <v>38</v>
      </c>
      <c r="H57" t="s">
        <v>39</v>
      </c>
      <c r="I57" t="s">
        <v>52</v>
      </c>
      <c r="J57" s="2">
        <v>46168</v>
      </c>
      <c r="K57" t="s">
        <v>404</v>
      </c>
      <c r="L57" t="s">
        <v>405</v>
      </c>
      <c r="M57" t="s">
        <v>43</v>
      </c>
      <c r="N57" s="3">
        <v>41690582</v>
      </c>
      <c r="O57" s="3">
        <v>41690582</v>
      </c>
      <c r="P57" t="s">
        <v>226</v>
      </c>
      <c r="Q57" s="3">
        <v>41690582</v>
      </c>
      <c r="R57" t="s">
        <v>406</v>
      </c>
      <c r="S57" t="s">
        <v>57</v>
      </c>
      <c r="T57" s="3">
        <v>3103068489</v>
      </c>
      <c r="U57" t="s">
        <v>407</v>
      </c>
      <c r="V57" s="5" t="s">
        <v>48</v>
      </c>
      <c r="W57" s="3">
        <v>3</v>
      </c>
      <c r="X57" s="3">
        <v>3</v>
      </c>
      <c r="Y57" s="3">
        <v>2</v>
      </c>
      <c r="Z57" s="3">
        <v>3</v>
      </c>
      <c r="AA57" s="3">
        <v>2</v>
      </c>
      <c r="AB57" s="3">
        <v>2</v>
      </c>
      <c r="AC57" s="3">
        <v>2</v>
      </c>
      <c r="AD57" s="3">
        <v>2</v>
      </c>
      <c r="AE57" s="3">
        <v>2</v>
      </c>
      <c r="AF57" s="3">
        <v>2</v>
      </c>
      <c r="AG57" s="3">
        <v>3</v>
      </c>
      <c r="AH57" s="3">
        <v>3</v>
      </c>
      <c r="AI57" t="s">
        <v>408</v>
      </c>
      <c r="AJ57" t="s">
        <v>131</v>
      </c>
      <c r="AK57" t="s">
        <v>409</v>
      </c>
    </row>
    <row r="58" spans="1:37">
      <c r="A58">
        <v>4135</v>
      </c>
      <c r="B58" s="1">
        <v>46168.382210648102</v>
      </c>
      <c r="C58" s="1">
        <v>46168.389988425901</v>
      </c>
      <c r="D58" t="s">
        <v>37</v>
      </c>
      <c r="F58" s="1"/>
      <c r="G58" t="s">
        <v>38</v>
      </c>
      <c r="H58" t="s">
        <v>39</v>
      </c>
      <c r="I58" t="s">
        <v>40</v>
      </c>
      <c r="J58" s="2">
        <v>46168</v>
      </c>
      <c r="K58" t="s">
        <v>410</v>
      </c>
      <c r="L58" t="s">
        <v>411</v>
      </c>
      <c r="M58" t="s">
        <v>43</v>
      </c>
      <c r="N58" s="3">
        <v>52911666</v>
      </c>
      <c r="O58" s="3">
        <v>52911666</v>
      </c>
      <c r="P58" t="s">
        <v>412</v>
      </c>
      <c r="Q58" s="3">
        <v>830103995</v>
      </c>
      <c r="R58" t="s">
        <v>413</v>
      </c>
      <c r="S58" t="s">
        <v>57</v>
      </c>
      <c r="T58" s="3">
        <v>3118197224</v>
      </c>
      <c r="U58" t="s">
        <v>414</v>
      </c>
      <c r="V58" s="5" t="s">
        <v>48</v>
      </c>
      <c r="W58" s="3">
        <v>3</v>
      </c>
      <c r="X58" s="3">
        <v>3</v>
      </c>
      <c r="Y58" s="3">
        <v>2</v>
      </c>
      <c r="Z58" s="3">
        <v>4</v>
      </c>
      <c r="AA58" s="3">
        <v>4</v>
      </c>
      <c r="AB58" s="3">
        <v>4</v>
      </c>
      <c r="AC58" s="3">
        <v>3</v>
      </c>
      <c r="AD58" s="3">
        <v>1</v>
      </c>
      <c r="AE58" s="3">
        <v>3</v>
      </c>
      <c r="AF58" s="3">
        <v>3</v>
      </c>
      <c r="AG58" s="3">
        <v>3</v>
      </c>
      <c r="AH58" s="3">
        <v>3</v>
      </c>
      <c r="AI58" t="s">
        <v>415</v>
      </c>
      <c r="AJ58" t="s">
        <v>95</v>
      </c>
      <c r="AK58" t="s">
        <v>75</v>
      </c>
    </row>
    <row r="59" spans="1:37">
      <c r="A59">
        <v>4136</v>
      </c>
      <c r="B59" s="1">
        <v>46168.386423611097</v>
      </c>
      <c r="C59" s="1">
        <v>46168.3903125</v>
      </c>
      <c r="D59" t="s">
        <v>37</v>
      </c>
      <c r="F59" s="1"/>
      <c r="G59" t="s">
        <v>38</v>
      </c>
      <c r="H59" t="s">
        <v>39</v>
      </c>
      <c r="I59" t="s">
        <v>52</v>
      </c>
      <c r="J59" s="2">
        <v>46168</v>
      </c>
      <c r="K59" t="s">
        <v>416</v>
      </c>
      <c r="L59" t="s">
        <v>417</v>
      </c>
      <c r="M59" t="s">
        <v>43</v>
      </c>
      <c r="N59" s="3">
        <v>52081065</v>
      </c>
      <c r="O59" s="3">
        <v>52081065</v>
      </c>
      <c r="P59" t="s">
        <v>418</v>
      </c>
      <c r="Q59" s="3">
        <v>52081065</v>
      </c>
      <c r="R59" t="s">
        <v>419</v>
      </c>
      <c r="S59" t="s">
        <v>57</v>
      </c>
      <c r="T59" s="3">
        <v>3134313486</v>
      </c>
      <c r="U59" t="s">
        <v>420</v>
      </c>
      <c r="V59" s="5" t="s">
        <v>48</v>
      </c>
      <c r="W59" s="3">
        <v>4</v>
      </c>
      <c r="X59" s="3">
        <v>4</v>
      </c>
      <c r="Y59" s="3">
        <v>4</v>
      </c>
      <c r="Z59" s="3">
        <v>4</v>
      </c>
      <c r="AA59" s="3">
        <v>4</v>
      </c>
      <c r="AB59" s="3">
        <v>4</v>
      </c>
      <c r="AC59" s="3">
        <v>4</v>
      </c>
      <c r="AD59" s="3">
        <v>4</v>
      </c>
      <c r="AE59" s="3">
        <v>4</v>
      </c>
      <c r="AF59" s="3">
        <v>4</v>
      </c>
      <c r="AG59" s="3">
        <v>4</v>
      </c>
      <c r="AH59" s="3">
        <v>4</v>
      </c>
      <c r="AI59" t="s">
        <v>421</v>
      </c>
      <c r="AJ59" t="s">
        <v>222</v>
      </c>
      <c r="AK59" t="s">
        <v>422</v>
      </c>
    </row>
    <row r="60" spans="1:37">
      <c r="A60">
        <v>4137</v>
      </c>
      <c r="B60" s="1">
        <v>46168.387974537</v>
      </c>
      <c r="C60" s="1">
        <v>46168.390428240702</v>
      </c>
      <c r="D60" t="s">
        <v>37</v>
      </c>
      <c r="F60" s="1"/>
      <c r="G60" t="s">
        <v>38</v>
      </c>
      <c r="H60" t="s">
        <v>39</v>
      </c>
      <c r="I60" t="s">
        <v>40</v>
      </c>
      <c r="J60" s="2">
        <v>46168</v>
      </c>
      <c r="K60" t="s">
        <v>423</v>
      </c>
      <c r="L60" t="s">
        <v>424</v>
      </c>
      <c r="M60" t="s">
        <v>43</v>
      </c>
      <c r="N60" s="3">
        <v>1046427496</v>
      </c>
      <c r="O60" s="3">
        <v>1046427496</v>
      </c>
      <c r="P60" t="s">
        <v>425</v>
      </c>
      <c r="Q60" s="3">
        <v>900006808</v>
      </c>
      <c r="R60" t="s">
        <v>426</v>
      </c>
      <c r="S60" t="s">
        <v>57</v>
      </c>
      <c r="T60" s="3">
        <v>3237738617</v>
      </c>
      <c r="U60" t="s">
        <v>427</v>
      </c>
      <c r="V60" s="5" t="s">
        <v>48</v>
      </c>
      <c r="W60" s="3">
        <v>4</v>
      </c>
      <c r="X60" s="3">
        <v>4</v>
      </c>
      <c r="Y60" s="3">
        <v>4</v>
      </c>
      <c r="Z60" s="3">
        <v>4</v>
      </c>
      <c r="AA60" s="3">
        <v>4</v>
      </c>
      <c r="AB60" s="3">
        <v>4</v>
      </c>
      <c r="AC60" s="3">
        <v>4</v>
      </c>
      <c r="AD60" s="3">
        <v>4</v>
      </c>
      <c r="AE60" s="3">
        <v>4</v>
      </c>
      <c r="AF60" s="3">
        <v>4</v>
      </c>
      <c r="AG60" s="3">
        <v>4</v>
      </c>
      <c r="AH60" s="3">
        <v>4</v>
      </c>
      <c r="AI60" t="s">
        <v>81</v>
      </c>
      <c r="AJ60" t="s">
        <v>138</v>
      </c>
      <c r="AK60" t="s">
        <v>81</v>
      </c>
    </row>
    <row r="61" spans="1:37">
      <c r="A61">
        <v>4138</v>
      </c>
      <c r="B61" s="1">
        <v>46168.386284722197</v>
      </c>
      <c r="C61" s="1">
        <v>46168.390567129602</v>
      </c>
      <c r="D61" t="s">
        <v>37</v>
      </c>
      <c r="F61" s="1"/>
      <c r="G61" t="s">
        <v>38</v>
      </c>
      <c r="H61" t="s">
        <v>39</v>
      </c>
      <c r="I61" t="s">
        <v>52</v>
      </c>
      <c r="J61" s="2">
        <v>46168</v>
      </c>
      <c r="K61" t="s">
        <v>428</v>
      </c>
      <c r="L61" t="s">
        <v>429</v>
      </c>
      <c r="M61" t="s">
        <v>43</v>
      </c>
      <c r="N61" s="3">
        <v>1001348906</v>
      </c>
      <c r="O61" s="3">
        <v>1001348906</v>
      </c>
      <c r="P61" t="s">
        <v>430</v>
      </c>
      <c r="Q61" s="3">
        <v>52165519</v>
      </c>
      <c r="R61" t="s">
        <v>431</v>
      </c>
      <c r="S61" t="s">
        <v>57</v>
      </c>
      <c r="T61" s="3">
        <v>3214146370</v>
      </c>
      <c r="U61" t="s">
        <v>432</v>
      </c>
      <c r="V61" s="5" t="s">
        <v>48</v>
      </c>
      <c r="W61" s="3">
        <v>3</v>
      </c>
      <c r="X61" s="3">
        <v>3</v>
      </c>
      <c r="Y61" s="3">
        <v>3</v>
      </c>
      <c r="Z61" s="3">
        <v>2</v>
      </c>
      <c r="AA61" s="3">
        <v>3</v>
      </c>
      <c r="AB61" s="3">
        <v>3</v>
      </c>
      <c r="AC61" s="3">
        <v>3</v>
      </c>
      <c r="AD61" s="3">
        <v>2</v>
      </c>
      <c r="AE61" s="3">
        <v>3</v>
      </c>
      <c r="AF61" s="3">
        <v>2</v>
      </c>
      <c r="AG61" s="3">
        <v>2</v>
      </c>
      <c r="AH61" s="3">
        <v>1</v>
      </c>
      <c r="AI61" t="s">
        <v>433</v>
      </c>
      <c r="AJ61" t="s">
        <v>138</v>
      </c>
      <c r="AK61" t="s">
        <v>131</v>
      </c>
    </row>
    <row r="62" spans="1:37">
      <c r="A62">
        <v>4139</v>
      </c>
      <c r="B62" s="1">
        <v>46168.382476851897</v>
      </c>
      <c r="C62" s="1">
        <v>46168.390925925902</v>
      </c>
      <c r="D62" t="s">
        <v>37</v>
      </c>
      <c r="F62" s="1"/>
      <c r="G62" t="s">
        <v>38</v>
      </c>
      <c r="H62" t="s">
        <v>39</v>
      </c>
      <c r="I62" t="s">
        <v>52</v>
      </c>
      <c r="J62" s="2">
        <v>46168</v>
      </c>
      <c r="K62" t="s">
        <v>434</v>
      </c>
      <c r="L62" t="s">
        <v>435</v>
      </c>
      <c r="M62" t="s">
        <v>43</v>
      </c>
      <c r="N62" s="3">
        <v>1002086032</v>
      </c>
      <c r="O62" s="3">
        <v>1002086032</v>
      </c>
      <c r="P62" t="s">
        <v>436</v>
      </c>
      <c r="Q62" s="3">
        <v>794849172</v>
      </c>
      <c r="R62" t="s">
        <v>437</v>
      </c>
      <c r="S62" t="s">
        <v>57</v>
      </c>
      <c r="T62" s="3">
        <v>3011855687</v>
      </c>
      <c r="U62" t="s">
        <v>438</v>
      </c>
      <c r="V62" s="5" t="s">
        <v>48</v>
      </c>
      <c r="W62" s="3">
        <v>4</v>
      </c>
      <c r="X62" s="3">
        <v>4</v>
      </c>
      <c r="Y62" s="3">
        <v>4</v>
      </c>
      <c r="Z62" s="3">
        <v>4</v>
      </c>
      <c r="AA62" s="3">
        <v>4</v>
      </c>
      <c r="AB62" s="3">
        <v>4</v>
      </c>
      <c r="AC62" s="3">
        <v>4</v>
      </c>
      <c r="AD62" s="3">
        <v>4</v>
      </c>
      <c r="AE62" s="3">
        <v>4</v>
      </c>
      <c r="AF62" s="3">
        <v>4</v>
      </c>
      <c r="AG62" s="3">
        <v>4</v>
      </c>
      <c r="AH62" s="3">
        <v>4</v>
      </c>
      <c r="AI62" t="s">
        <v>439</v>
      </c>
      <c r="AJ62" t="s">
        <v>169</v>
      </c>
      <c r="AK62" t="s">
        <v>94</v>
      </c>
    </row>
    <row r="63" spans="1:37">
      <c r="A63">
        <v>4140</v>
      </c>
      <c r="B63" s="1">
        <v>46168.383159722202</v>
      </c>
      <c r="C63" s="1">
        <v>46168.390925925902</v>
      </c>
      <c r="D63" t="s">
        <v>37</v>
      </c>
      <c r="F63" s="1"/>
      <c r="G63" t="s">
        <v>38</v>
      </c>
      <c r="H63" t="s">
        <v>39</v>
      </c>
      <c r="I63" t="s">
        <v>52</v>
      </c>
      <c r="J63" s="2">
        <v>46168</v>
      </c>
      <c r="K63" t="s">
        <v>440</v>
      </c>
      <c r="L63" t="s">
        <v>441</v>
      </c>
      <c r="M63" t="s">
        <v>43</v>
      </c>
      <c r="N63" s="3">
        <v>1010241898</v>
      </c>
      <c r="O63" s="3">
        <v>1010241898</v>
      </c>
      <c r="P63" t="s">
        <v>442</v>
      </c>
      <c r="Q63" s="3">
        <v>42068515</v>
      </c>
      <c r="R63" t="s">
        <v>443</v>
      </c>
      <c r="S63" t="s">
        <v>57</v>
      </c>
      <c r="T63" s="3">
        <v>3045842036</v>
      </c>
      <c r="U63" t="s">
        <v>444</v>
      </c>
      <c r="V63" s="5" t="s">
        <v>48</v>
      </c>
      <c r="W63" s="3">
        <v>4</v>
      </c>
      <c r="X63" s="3">
        <v>4</v>
      </c>
      <c r="Y63" s="3">
        <v>4</v>
      </c>
      <c r="Z63" s="3">
        <v>4</v>
      </c>
      <c r="AA63" s="3">
        <v>4</v>
      </c>
      <c r="AB63" s="3">
        <v>4</v>
      </c>
      <c r="AC63" s="3">
        <v>4</v>
      </c>
      <c r="AD63" s="3">
        <v>4</v>
      </c>
      <c r="AE63" s="3">
        <v>4</v>
      </c>
      <c r="AF63" s="3">
        <v>4</v>
      </c>
      <c r="AG63" s="3">
        <v>4</v>
      </c>
      <c r="AH63" s="3">
        <v>4</v>
      </c>
      <c r="AI63" t="s">
        <v>445</v>
      </c>
      <c r="AJ63" t="s">
        <v>60</v>
      </c>
      <c r="AK63" t="s">
        <v>131</v>
      </c>
    </row>
    <row r="64" spans="1:37">
      <c r="A64">
        <v>4141</v>
      </c>
      <c r="B64" s="1">
        <v>46168.386307870402</v>
      </c>
      <c r="C64" s="1">
        <v>46168.391574074099</v>
      </c>
      <c r="D64" t="s">
        <v>37</v>
      </c>
      <c r="F64" s="1"/>
      <c r="G64" t="s">
        <v>38</v>
      </c>
      <c r="H64" t="s">
        <v>39</v>
      </c>
      <c r="I64" t="s">
        <v>52</v>
      </c>
      <c r="J64" s="2">
        <v>46168</v>
      </c>
      <c r="K64" t="s">
        <v>446</v>
      </c>
      <c r="L64" t="s">
        <v>447</v>
      </c>
      <c r="M64" t="s">
        <v>43</v>
      </c>
      <c r="N64" s="3">
        <v>51723439</v>
      </c>
      <c r="O64" s="3">
        <v>51723439</v>
      </c>
      <c r="P64" t="s">
        <v>448</v>
      </c>
      <c r="Q64" s="3">
        <v>51723439</v>
      </c>
      <c r="R64" t="s">
        <v>449</v>
      </c>
      <c r="S64" t="s">
        <v>57</v>
      </c>
      <c r="T64" s="3">
        <v>3115895092</v>
      </c>
      <c r="U64" t="s">
        <v>450</v>
      </c>
      <c r="V64" s="5" t="s">
        <v>48</v>
      </c>
      <c r="W64" s="3">
        <v>3</v>
      </c>
      <c r="X64" s="3">
        <v>4</v>
      </c>
      <c r="Y64" s="3">
        <v>4</v>
      </c>
      <c r="Z64" s="3">
        <v>4</v>
      </c>
      <c r="AA64" s="3">
        <v>4</v>
      </c>
      <c r="AB64" s="3">
        <v>4</v>
      </c>
      <c r="AC64" s="3">
        <v>4</v>
      </c>
      <c r="AD64" s="3">
        <v>4</v>
      </c>
      <c r="AE64" s="3">
        <v>4</v>
      </c>
      <c r="AF64" s="3">
        <v>4</v>
      </c>
      <c r="AG64" s="3">
        <v>4</v>
      </c>
      <c r="AH64" s="3">
        <v>4</v>
      </c>
      <c r="AI64" t="s">
        <v>451</v>
      </c>
      <c r="AJ64" t="s">
        <v>222</v>
      </c>
      <c r="AK64" t="s">
        <v>452</v>
      </c>
    </row>
    <row r="65" spans="1:37">
      <c r="A65">
        <v>4142</v>
      </c>
      <c r="B65" s="1">
        <v>46168.387673611098</v>
      </c>
      <c r="C65" s="1">
        <v>46168.391678240703</v>
      </c>
      <c r="D65" t="s">
        <v>37</v>
      </c>
      <c r="F65" s="1"/>
      <c r="G65" t="s">
        <v>38</v>
      </c>
      <c r="H65" t="s">
        <v>39</v>
      </c>
      <c r="I65" t="s">
        <v>52</v>
      </c>
      <c r="J65" s="2">
        <v>46168</v>
      </c>
      <c r="K65" t="s">
        <v>453</v>
      </c>
      <c r="L65" t="s">
        <v>454</v>
      </c>
      <c r="M65" t="s">
        <v>43</v>
      </c>
      <c r="N65" s="3">
        <v>52709774</v>
      </c>
      <c r="O65" s="3">
        <v>52709774</v>
      </c>
      <c r="P65" t="s">
        <v>455</v>
      </c>
      <c r="Q65" s="3">
        <v>52709774</v>
      </c>
      <c r="R65" t="s">
        <v>456</v>
      </c>
      <c r="S65" t="s">
        <v>57</v>
      </c>
      <c r="T65" s="3">
        <v>3146436476</v>
      </c>
      <c r="U65" t="s">
        <v>457</v>
      </c>
      <c r="V65" s="5" t="s">
        <v>48</v>
      </c>
      <c r="W65" s="3">
        <v>3</v>
      </c>
      <c r="X65" s="3">
        <v>3</v>
      </c>
      <c r="Y65" s="3">
        <v>3</v>
      </c>
      <c r="Z65" s="3">
        <v>3</v>
      </c>
      <c r="AA65" s="3">
        <v>3</v>
      </c>
      <c r="AB65" s="3">
        <v>3</v>
      </c>
      <c r="AC65" s="3">
        <v>3</v>
      </c>
      <c r="AD65" s="3">
        <v>3</v>
      </c>
      <c r="AE65" s="3">
        <v>3</v>
      </c>
      <c r="AF65" s="3">
        <v>3</v>
      </c>
      <c r="AG65" s="3">
        <v>3</v>
      </c>
      <c r="AH65" s="3">
        <v>3</v>
      </c>
      <c r="AI65" t="s">
        <v>196</v>
      </c>
      <c r="AJ65" t="s">
        <v>138</v>
      </c>
      <c r="AK65" t="s">
        <v>458</v>
      </c>
    </row>
    <row r="66" spans="1:37">
      <c r="A66">
        <v>4143</v>
      </c>
      <c r="B66" s="1">
        <v>46168.389085648101</v>
      </c>
      <c r="C66" s="1">
        <v>46168.391990740703</v>
      </c>
      <c r="D66" t="s">
        <v>37</v>
      </c>
      <c r="F66" s="1"/>
      <c r="G66" t="s">
        <v>38</v>
      </c>
      <c r="H66" t="s">
        <v>39</v>
      </c>
      <c r="I66" t="s">
        <v>52</v>
      </c>
      <c r="J66" s="2">
        <v>46168</v>
      </c>
      <c r="K66" t="s">
        <v>459</v>
      </c>
      <c r="L66" t="s">
        <v>460</v>
      </c>
      <c r="M66" t="s">
        <v>43</v>
      </c>
      <c r="N66" s="3">
        <v>35413693</v>
      </c>
      <c r="O66" s="3">
        <v>35413693</v>
      </c>
      <c r="P66" t="s">
        <v>461</v>
      </c>
      <c r="Q66" s="3">
        <v>35413693</v>
      </c>
      <c r="R66" t="s">
        <v>462</v>
      </c>
      <c r="S66" t="s">
        <v>219</v>
      </c>
      <c r="T66" s="3">
        <v>3183063634</v>
      </c>
      <c r="U66" t="s">
        <v>463</v>
      </c>
      <c r="V66" s="5" t="s">
        <v>48</v>
      </c>
      <c r="W66" s="3">
        <v>3</v>
      </c>
      <c r="X66" s="3">
        <v>3</v>
      </c>
      <c r="Y66" s="3">
        <v>3</v>
      </c>
      <c r="Z66" s="3">
        <v>3</v>
      </c>
      <c r="AA66" s="3">
        <v>3</v>
      </c>
      <c r="AB66" s="3">
        <v>3</v>
      </c>
      <c r="AC66" s="3">
        <v>3</v>
      </c>
      <c r="AD66" s="3">
        <v>3</v>
      </c>
      <c r="AE66" s="3">
        <v>3</v>
      </c>
      <c r="AF66" s="3">
        <v>3</v>
      </c>
      <c r="AG66" s="3">
        <v>3</v>
      </c>
      <c r="AH66" s="3">
        <v>3</v>
      </c>
      <c r="AI66" t="s">
        <v>464</v>
      </c>
      <c r="AJ66" t="s">
        <v>176</v>
      </c>
      <c r="AK66" t="s">
        <v>74</v>
      </c>
    </row>
    <row r="67" spans="1:37">
      <c r="A67">
        <v>4144</v>
      </c>
      <c r="B67" s="1">
        <v>46168.389942129601</v>
      </c>
      <c r="C67" s="1">
        <v>46168.392314814802</v>
      </c>
      <c r="D67" t="s">
        <v>37</v>
      </c>
      <c r="F67" s="1"/>
      <c r="G67" t="s">
        <v>38</v>
      </c>
      <c r="H67" t="s">
        <v>39</v>
      </c>
      <c r="I67" t="s">
        <v>96</v>
      </c>
      <c r="J67" s="2">
        <v>46168</v>
      </c>
      <c r="K67" t="s">
        <v>465</v>
      </c>
      <c r="L67" t="s">
        <v>466</v>
      </c>
      <c r="M67" t="s">
        <v>43</v>
      </c>
      <c r="N67" s="3">
        <v>1023928033</v>
      </c>
      <c r="O67" s="3">
        <v>1023928033</v>
      </c>
      <c r="P67" t="s">
        <v>467</v>
      </c>
      <c r="Q67" s="3">
        <v>80155025</v>
      </c>
      <c r="R67" t="s">
        <v>468</v>
      </c>
      <c r="S67" t="s">
        <v>57</v>
      </c>
      <c r="T67" s="3">
        <v>3015123345</v>
      </c>
      <c r="U67" t="s">
        <v>469</v>
      </c>
      <c r="V67" s="5" t="s">
        <v>48</v>
      </c>
      <c r="W67" s="3">
        <v>4</v>
      </c>
      <c r="X67" s="3">
        <v>4</v>
      </c>
      <c r="Y67" s="3">
        <v>4</v>
      </c>
      <c r="Z67" s="3">
        <v>4</v>
      </c>
      <c r="AA67" s="3">
        <v>4</v>
      </c>
      <c r="AB67" s="3">
        <v>4</v>
      </c>
      <c r="AC67" s="3">
        <v>4</v>
      </c>
      <c r="AD67" s="3">
        <v>4</v>
      </c>
      <c r="AE67" s="3">
        <v>4</v>
      </c>
      <c r="AF67" s="3">
        <v>4</v>
      </c>
      <c r="AG67" s="3">
        <v>4</v>
      </c>
      <c r="AH67" s="3">
        <v>4</v>
      </c>
      <c r="AI67" t="s">
        <v>470</v>
      </c>
      <c r="AJ67" t="s">
        <v>125</v>
      </c>
      <c r="AK67" t="s">
        <v>471</v>
      </c>
    </row>
    <row r="68" spans="1:37">
      <c r="A68">
        <v>4145</v>
      </c>
      <c r="B68" s="1">
        <v>46168.386550925898</v>
      </c>
      <c r="C68" s="1">
        <v>46168.392361111102</v>
      </c>
      <c r="D68" t="s">
        <v>37</v>
      </c>
      <c r="F68" s="1"/>
      <c r="G68" t="s">
        <v>38</v>
      </c>
      <c r="H68" t="s">
        <v>39</v>
      </c>
      <c r="I68" t="s">
        <v>40</v>
      </c>
      <c r="J68" s="2">
        <v>46168</v>
      </c>
      <c r="K68" t="s">
        <v>472</v>
      </c>
      <c r="L68" t="s">
        <v>473</v>
      </c>
      <c r="M68" t="s">
        <v>43</v>
      </c>
      <c r="N68" s="3">
        <v>52534372</v>
      </c>
      <c r="O68" s="3">
        <v>52534372</v>
      </c>
      <c r="P68" t="s">
        <v>474</v>
      </c>
      <c r="Q68" s="3">
        <v>830103995</v>
      </c>
      <c r="R68" t="s">
        <v>475</v>
      </c>
      <c r="S68" t="s">
        <v>57</v>
      </c>
      <c r="T68" s="3">
        <v>3138482349</v>
      </c>
      <c r="U68" t="s">
        <v>476</v>
      </c>
      <c r="V68" s="5" t="s">
        <v>48</v>
      </c>
      <c r="W68" s="3">
        <v>3</v>
      </c>
      <c r="X68" s="3">
        <v>4</v>
      </c>
      <c r="Y68" s="3">
        <v>3</v>
      </c>
      <c r="Z68" s="3">
        <v>4</v>
      </c>
      <c r="AA68" s="3">
        <v>4</v>
      </c>
      <c r="AB68" s="3">
        <v>4</v>
      </c>
      <c r="AC68" s="3">
        <v>4</v>
      </c>
      <c r="AD68" s="3">
        <v>4</v>
      </c>
      <c r="AE68" s="3">
        <v>4</v>
      </c>
      <c r="AF68" s="3">
        <v>4</v>
      </c>
      <c r="AG68" s="3">
        <v>4</v>
      </c>
      <c r="AH68" s="3">
        <v>4</v>
      </c>
      <c r="AI68" t="s">
        <v>477</v>
      </c>
      <c r="AJ68" t="s">
        <v>381</v>
      </c>
      <c r="AK68" t="s">
        <v>478</v>
      </c>
    </row>
    <row r="69" spans="1:37">
      <c r="A69">
        <v>4146</v>
      </c>
      <c r="B69" s="1">
        <v>46168.381921296299</v>
      </c>
      <c r="C69" s="1">
        <v>46168.393564814804</v>
      </c>
      <c r="D69" t="s">
        <v>37</v>
      </c>
      <c r="F69" s="1"/>
      <c r="G69" t="s">
        <v>38</v>
      </c>
      <c r="H69" t="s">
        <v>39</v>
      </c>
      <c r="I69" t="s">
        <v>40</v>
      </c>
      <c r="J69" s="2">
        <v>46168</v>
      </c>
      <c r="K69" t="s">
        <v>479</v>
      </c>
      <c r="L69" t="s">
        <v>480</v>
      </c>
      <c r="M69" t="s">
        <v>43</v>
      </c>
      <c r="N69" s="3">
        <v>60677116</v>
      </c>
      <c r="O69" s="3">
        <v>60377116</v>
      </c>
      <c r="P69" t="s">
        <v>481</v>
      </c>
      <c r="Q69" s="3">
        <v>860006560</v>
      </c>
      <c r="R69" t="s">
        <v>482</v>
      </c>
      <c r="S69" t="s">
        <v>57</v>
      </c>
      <c r="T69" s="3">
        <v>7441780</v>
      </c>
      <c r="U69" t="s">
        <v>483</v>
      </c>
      <c r="V69" s="5" t="s">
        <v>48</v>
      </c>
      <c r="W69" s="3">
        <v>4</v>
      </c>
      <c r="X69" s="3">
        <v>4</v>
      </c>
      <c r="Y69" s="3">
        <v>4</v>
      </c>
      <c r="Z69" s="3">
        <v>4</v>
      </c>
      <c r="AA69" s="3">
        <v>4</v>
      </c>
      <c r="AB69" s="3">
        <v>4</v>
      </c>
      <c r="AC69" s="3">
        <v>4</v>
      </c>
      <c r="AD69" s="3">
        <v>4</v>
      </c>
      <c r="AE69" s="3">
        <v>4</v>
      </c>
      <c r="AF69" s="3">
        <v>4</v>
      </c>
      <c r="AG69" s="3">
        <v>4</v>
      </c>
      <c r="AH69" s="3">
        <v>4</v>
      </c>
      <c r="AI69" t="s">
        <v>81</v>
      </c>
      <c r="AJ69" t="s">
        <v>484</v>
      </c>
      <c r="AK69" t="s">
        <v>81</v>
      </c>
    </row>
    <row r="70" spans="1:37">
      <c r="A70">
        <v>4147</v>
      </c>
      <c r="B70" s="1">
        <v>46168.390902777799</v>
      </c>
      <c r="C70" s="1">
        <v>46168.393668981502</v>
      </c>
      <c r="D70" t="s">
        <v>37</v>
      </c>
      <c r="F70" s="1"/>
      <c r="G70" t="s">
        <v>38</v>
      </c>
      <c r="H70" t="s">
        <v>39</v>
      </c>
      <c r="I70" t="s">
        <v>40</v>
      </c>
      <c r="J70" s="2">
        <v>46168</v>
      </c>
      <c r="K70" t="s">
        <v>485</v>
      </c>
      <c r="L70" t="s">
        <v>486</v>
      </c>
      <c r="M70" t="s">
        <v>43</v>
      </c>
      <c r="N70" s="3">
        <v>40032248</v>
      </c>
      <c r="O70" s="3">
        <v>40032248</v>
      </c>
      <c r="P70" t="s">
        <v>487</v>
      </c>
      <c r="Q70" s="3">
        <v>830103995</v>
      </c>
      <c r="R70" t="s">
        <v>256</v>
      </c>
      <c r="S70" t="s">
        <v>57</v>
      </c>
      <c r="T70" s="3">
        <v>3168462769</v>
      </c>
      <c r="U70" t="s">
        <v>488</v>
      </c>
      <c r="V70" s="5" t="s">
        <v>48</v>
      </c>
      <c r="W70" s="3">
        <v>4</v>
      </c>
      <c r="X70" s="3">
        <v>4</v>
      </c>
      <c r="Y70" s="3">
        <v>4</v>
      </c>
      <c r="Z70" s="3">
        <v>4</v>
      </c>
      <c r="AA70" s="3">
        <v>4</v>
      </c>
      <c r="AB70" s="3">
        <v>4</v>
      </c>
      <c r="AC70" s="3">
        <v>4</v>
      </c>
      <c r="AD70" s="3">
        <v>4</v>
      </c>
      <c r="AE70" s="3">
        <v>4</v>
      </c>
      <c r="AF70" s="3">
        <v>4</v>
      </c>
      <c r="AG70" s="3">
        <v>4</v>
      </c>
      <c r="AH70" s="3">
        <v>4</v>
      </c>
      <c r="AI70" t="s">
        <v>388</v>
      </c>
      <c r="AJ70" t="s">
        <v>138</v>
      </c>
      <c r="AK70" t="s">
        <v>389</v>
      </c>
    </row>
    <row r="71" spans="1:37">
      <c r="A71">
        <v>4148</v>
      </c>
      <c r="B71" s="1">
        <v>46168.385601851798</v>
      </c>
      <c r="C71" s="1">
        <v>46168.394201388903</v>
      </c>
      <c r="D71" t="s">
        <v>37</v>
      </c>
      <c r="F71" s="1"/>
      <c r="G71" t="s">
        <v>38</v>
      </c>
      <c r="H71" t="s">
        <v>39</v>
      </c>
      <c r="I71" t="s">
        <v>52</v>
      </c>
      <c r="J71" s="2">
        <v>46168</v>
      </c>
      <c r="K71" t="s">
        <v>489</v>
      </c>
      <c r="L71" t="s">
        <v>490</v>
      </c>
      <c r="M71" t="s">
        <v>43</v>
      </c>
      <c r="N71" s="3">
        <v>1049412527</v>
      </c>
      <c r="O71" s="3">
        <v>1049412527</v>
      </c>
      <c r="P71" t="s">
        <v>491</v>
      </c>
      <c r="Q71" s="3">
        <v>41690582</v>
      </c>
      <c r="R71" t="s">
        <v>406</v>
      </c>
      <c r="S71" t="s">
        <v>57</v>
      </c>
      <c r="T71" s="3">
        <v>2525496</v>
      </c>
      <c r="U71" t="s">
        <v>492</v>
      </c>
      <c r="V71" s="5" t="s">
        <v>48</v>
      </c>
      <c r="W71" s="3">
        <v>4</v>
      </c>
      <c r="X71" s="3">
        <v>3</v>
      </c>
      <c r="Y71" s="3">
        <v>4</v>
      </c>
      <c r="Z71" s="3">
        <v>4</v>
      </c>
      <c r="AA71" s="3">
        <v>4</v>
      </c>
      <c r="AB71" s="3">
        <v>4</v>
      </c>
      <c r="AC71" s="3">
        <v>4</v>
      </c>
      <c r="AD71" s="3">
        <v>3</v>
      </c>
      <c r="AE71" s="3">
        <v>4</v>
      </c>
      <c r="AF71" s="3">
        <v>4</v>
      </c>
      <c r="AG71" s="3">
        <v>4</v>
      </c>
      <c r="AH71" s="3">
        <v>4</v>
      </c>
      <c r="AI71" t="s">
        <v>94</v>
      </c>
      <c r="AJ71" t="s">
        <v>95</v>
      </c>
      <c r="AK71" t="s">
        <v>94</v>
      </c>
    </row>
    <row r="72" spans="1:37">
      <c r="A72">
        <v>4149</v>
      </c>
      <c r="B72" s="1">
        <v>46168.3921990741</v>
      </c>
      <c r="C72" s="1">
        <v>46168.395196759302</v>
      </c>
      <c r="D72" t="s">
        <v>37</v>
      </c>
      <c r="F72" s="1"/>
      <c r="G72" t="s">
        <v>38</v>
      </c>
      <c r="H72" t="s">
        <v>39</v>
      </c>
      <c r="I72" t="s">
        <v>40</v>
      </c>
      <c r="J72" s="2">
        <v>46168</v>
      </c>
      <c r="K72" t="s">
        <v>493</v>
      </c>
      <c r="L72" t="s">
        <v>494</v>
      </c>
      <c r="M72" t="s">
        <v>43</v>
      </c>
      <c r="N72" s="3">
        <v>1130666320</v>
      </c>
      <c r="O72" s="3">
        <v>1130666320</v>
      </c>
      <c r="P72" t="s">
        <v>495</v>
      </c>
      <c r="Q72" s="3">
        <v>830002272</v>
      </c>
      <c r="R72" t="s">
        <v>496</v>
      </c>
      <c r="S72" t="s">
        <v>57</v>
      </c>
      <c r="T72" s="3">
        <v>3104678801</v>
      </c>
      <c r="U72" t="s">
        <v>497</v>
      </c>
      <c r="V72" s="5" t="s">
        <v>48</v>
      </c>
      <c r="W72" s="3">
        <v>4</v>
      </c>
      <c r="X72" s="3">
        <v>4</v>
      </c>
      <c r="Y72" s="3">
        <v>4</v>
      </c>
      <c r="Z72" s="3">
        <v>4</v>
      </c>
      <c r="AA72" s="3">
        <v>4</v>
      </c>
      <c r="AB72" s="3">
        <v>4</v>
      </c>
      <c r="AC72" s="3">
        <v>4</v>
      </c>
      <c r="AD72" s="3">
        <v>4</v>
      </c>
      <c r="AE72" s="3">
        <v>4</v>
      </c>
      <c r="AF72" s="3">
        <v>4</v>
      </c>
      <c r="AG72" s="3">
        <v>4</v>
      </c>
      <c r="AH72" s="3">
        <v>4</v>
      </c>
      <c r="AI72" t="s">
        <v>74</v>
      </c>
      <c r="AJ72" t="s">
        <v>95</v>
      </c>
      <c r="AK72" t="s">
        <v>498</v>
      </c>
    </row>
    <row r="73" spans="1:37">
      <c r="A73">
        <v>4150</v>
      </c>
      <c r="B73" s="1">
        <v>46168.393842592603</v>
      </c>
      <c r="C73" s="1">
        <v>46168.396122685197</v>
      </c>
      <c r="D73" t="s">
        <v>37</v>
      </c>
      <c r="F73" s="1"/>
      <c r="G73" t="s">
        <v>38</v>
      </c>
      <c r="H73" t="s">
        <v>39</v>
      </c>
      <c r="I73" t="s">
        <v>52</v>
      </c>
      <c r="J73" s="2">
        <v>46168</v>
      </c>
      <c r="K73" t="s">
        <v>499</v>
      </c>
      <c r="L73" t="s">
        <v>500</v>
      </c>
      <c r="M73" t="s">
        <v>43</v>
      </c>
      <c r="N73" s="3">
        <v>1031150908</v>
      </c>
      <c r="O73" s="3">
        <v>1031150908</v>
      </c>
      <c r="P73" t="s">
        <v>501</v>
      </c>
      <c r="Q73" s="3">
        <v>1031150908</v>
      </c>
      <c r="R73" t="s">
        <v>502</v>
      </c>
      <c r="S73" t="s">
        <v>57</v>
      </c>
      <c r="T73" s="3">
        <v>3007403787</v>
      </c>
      <c r="U73" t="s">
        <v>503</v>
      </c>
      <c r="V73" s="5" t="s">
        <v>48</v>
      </c>
      <c r="W73" s="3">
        <v>4</v>
      </c>
      <c r="X73" s="3">
        <v>4</v>
      </c>
      <c r="Y73" s="3">
        <v>4</v>
      </c>
      <c r="Z73" s="3">
        <v>4</v>
      </c>
      <c r="AA73" s="3">
        <v>4</v>
      </c>
      <c r="AB73" s="3">
        <v>4</v>
      </c>
      <c r="AC73" s="3">
        <v>4</v>
      </c>
      <c r="AD73" s="3">
        <v>4</v>
      </c>
      <c r="AE73" s="3">
        <v>4</v>
      </c>
      <c r="AF73" s="3">
        <v>4</v>
      </c>
      <c r="AG73" s="3">
        <v>4</v>
      </c>
      <c r="AH73" s="3">
        <v>4</v>
      </c>
      <c r="AI73" t="s">
        <v>94</v>
      </c>
      <c r="AJ73" t="s">
        <v>82</v>
      </c>
      <c r="AK73" t="s">
        <v>94</v>
      </c>
    </row>
    <row r="74" spans="1:37">
      <c r="A74">
        <v>4151</v>
      </c>
      <c r="B74" s="1">
        <v>46168.392013888901</v>
      </c>
      <c r="C74" s="1">
        <v>46168.396388888897</v>
      </c>
      <c r="D74" t="s">
        <v>37</v>
      </c>
      <c r="F74" s="1"/>
      <c r="G74" t="s">
        <v>38</v>
      </c>
      <c r="H74" t="s">
        <v>39</v>
      </c>
      <c r="I74" t="s">
        <v>40</v>
      </c>
      <c r="J74" s="2">
        <v>46168</v>
      </c>
      <c r="K74" t="s">
        <v>504</v>
      </c>
      <c r="L74" t="s">
        <v>505</v>
      </c>
      <c r="M74" t="s">
        <v>43</v>
      </c>
      <c r="N74" s="3">
        <v>52427566</v>
      </c>
      <c r="O74" s="3">
        <v>52427566</v>
      </c>
      <c r="P74" t="s">
        <v>506</v>
      </c>
      <c r="Q74" s="3">
        <v>800201018</v>
      </c>
      <c r="R74" t="s">
        <v>507</v>
      </c>
      <c r="S74" t="s">
        <v>57</v>
      </c>
      <c r="T74" s="3">
        <v>3132823332</v>
      </c>
      <c r="U74" t="s">
        <v>508</v>
      </c>
      <c r="V74" s="5" t="s">
        <v>48</v>
      </c>
      <c r="W74" s="3">
        <v>3</v>
      </c>
      <c r="X74" s="3">
        <v>3</v>
      </c>
      <c r="Y74" s="3">
        <v>3</v>
      </c>
      <c r="Z74" s="3">
        <v>3</v>
      </c>
      <c r="AA74" s="3">
        <v>3</v>
      </c>
      <c r="AB74" s="3">
        <v>3</v>
      </c>
      <c r="AC74" s="3">
        <v>3</v>
      </c>
      <c r="AD74" s="3">
        <v>3</v>
      </c>
      <c r="AE74" s="3">
        <v>3</v>
      </c>
      <c r="AF74" s="3">
        <v>3</v>
      </c>
      <c r="AG74" s="3">
        <v>3</v>
      </c>
      <c r="AH74" s="3">
        <v>3</v>
      </c>
      <c r="AI74" t="s">
        <v>509</v>
      </c>
      <c r="AJ74" t="s">
        <v>510</v>
      </c>
      <c r="AK74" t="s">
        <v>511</v>
      </c>
    </row>
    <row r="75" spans="1:37">
      <c r="A75">
        <v>4152</v>
      </c>
      <c r="B75" s="1">
        <v>46168.394675925898</v>
      </c>
      <c r="C75" s="1">
        <v>46168.3977662037</v>
      </c>
      <c r="D75" t="s">
        <v>37</v>
      </c>
      <c r="F75" s="1"/>
      <c r="G75" t="s">
        <v>38</v>
      </c>
      <c r="H75" t="s">
        <v>39</v>
      </c>
      <c r="I75" t="s">
        <v>40</v>
      </c>
      <c r="J75" s="2">
        <v>46168</v>
      </c>
      <c r="K75" t="s">
        <v>512</v>
      </c>
      <c r="L75" t="s">
        <v>513</v>
      </c>
      <c r="M75" t="s">
        <v>43</v>
      </c>
      <c r="N75" s="3">
        <v>79414541</v>
      </c>
      <c r="O75" s="3">
        <v>79414541</v>
      </c>
      <c r="P75" t="s">
        <v>514</v>
      </c>
      <c r="Q75" s="3">
        <v>901308577</v>
      </c>
      <c r="R75" t="s">
        <v>515</v>
      </c>
      <c r="S75" t="s">
        <v>57</v>
      </c>
      <c r="T75" s="3">
        <v>3007251455</v>
      </c>
      <c r="U75" t="s">
        <v>516</v>
      </c>
      <c r="V75" s="5" t="s">
        <v>48</v>
      </c>
      <c r="W75" s="3">
        <v>4</v>
      </c>
      <c r="X75" s="3">
        <v>4</v>
      </c>
      <c r="Y75" s="3">
        <v>4</v>
      </c>
      <c r="Z75" s="3">
        <v>4</v>
      </c>
      <c r="AA75" s="3">
        <v>4</v>
      </c>
      <c r="AB75" s="3">
        <v>4</v>
      </c>
      <c r="AC75" s="3">
        <v>4</v>
      </c>
      <c r="AD75" s="3">
        <v>4</v>
      </c>
      <c r="AE75" s="3">
        <v>4</v>
      </c>
      <c r="AF75" s="3">
        <v>4</v>
      </c>
      <c r="AG75" s="3">
        <v>4</v>
      </c>
      <c r="AH75" s="3">
        <v>4</v>
      </c>
      <c r="AI75" t="s">
        <v>517</v>
      </c>
      <c r="AJ75" t="s">
        <v>67</v>
      </c>
      <c r="AK75" t="s">
        <v>518</v>
      </c>
    </row>
    <row r="76" spans="1:37">
      <c r="A76">
        <v>4153</v>
      </c>
      <c r="B76" s="1">
        <v>46168.3904861111</v>
      </c>
      <c r="C76" s="1">
        <v>46168.399050925902</v>
      </c>
      <c r="D76" t="s">
        <v>37</v>
      </c>
      <c r="F76" s="1"/>
      <c r="G76" t="s">
        <v>38</v>
      </c>
      <c r="H76" t="s">
        <v>39</v>
      </c>
      <c r="I76" t="s">
        <v>40</v>
      </c>
      <c r="J76" s="2">
        <v>46168</v>
      </c>
      <c r="K76" t="s">
        <v>519</v>
      </c>
      <c r="L76" t="s">
        <v>520</v>
      </c>
      <c r="M76" t="s">
        <v>43</v>
      </c>
      <c r="N76" s="3">
        <v>24176840</v>
      </c>
      <c r="O76" s="3">
        <v>24176840</v>
      </c>
      <c r="P76" t="s">
        <v>425</v>
      </c>
      <c r="Q76" s="3">
        <v>900006808</v>
      </c>
      <c r="R76" t="s">
        <v>521</v>
      </c>
      <c r="S76" t="s">
        <v>57</v>
      </c>
      <c r="T76" s="3">
        <v>3156435523</v>
      </c>
      <c r="U76" t="s">
        <v>522</v>
      </c>
      <c r="V76" s="5" t="s">
        <v>48</v>
      </c>
      <c r="W76" s="3">
        <v>4</v>
      </c>
      <c r="X76" s="3">
        <v>4</v>
      </c>
      <c r="Y76" s="3">
        <v>4</v>
      </c>
      <c r="Z76" s="3">
        <v>4</v>
      </c>
      <c r="AA76" s="3">
        <v>4</v>
      </c>
      <c r="AB76" s="3">
        <v>4</v>
      </c>
      <c r="AC76" s="3">
        <v>4</v>
      </c>
      <c r="AD76" s="3">
        <v>4</v>
      </c>
      <c r="AE76" s="3">
        <v>4</v>
      </c>
      <c r="AF76" s="3">
        <v>4</v>
      </c>
      <c r="AG76" s="3">
        <v>4</v>
      </c>
      <c r="AH76" s="3">
        <v>4</v>
      </c>
      <c r="AI76" t="s">
        <v>81</v>
      </c>
      <c r="AJ76" t="s">
        <v>222</v>
      </c>
      <c r="AK76" t="s">
        <v>81</v>
      </c>
    </row>
    <row r="77" spans="1:37">
      <c r="A77">
        <v>4154</v>
      </c>
      <c r="B77" s="1">
        <v>46168.397118055596</v>
      </c>
      <c r="C77" s="1">
        <v>46168.3991550926</v>
      </c>
      <c r="D77" t="s">
        <v>37</v>
      </c>
      <c r="F77" s="1"/>
      <c r="G77" t="s">
        <v>38</v>
      </c>
      <c r="H77" t="s">
        <v>39</v>
      </c>
      <c r="I77" t="s">
        <v>40</v>
      </c>
      <c r="J77" s="2">
        <v>46168</v>
      </c>
      <c r="K77" t="s">
        <v>523</v>
      </c>
      <c r="L77" t="s">
        <v>524</v>
      </c>
      <c r="M77" t="s">
        <v>43</v>
      </c>
      <c r="N77" s="3">
        <v>79395400</v>
      </c>
      <c r="O77" s="3">
        <v>79395400</v>
      </c>
      <c r="P77" t="s">
        <v>525</v>
      </c>
      <c r="Q77" s="3">
        <v>900900369</v>
      </c>
      <c r="R77" t="s">
        <v>526</v>
      </c>
      <c r="S77" t="s">
        <v>57</v>
      </c>
      <c r="T77" s="3">
        <v>3164740633</v>
      </c>
      <c r="U77" t="s">
        <v>527</v>
      </c>
      <c r="V77" s="5" t="s">
        <v>48</v>
      </c>
      <c r="W77" s="3">
        <v>4</v>
      </c>
      <c r="X77" s="3">
        <v>4</v>
      </c>
      <c r="Y77" s="3">
        <v>4</v>
      </c>
      <c r="Z77" s="3">
        <v>4</v>
      </c>
      <c r="AA77" s="3">
        <v>4</v>
      </c>
      <c r="AB77" s="3">
        <v>4</v>
      </c>
      <c r="AC77" s="3">
        <v>4</v>
      </c>
      <c r="AD77" s="3">
        <v>4</v>
      </c>
      <c r="AE77" s="3">
        <v>4</v>
      </c>
      <c r="AF77" s="3">
        <v>4</v>
      </c>
      <c r="AG77" s="3">
        <v>4</v>
      </c>
      <c r="AH77" s="3">
        <v>4</v>
      </c>
      <c r="AI77" t="s">
        <v>528</v>
      </c>
      <c r="AJ77" t="s">
        <v>144</v>
      </c>
      <c r="AK77" t="s">
        <v>528</v>
      </c>
    </row>
    <row r="78" spans="1:37">
      <c r="A78">
        <v>4155</v>
      </c>
      <c r="B78" s="1">
        <v>46168.392546296302</v>
      </c>
      <c r="C78" s="1">
        <v>46168.399467592601</v>
      </c>
      <c r="D78" t="s">
        <v>37</v>
      </c>
      <c r="F78" s="1"/>
      <c r="G78" t="s">
        <v>38</v>
      </c>
      <c r="H78" t="s">
        <v>39</v>
      </c>
      <c r="I78" t="s">
        <v>52</v>
      </c>
      <c r="J78" s="2">
        <v>46168</v>
      </c>
      <c r="K78" t="s">
        <v>529</v>
      </c>
      <c r="L78" t="s">
        <v>530</v>
      </c>
      <c r="M78" t="s">
        <v>43</v>
      </c>
      <c r="N78" s="3">
        <v>52705279</v>
      </c>
      <c r="O78" s="3">
        <v>52705279</v>
      </c>
      <c r="P78" t="s">
        <v>531</v>
      </c>
      <c r="Q78" s="3">
        <v>52705279</v>
      </c>
      <c r="R78" t="s">
        <v>268</v>
      </c>
      <c r="S78" t="s">
        <v>57</v>
      </c>
      <c r="T78" s="3">
        <v>3103417698</v>
      </c>
      <c r="U78" t="s">
        <v>532</v>
      </c>
      <c r="V78" s="5" t="s">
        <v>48</v>
      </c>
      <c r="W78" s="3">
        <v>3</v>
      </c>
      <c r="X78" s="3">
        <v>3</v>
      </c>
      <c r="Y78" s="3">
        <v>3</v>
      </c>
      <c r="Z78" s="3">
        <v>4</v>
      </c>
      <c r="AA78" s="3">
        <v>4</v>
      </c>
      <c r="AB78" s="3">
        <v>4</v>
      </c>
      <c r="AC78" s="3">
        <v>4</v>
      </c>
      <c r="AD78" s="3">
        <v>3</v>
      </c>
      <c r="AE78" s="3">
        <v>4</v>
      </c>
      <c r="AF78" s="3">
        <v>3</v>
      </c>
      <c r="AG78" s="3">
        <v>3</v>
      </c>
      <c r="AH78" s="3">
        <v>3</v>
      </c>
      <c r="AI78" t="s">
        <v>533</v>
      </c>
      <c r="AJ78" t="s">
        <v>222</v>
      </c>
      <c r="AK78" t="s">
        <v>534</v>
      </c>
    </row>
    <row r="79" spans="1:37">
      <c r="A79">
        <v>4156</v>
      </c>
      <c r="B79" s="1">
        <v>46168.3960532407</v>
      </c>
      <c r="C79" s="1">
        <v>46168.399803240703</v>
      </c>
      <c r="D79" t="s">
        <v>37</v>
      </c>
      <c r="F79" s="1"/>
      <c r="G79" t="s">
        <v>38</v>
      </c>
      <c r="H79" t="s">
        <v>39</v>
      </c>
      <c r="I79" t="s">
        <v>52</v>
      </c>
      <c r="J79" s="2">
        <v>46168</v>
      </c>
      <c r="K79" t="s">
        <v>535</v>
      </c>
      <c r="L79" t="s">
        <v>536</v>
      </c>
      <c r="M79" t="s">
        <v>43</v>
      </c>
      <c r="N79" s="3">
        <v>52695245</v>
      </c>
      <c r="O79" s="3">
        <v>52695245</v>
      </c>
      <c r="P79" t="s">
        <v>537</v>
      </c>
      <c r="Q79" s="3">
        <v>35504807</v>
      </c>
      <c r="R79" t="s">
        <v>538</v>
      </c>
      <c r="S79" t="s">
        <v>57</v>
      </c>
      <c r="T79" s="3">
        <v>3108583600</v>
      </c>
      <c r="U79" t="s">
        <v>539</v>
      </c>
      <c r="V79" s="5" t="s">
        <v>48</v>
      </c>
      <c r="W79" s="3">
        <v>3</v>
      </c>
      <c r="X79" s="3">
        <v>3</v>
      </c>
      <c r="Y79" s="3">
        <v>4</v>
      </c>
      <c r="Z79" s="3">
        <v>4</v>
      </c>
      <c r="AA79" s="3">
        <v>3</v>
      </c>
      <c r="AB79" s="3">
        <v>3</v>
      </c>
      <c r="AC79" s="3">
        <v>3</v>
      </c>
      <c r="AD79" s="3">
        <v>3</v>
      </c>
      <c r="AE79" s="3">
        <v>3</v>
      </c>
      <c r="AF79" s="3">
        <v>3</v>
      </c>
      <c r="AG79" s="3">
        <v>3</v>
      </c>
      <c r="AH79" s="3">
        <v>4</v>
      </c>
      <c r="AI79" t="s">
        <v>540</v>
      </c>
      <c r="AJ79" t="s">
        <v>138</v>
      </c>
      <c r="AK79" t="s">
        <v>541</v>
      </c>
    </row>
    <row r="80" spans="1:37">
      <c r="A80">
        <v>4157</v>
      </c>
      <c r="B80" s="1">
        <v>46168.382175925901</v>
      </c>
      <c r="C80" s="1">
        <v>46168.402939814798</v>
      </c>
      <c r="D80" t="s">
        <v>37</v>
      </c>
      <c r="F80" s="1"/>
      <c r="G80" t="s">
        <v>38</v>
      </c>
      <c r="H80" t="s">
        <v>39</v>
      </c>
      <c r="I80" t="s">
        <v>40</v>
      </c>
      <c r="J80" s="2">
        <v>46168</v>
      </c>
      <c r="K80" t="s">
        <v>542</v>
      </c>
      <c r="L80" t="s">
        <v>543</v>
      </c>
      <c r="M80" t="s">
        <v>43</v>
      </c>
      <c r="N80" s="3">
        <v>10495730</v>
      </c>
      <c r="O80" s="3">
        <v>10495730</v>
      </c>
      <c r="P80" t="s">
        <v>544</v>
      </c>
      <c r="Q80" s="3">
        <v>800201018</v>
      </c>
      <c r="R80" t="s">
        <v>545</v>
      </c>
      <c r="S80" t="s">
        <v>57</v>
      </c>
      <c r="T80" s="3">
        <v>6013004456</v>
      </c>
      <c r="U80" t="s">
        <v>546</v>
      </c>
      <c r="V80" s="5" t="s">
        <v>48</v>
      </c>
      <c r="W80" s="3">
        <v>4</v>
      </c>
      <c r="X80" s="3">
        <v>4</v>
      </c>
      <c r="Y80" s="3">
        <v>4</v>
      </c>
      <c r="Z80" s="3">
        <v>4</v>
      </c>
      <c r="AA80" s="3">
        <v>4</v>
      </c>
      <c r="AB80" s="3">
        <v>4</v>
      </c>
      <c r="AC80" s="3">
        <v>4</v>
      </c>
      <c r="AD80" s="3">
        <v>4</v>
      </c>
      <c r="AE80" s="3">
        <v>4</v>
      </c>
      <c r="AF80" s="3">
        <v>4</v>
      </c>
      <c r="AG80" s="3">
        <v>4</v>
      </c>
      <c r="AH80" s="3">
        <v>4</v>
      </c>
      <c r="AI80" t="s">
        <v>547</v>
      </c>
      <c r="AJ80" t="s">
        <v>67</v>
      </c>
      <c r="AK80" t="s">
        <v>81</v>
      </c>
    </row>
    <row r="81" spans="1:37">
      <c r="A81">
        <v>4158</v>
      </c>
      <c r="B81" s="1">
        <v>46168.390694444402</v>
      </c>
      <c r="C81" s="1">
        <v>46168.4063888889</v>
      </c>
      <c r="D81" t="s">
        <v>37</v>
      </c>
      <c r="F81" s="1"/>
      <c r="G81" t="s">
        <v>38</v>
      </c>
      <c r="H81" t="s">
        <v>39</v>
      </c>
      <c r="I81" t="s">
        <v>52</v>
      </c>
      <c r="J81" s="2">
        <v>46168</v>
      </c>
      <c r="K81" t="s">
        <v>548</v>
      </c>
      <c r="L81" t="s">
        <v>549</v>
      </c>
      <c r="M81" t="s">
        <v>43</v>
      </c>
      <c r="N81" s="3">
        <v>1005260119</v>
      </c>
      <c r="O81" s="3">
        <v>1005260119</v>
      </c>
      <c r="P81" t="s">
        <v>550</v>
      </c>
      <c r="Q81" s="3">
        <v>94307855</v>
      </c>
      <c r="R81" t="s">
        <v>551</v>
      </c>
      <c r="S81" t="s">
        <v>100</v>
      </c>
      <c r="T81" s="3">
        <v>3152843506</v>
      </c>
      <c r="U81" t="s">
        <v>552</v>
      </c>
      <c r="V81" s="5" t="s">
        <v>48</v>
      </c>
      <c r="W81" s="3">
        <v>4</v>
      </c>
      <c r="X81" s="3">
        <v>4</v>
      </c>
      <c r="Y81" s="3">
        <v>4</v>
      </c>
      <c r="Z81" s="3">
        <v>4</v>
      </c>
      <c r="AA81" s="3">
        <v>4</v>
      </c>
      <c r="AB81" s="3">
        <v>4</v>
      </c>
      <c r="AC81" s="3">
        <v>4</v>
      </c>
      <c r="AD81" s="3">
        <v>4</v>
      </c>
      <c r="AE81" s="3">
        <v>4</v>
      </c>
      <c r="AF81" s="3">
        <v>4</v>
      </c>
      <c r="AG81" s="3">
        <v>4</v>
      </c>
      <c r="AH81" s="3">
        <v>4</v>
      </c>
      <c r="AI81" t="s">
        <v>94</v>
      </c>
      <c r="AJ81" t="s">
        <v>162</v>
      </c>
      <c r="AK81" t="s">
        <v>94</v>
      </c>
    </row>
    <row r="82" spans="1:37">
      <c r="A82">
        <v>4159</v>
      </c>
      <c r="B82" s="1">
        <v>46168.408171296302</v>
      </c>
      <c r="C82" s="1">
        <v>46168.410937499997</v>
      </c>
      <c r="D82" t="s">
        <v>37</v>
      </c>
      <c r="F82" s="1"/>
      <c r="G82" t="s">
        <v>38</v>
      </c>
      <c r="H82" t="s">
        <v>39</v>
      </c>
      <c r="I82" t="s">
        <v>52</v>
      </c>
      <c r="J82" s="2">
        <v>46168</v>
      </c>
      <c r="K82" t="s">
        <v>553</v>
      </c>
      <c r="L82" t="s">
        <v>554</v>
      </c>
      <c r="M82" t="s">
        <v>43</v>
      </c>
      <c r="N82" s="3">
        <v>28429020</v>
      </c>
      <c r="O82" s="3">
        <v>28429020</v>
      </c>
      <c r="P82" t="s">
        <v>555</v>
      </c>
      <c r="Q82" s="3">
        <v>28429020</v>
      </c>
      <c r="R82" t="s">
        <v>462</v>
      </c>
      <c r="S82" t="s">
        <v>57</v>
      </c>
      <c r="T82" t="s">
        <v>556</v>
      </c>
      <c r="U82" t="s">
        <v>557</v>
      </c>
      <c r="V82" s="5" t="s">
        <v>48</v>
      </c>
      <c r="W82" s="3">
        <v>4</v>
      </c>
      <c r="X82" s="3">
        <v>4</v>
      </c>
      <c r="Y82" s="3">
        <v>4</v>
      </c>
      <c r="Z82" s="3">
        <v>4</v>
      </c>
      <c r="AA82" s="3">
        <v>4</v>
      </c>
      <c r="AB82" s="3">
        <v>4</v>
      </c>
      <c r="AC82" s="3">
        <v>4</v>
      </c>
      <c r="AD82" s="3">
        <v>4</v>
      </c>
      <c r="AE82" s="3">
        <v>4</v>
      </c>
      <c r="AF82" s="3">
        <v>4</v>
      </c>
      <c r="AG82" s="3">
        <v>4</v>
      </c>
      <c r="AH82" s="3">
        <v>4</v>
      </c>
      <c r="AI82" t="s">
        <v>558</v>
      </c>
      <c r="AJ82" t="s">
        <v>60</v>
      </c>
      <c r="AK82" t="s">
        <v>559</v>
      </c>
    </row>
    <row r="83" spans="1:37">
      <c r="A83">
        <v>4160</v>
      </c>
      <c r="B83" s="1">
        <v>46168.408263888901</v>
      </c>
      <c r="C83" s="1">
        <v>46168.410972222198</v>
      </c>
      <c r="D83" t="s">
        <v>37</v>
      </c>
      <c r="F83" s="1"/>
      <c r="G83" t="s">
        <v>38</v>
      </c>
      <c r="H83" t="s">
        <v>39</v>
      </c>
      <c r="I83" t="s">
        <v>40</v>
      </c>
      <c r="J83" s="2">
        <v>46168</v>
      </c>
      <c r="K83" t="s">
        <v>560</v>
      </c>
      <c r="L83" t="s">
        <v>561</v>
      </c>
      <c r="M83" t="s">
        <v>43</v>
      </c>
      <c r="N83" s="3">
        <v>1070598266</v>
      </c>
      <c r="O83" s="3">
        <v>1070598266</v>
      </c>
      <c r="P83" t="s">
        <v>562</v>
      </c>
      <c r="Q83" s="3">
        <v>860048656</v>
      </c>
      <c r="R83" t="s">
        <v>563</v>
      </c>
      <c r="S83" t="s">
        <v>57</v>
      </c>
      <c r="T83" s="3">
        <v>3022493292</v>
      </c>
      <c r="U83" t="s">
        <v>564</v>
      </c>
      <c r="V83" s="5" t="s">
        <v>48</v>
      </c>
      <c r="W83" s="3">
        <v>3</v>
      </c>
      <c r="X83" s="3">
        <v>3</v>
      </c>
      <c r="Y83" s="3">
        <v>3</v>
      </c>
      <c r="Z83" s="3">
        <v>3</v>
      </c>
      <c r="AA83" s="3">
        <v>3</v>
      </c>
      <c r="AB83" s="3">
        <v>3</v>
      </c>
      <c r="AC83" s="3">
        <v>3</v>
      </c>
      <c r="AD83" s="3">
        <v>3</v>
      </c>
      <c r="AE83" s="3">
        <v>3</v>
      </c>
      <c r="AF83" s="3">
        <v>3</v>
      </c>
      <c r="AG83" s="3">
        <v>3</v>
      </c>
      <c r="AH83" s="3">
        <v>3</v>
      </c>
      <c r="AI83" t="s">
        <v>75</v>
      </c>
      <c r="AJ83" t="s">
        <v>131</v>
      </c>
      <c r="AK83" t="s">
        <v>75</v>
      </c>
    </row>
    <row r="84" spans="1:37">
      <c r="A84">
        <v>4161</v>
      </c>
      <c r="B84" s="1">
        <v>46168.395543981504</v>
      </c>
      <c r="C84" s="1">
        <v>46168.411932870396</v>
      </c>
      <c r="D84" t="s">
        <v>37</v>
      </c>
      <c r="F84" s="1"/>
      <c r="G84" t="s">
        <v>38</v>
      </c>
      <c r="H84" t="s">
        <v>39</v>
      </c>
      <c r="I84" t="s">
        <v>40</v>
      </c>
      <c r="J84" s="2">
        <v>46168</v>
      </c>
      <c r="K84" t="s">
        <v>565</v>
      </c>
      <c r="L84" t="s">
        <v>566</v>
      </c>
      <c r="M84" t="s">
        <v>43</v>
      </c>
      <c r="N84" s="3">
        <v>1016097839</v>
      </c>
      <c r="O84" s="3">
        <v>1016097839</v>
      </c>
      <c r="P84" t="s">
        <v>567</v>
      </c>
      <c r="Q84" s="3">
        <v>900466956</v>
      </c>
      <c r="R84" t="s">
        <v>568</v>
      </c>
      <c r="S84" t="s">
        <v>57</v>
      </c>
      <c r="T84" s="3">
        <v>3005109844</v>
      </c>
      <c r="U84" t="s">
        <v>569</v>
      </c>
      <c r="V84" s="5" t="s">
        <v>48</v>
      </c>
      <c r="W84" s="3">
        <v>4</v>
      </c>
      <c r="X84" s="3">
        <v>3</v>
      </c>
      <c r="Y84" s="3">
        <v>3</v>
      </c>
      <c r="Z84" s="3">
        <v>3</v>
      </c>
      <c r="AA84" s="3">
        <v>4</v>
      </c>
      <c r="AB84" s="3">
        <v>4</v>
      </c>
      <c r="AC84" s="3">
        <v>3</v>
      </c>
      <c r="AD84" s="3">
        <v>3</v>
      </c>
      <c r="AE84" s="3">
        <v>3</v>
      </c>
      <c r="AF84" s="3">
        <v>3</v>
      </c>
      <c r="AG84" s="3">
        <v>4</v>
      </c>
      <c r="AH84" s="3">
        <v>4</v>
      </c>
      <c r="AI84" t="s">
        <v>94</v>
      </c>
      <c r="AJ84" t="s">
        <v>131</v>
      </c>
      <c r="AK84" t="s">
        <v>94</v>
      </c>
    </row>
    <row r="85" spans="1:37">
      <c r="A85">
        <v>4162</v>
      </c>
      <c r="B85" s="1">
        <v>46168.410509259302</v>
      </c>
      <c r="C85" s="1">
        <v>46168.413124999999</v>
      </c>
      <c r="D85" t="s">
        <v>37</v>
      </c>
      <c r="F85" s="1"/>
      <c r="G85" t="s">
        <v>38</v>
      </c>
      <c r="H85" t="s">
        <v>39</v>
      </c>
      <c r="I85" t="s">
        <v>52</v>
      </c>
      <c r="J85" s="2">
        <v>46168</v>
      </c>
      <c r="K85" t="s">
        <v>570</v>
      </c>
      <c r="L85" t="s">
        <v>571</v>
      </c>
      <c r="M85" t="s">
        <v>43</v>
      </c>
      <c r="N85" s="3">
        <v>52837729</v>
      </c>
      <c r="O85" s="3">
        <v>52837729</v>
      </c>
      <c r="P85" t="s">
        <v>572</v>
      </c>
      <c r="Q85" s="3">
        <v>52837729</v>
      </c>
      <c r="R85" t="s">
        <v>573</v>
      </c>
      <c r="S85" t="s">
        <v>57</v>
      </c>
      <c r="T85" s="3">
        <v>3046730342</v>
      </c>
      <c r="U85" t="s">
        <v>574</v>
      </c>
      <c r="V85" s="5" t="s">
        <v>48</v>
      </c>
      <c r="W85" s="3">
        <v>4</v>
      </c>
      <c r="X85" s="3">
        <v>4</v>
      </c>
      <c r="Y85" s="3">
        <v>4</v>
      </c>
      <c r="Z85" s="3">
        <v>4</v>
      </c>
      <c r="AA85" s="3">
        <v>4</v>
      </c>
      <c r="AB85" s="3">
        <v>4</v>
      </c>
      <c r="AC85" s="3">
        <v>4</v>
      </c>
      <c r="AD85" s="3">
        <v>4</v>
      </c>
      <c r="AE85" s="3">
        <v>4</v>
      </c>
      <c r="AF85" s="3">
        <v>4</v>
      </c>
      <c r="AG85" s="3">
        <v>4</v>
      </c>
      <c r="AH85" s="3">
        <v>4</v>
      </c>
      <c r="AI85" t="s">
        <v>575</v>
      </c>
      <c r="AJ85" t="s">
        <v>176</v>
      </c>
      <c r="AK85" t="s">
        <v>94</v>
      </c>
    </row>
    <row r="86" spans="1:37">
      <c r="A86">
        <v>4163</v>
      </c>
      <c r="B86" s="1">
        <v>46168.421597222201</v>
      </c>
      <c r="C86" s="1">
        <v>46168.425613425898</v>
      </c>
      <c r="D86" t="s">
        <v>37</v>
      </c>
      <c r="F86" s="1"/>
      <c r="G86" t="s">
        <v>38</v>
      </c>
      <c r="H86" t="s">
        <v>39</v>
      </c>
      <c r="I86" t="s">
        <v>40</v>
      </c>
      <c r="J86" s="2">
        <v>46168</v>
      </c>
      <c r="K86" t="s">
        <v>576</v>
      </c>
      <c r="L86" t="s">
        <v>577</v>
      </c>
      <c r="M86" t="s">
        <v>43</v>
      </c>
      <c r="N86" s="3">
        <v>1019023300</v>
      </c>
      <c r="O86" s="3">
        <v>1019023300</v>
      </c>
      <c r="P86" t="s">
        <v>578</v>
      </c>
      <c r="Q86" s="3">
        <v>830017370</v>
      </c>
      <c r="R86" t="s">
        <v>579</v>
      </c>
      <c r="S86" t="s">
        <v>57</v>
      </c>
      <c r="T86" s="3">
        <v>3174189835</v>
      </c>
      <c r="U86" t="s">
        <v>580</v>
      </c>
      <c r="V86" s="5" t="s">
        <v>48</v>
      </c>
      <c r="W86" s="3">
        <v>3</v>
      </c>
      <c r="X86" s="3">
        <v>3</v>
      </c>
      <c r="Y86" s="3">
        <v>3</v>
      </c>
      <c r="Z86" s="3">
        <v>3</v>
      </c>
      <c r="AA86" s="3">
        <v>3</v>
      </c>
      <c r="AB86" s="3">
        <v>3</v>
      </c>
      <c r="AC86" s="3">
        <v>3</v>
      </c>
      <c r="AD86" s="3">
        <v>3</v>
      </c>
      <c r="AE86" s="3">
        <v>3</v>
      </c>
      <c r="AF86" s="3">
        <v>3</v>
      </c>
      <c r="AG86" s="3">
        <v>3</v>
      </c>
      <c r="AH86" s="3">
        <v>3</v>
      </c>
      <c r="AI86" t="s">
        <v>94</v>
      </c>
      <c r="AJ86" t="s">
        <v>222</v>
      </c>
      <c r="AK86" t="s">
        <v>94</v>
      </c>
    </row>
    <row r="87" spans="1:37">
      <c r="A87">
        <v>4164</v>
      </c>
      <c r="B87" s="1">
        <v>46168.427766203698</v>
      </c>
      <c r="C87" s="1">
        <v>46168.430324074099</v>
      </c>
      <c r="D87" t="s">
        <v>37</v>
      </c>
      <c r="F87" s="1"/>
      <c r="G87" t="s">
        <v>38</v>
      </c>
      <c r="H87" t="s">
        <v>39</v>
      </c>
      <c r="I87" t="s">
        <v>52</v>
      </c>
      <c r="J87" s="2">
        <v>46168</v>
      </c>
      <c r="K87" t="s">
        <v>581</v>
      </c>
      <c r="L87" t="s">
        <v>582</v>
      </c>
      <c r="M87" t="s">
        <v>43</v>
      </c>
      <c r="N87" s="3">
        <v>1007861203</v>
      </c>
      <c r="O87" s="3">
        <v>1007861203</v>
      </c>
      <c r="P87" t="s">
        <v>583</v>
      </c>
      <c r="Q87" s="3">
        <v>41690582</v>
      </c>
      <c r="R87" t="s">
        <v>584</v>
      </c>
      <c r="S87" t="s">
        <v>57</v>
      </c>
      <c r="T87" s="3">
        <v>3212860379</v>
      </c>
      <c r="U87" t="s">
        <v>585</v>
      </c>
      <c r="V87" s="5" t="s">
        <v>48</v>
      </c>
      <c r="W87" s="3">
        <v>4</v>
      </c>
      <c r="X87" s="3">
        <v>4</v>
      </c>
      <c r="Y87" s="3">
        <v>4</v>
      </c>
      <c r="Z87" s="3">
        <v>4</v>
      </c>
      <c r="AA87" s="3">
        <v>4</v>
      </c>
      <c r="AB87" s="3">
        <v>4</v>
      </c>
      <c r="AC87" s="3">
        <v>4</v>
      </c>
      <c r="AD87" s="3">
        <v>4</v>
      </c>
      <c r="AE87" s="3">
        <v>4</v>
      </c>
      <c r="AF87" s="3">
        <v>4</v>
      </c>
      <c r="AG87" s="3">
        <v>4</v>
      </c>
      <c r="AH87" s="3">
        <v>4</v>
      </c>
      <c r="AI87" t="s">
        <v>586</v>
      </c>
      <c r="AJ87" t="s">
        <v>381</v>
      </c>
      <c r="AK87" t="s">
        <v>94</v>
      </c>
    </row>
    <row r="88" spans="1:37">
      <c r="A88">
        <v>4165</v>
      </c>
      <c r="B88" s="1">
        <v>46168.3975810185</v>
      </c>
      <c r="C88" s="1">
        <v>46168.4313541667</v>
      </c>
      <c r="D88" t="s">
        <v>37</v>
      </c>
      <c r="F88" s="1"/>
      <c r="G88" t="s">
        <v>38</v>
      </c>
      <c r="H88" t="s">
        <v>39</v>
      </c>
      <c r="I88" t="s">
        <v>52</v>
      </c>
      <c r="J88" s="2">
        <v>46168</v>
      </c>
      <c r="K88" t="s">
        <v>587</v>
      </c>
      <c r="L88" t="s">
        <v>588</v>
      </c>
      <c r="M88" t="s">
        <v>43</v>
      </c>
      <c r="N88" s="3">
        <v>51908286</v>
      </c>
      <c r="O88" s="3">
        <v>51908286</v>
      </c>
      <c r="P88" t="s">
        <v>589</v>
      </c>
      <c r="Q88" s="3">
        <v>19419235</v>
      </c>
      <c r="R88" t="s">
        <v>590</v>
      </c>
      <c r="S88" t="s">
        <v>57</v>
      </c>
      <c r="T88" s="3">
        <v>3506209724</v>
      </c>
      <c r="U88" t="s">
        <v>591</v>
      </c>
      <c r="V88" s="5" t="s">
        <v>48</v>
      </c>
      <c r="W88" s="3">
        <v>3</v>
      </c>
      <c r="X88" s="3">
        <v>3</v>
      </c>
      <c r="Y88" s="3">
        <v>2</v>
      </c>
      <c r="Z88" s="3">
        <v>3</v>
      </c>
      <c r="AA88" s="3">
        <v>3</v>
      </c>
      <c r="AB88" s="3">
        <v>3</v>
      </c>
      <c r="AC88" s="3">
        <v>3</v>
      </c>
      <c r="AD88" s="3">
        <v>3</v>
      </c>
      <c r="AE88" s="3">
        <v>3</v>
      </c>
      <c r="AF88" s="3">
        <v>3</v>
      </c>
      <c r="AG88" s="3">
        <v>3</v>
      </c>
      <c r="AH88" s="3">
        <v>3</v>
      </c>
      <c r="AI88" t="s">
        <v>592</v>
      </c>
      <c r="AJ88" t="s">
        <v>88</v>
      </c>
      <c r="AK88" t="s">
        <v>593</v>
      </c>
    </row>
    <row r="89" spans="1:37">
      <c r="A89">
        <v>4166</v>
      </c>
      <c r="B89" s="1">
        <v>46168.434884259303</v>
      </c>
      <c r="C89" s="1">
        <v>46168.439050925903</v>
      </c>
      <c r="D89" t="s">
        <v>37</v>
      </c>
      <c r="F89" s="1"/>
      <c r="G89" t="s">
        <v>38</v>
      </c>
      <c r="H89" t="s">
        <v>39</v>
      </c>
      <c r="I89" t="s">
        <v>40</v>
      </c>
      <c r="J89" s="2">
        <v>46168</v>
      </c>
      <c r="K89" t="s">
        <v>594</v>
      </c>
      <c r="L89" t="s">
        <v>595</v>
      </c>
      <c r="M89" t="s">
        <v>43</v>
      </c>
      <c r="N89" s="3">
        <v>52505552</v>
      </c>
      <c r="O89" s="3">
        <v>52505552</v>
      </c>
      <c r="P89" t="s">
        <v>596</v>
      </c>
      <c r="Q89" s="3">
        <v>800088702</v>
      </c>
      <c r="R89" t="s">
        <v>597</v>
      </c>
      <c r="S89" t="s">
        <v>57</v>
      </c>
      <c r="T89" s="3">
        <v>3204503463</v>
      </c>
      <c r="U89" t="s">
        <v>598</v>
      </c>
      <c r="V89" s="5" t="s">
        <v>48</v>
      </c>
      <c r="W89" s="3">
        <v>4</v>
      </c>
      <c r="X89" s="3">
        <v>4</v>
      </c>
      <c r="Y89" s="3">
        <v>4</v>
      </c>
      <c r="Z89" s="3">
        <v>4</v>
      </c>
      <c r="AA89" s="3">
        <v>4</v>
      </c>
      <c r="AB89" s="3">
        <v>4</v>
      </c>
      <c r="AC89" s="3">
        <v>4</v>
      </c>
      <c r="AD89" s="3">
        <v>4</v>
      </c>
      <c r="AE89" s="3">
        <v>4</v>
      </c>
      <c r="AF89" s="3">
        <v>4</v>
      </c>
      <c r="AG89" s="3">
        <v>4</v>
      </c>
      <c r="AH89" s="3">
        <v>4</v>
      </c>
      <c r="AI89" t="s">
        <v>599</v>
      </c>
      <c r="AJ89" t="s">
        <v>138</v>
      </c>
      <c r="AK89" t="s">
        <v>600</v>
      </c>
    </row>
    <row r="90" spans="1:37">
      <c r="A90">
        <v>4167</v>
      </c>
      <c r="B90" s="1">
        <v>46168.439699074101</v>
      </c>
      <c r="C90" s="1">
        <v>46168.4425231481</v>
      </c>
      <c r="D90" t="s">
        <v>37</v>
      </c>
      <c r="F90" s="1"/>
      <c r="G90" t="s">
        <v>38</v>
      </c>
      <c r="H90" t="s">
        <v>39</v>
      </c>
      <c r="I90" t="s">
        <v>52</v>
      </c>
      <c r="J90" s="2">
        <v>46168</v>
      </c>
      <c r="K90" t="s">
        <v>601</v>
      </c>
      <c r="L90" t="s">
        <v>602</v>
      </c>
      <c r="M90" t="s">
        <v>43</v>
      </c>
      <c r="N90" s="3">
        <v>1000004842</v>
      </c>
      <c r="O90" s="3">
        <v>1000004842</v>
      </c>
      <c r="P90" t="s">
        <v>603</v>
      </c>
      <c r="Q90" s="3">
        <v>79484917</v>
      </c>
      <c r="R90" t="s">
        <v>604</v>
      </c>
      <c r="S90" t="s">
        <v>57</v>
      </c>
      <c r="T90" s="3">
        <v>3112768860</v>
      </c>
      <c r="U90" t="s">
        <v>605</v>
      </c>
      <c r="V90" s="5" t="s">
        <v>48</v>
      </c>
      <c r="W90" s="3">
        <v>4</v>
      </c>
      <c r="X90" s="3">
        <v>4</v>
      </c>
      <c r="Y90" s="3">
        <v>4</v>
      </c>
      <c r="Z90" s="3">
        <v>4</v>
      </c>
      <c r="AA90" s="3">
        <v>4</v>
      </c>
      <c r="AB90" s="3">
        <v>4</v>
      </c>
      <c r="AC90" s="3">
        <v>4</v>
      </c>
      <c r="AD90" s="3">
        <v>4</v>
      </c>
      <c r="AE90" s="3">
        <v>4</v>
      </c>
      <c r="AF90" s="3">
        <v>4</v>
      </c>
      <c r="AG90" s="3">
        <v>4</v>
      </c>
      <c r="AH90" s="3">
        <v>4</v>
      </c>
      <c r="AI90" s="3" t="s">
        <v>59</v>
      </c>
      <c r="AJ90" t="s">
        <v>60</v>
      </c>
      <c r="AK90" s="3" t="s">
        <v>59</v>
      </c>
    </row>
    <row r="91" spans="1:37">
      <c r="A91">
        <v>4168</v>
      </c>
      <c r="B91" s="1">
        <v>46168.442164351902</v>
      </c>
      <c r="C91" s="1">
        <v>46168.445011574098</v>
      </c>
      <c r="D91" t="s">
        <v>37</v>
      </c>
      <c r="F91" s="1"/>
      <c r="G91" t="s">
        <v>38</v>
      </c>
      <c r="H91" t="s">
        <v>39</v>
      </c>
      <c r="I91" t="s">
        <v>52</v>
      </c>
      <c r="J91" s="2">
        <v>46168</v>
      </c>
      <c r="K91" t="s">
        <v>606</v>
      </c>
      <c r="L91" t="s">
        <v>607</v>
      </c>
      <c r="M91" t="s">
        <v>43</v>
      </c>
      <c r="N91" s="3">
        <v>4150962</v>
      </c>
      <c r="O91" s="3">
        <v>4150962</v>
      </c>
      <c r="P91" t="s">
        <v>608</v>
      </c>
      <c r="Q91" s="3">
        <v>4150962</v>
      </c>
      <c r="R91" t="s">
        <v>609</v>
      </c>
      <c r="S91" t="s">
        <v>57</v>
      </c>
      <c r="T91" s="3">
        <v>3124301651</v>
      </c>
      <c r="U91" t="s">
        <v>610</v>
      </c>
      <c r="V91" s="5" t="s">
        <v>48</v>
      </c>
      <c r="W91" s="3">
        <v>3</v>
      </c>
      <c r="X91" s="3">
        <v>4</v>
      </c>
      <c r="Y91" s="3">
        <v>3</v>
      </c>
      <c r="Z91" s="3">
        <v>4</v>
      </c>
      <c r="AA91" s="3">
        <v>3</v>
      </c>
      <c r="AB91" s="3">
        <v>4</v>
      </c>
      <c r="AC91" s="3">
        <v>3</v>
      </c>
      <c r="AD91" s="3">
        <v>4</v>
      </c>
      <c r="AE91" s="3">
        <v>4</v>
      </c>
      <c r="AF91" s="3">
        <v>3</v>
      </c>
      <c r="AG91" s="3">
        <v>4</v>
      </c>
      <c r="AH91" s="3">
        <v>4</v>
      </c>
      <c r="AI91" t="s">
        <v>611</v>
      </c>
      <c r="AJ91" t="s">
        <v>138</v>
      </c>
      <c r="AK91" t="s">
        <v>612</v>
      </c>
    </row>
    <row r="92" spans="1:37">
      <c r="A92">
        <v>4169</v>
      </c>
      <c r="B92" s="1">
        <v>46168.392939814803</v>
      </c>
      <c r="C92" s="1">
        <v>46168.448877314797</v>
      </c>
      <c r="D92" t="s">
        <v>37</v>
      </c>
      <c r="F92" s="1"/>
      <c r="G92" t="s">
        <v>38</v>
      </c>
      <c r="H92" t="s">
        <v>39</v>
      </c>
      <c r="I92" t="s">
        <v>40</v>
      </c>
      <c r="J92" s="2">
        <v>46168</v>
      </c>
      <c r="K92" t="s">
        <v>613</v>
      </c>
      <c r="L92" t="s">
        <v>614</v>
      </c>
      <c r="M92" t="s">
        <v>43</v>
      </c>
      <c r="N92" s="3">
        <v>35418392</v>
      </c>
      <c r="O92" s="3">
        <v>35418392</v>
      </c>
      <c r="P92" t="s">
        <v>615</v>
      </c>
      <c r="Q92" s="3">
        <v>901138410</v>
      </c>
      <c r="R92" t="s">
        <v>616</v>
      </c>
      <c r="S92" t="s">
        <v>57</v>
      </c>
      <c r="T92" s="3">
        <v>3114849286</v>
      </c>
      <c r="U92" t="s">
        <v>617</v>
      </c>
      <c r="V92" s="5" t="s">
        <v>48</v>
      </c>
      <c r="W92" s="3">
        <v>4</v>
      </c>
      <c r="X92" s="3">
        <v>4</v>
      </c>
      <c r="Y92" s="3">
        <v>4</v>
      </c>
      <c r="Z92" s="3">
        <v>4</v>
      </c>
      <c r="AA92" s="3">
        <v>4</v>
      </c>
      <c r="AB92" s="3">
        <v>4</v>
      </c>
      <c r="AC92" s="3">
        <v>4</v>
      </c>
      <c r="AD92" s="3">
        <v>4</v>
      </c>
      <c r="AE92" s="3">
        <v>4</v>
      </c>
      <c r="AF92" s="3">
        <v>4</v>
      </c>
      <c r="AG92" s="3">
        <v>4</v>
      </c>
      <c r="AH92" s="3">
        <v>4</v>
      </c>
      <c r="AI92" t="s">
        <v>618</v>
      </c>
      <c r="AJ92" t="s">
        <v>176</v>
      </c>
      <c r="AK92" t="s">
        <v>619</v>
      </c>
    </row>
    <row r="93" spans="1:37">
      <c r="A93">
        <v>4170</v>
      </c>
      <c r="B93" s="1">
        <v>46168.451967592599</v>
      </c>
      <c r="C93" s="1">
        <v>46168.453564814801</v>
      </c>
      <c r="D93" t="s">
        <v>37</v>
      </c>
      <c r="F93" s="1"/>
      <c r="G93" t="s">
        <v>38</v>
      </c>
      <c r="H93" t="s">
        <v>39</v>
      </c>
      <c r="I93" t="s">
        <v>96</v>
      </c>
      <c r="J93" s="2">
        <v>46168</v>
      </c>
      <c r="K93" t="s">
        <v>620</v>
      </c>
      <c r="L93" t="s">
        <v>621</v>
      </c>
      <c r="M93" t="s">
        <v>43</v>
      </c>
      <c r="N93" s="3">
        <v>80155025</v>
      </c>
      <c r="O93" s="3">
        <v>80155025</v>
      </c>
      <c r="P93" t="s">
        <v>622</v>
      </c>
      <c r="Q93" s="3">
        <v>80155025</v>
      </c>
      <c r="R93" t="s">
        <v>623</v>
      </c>
      <c r="S93" t="s">
        <v>57</v>
      </c>
      <c r="T93" s="3">
        <v>3043363829</v>
      </c>
      <c r="U93" t="s">
        <v>624</v>
      </c>
      <c r="V93" s="5" t="s">
        <v>48</v>
      </c>
      <c r="W93" s="3">
        <v>4</v>
      </c>
      <c r="X93" s="3">
        <v>4</v>
      </c>
      <c r="Y93" s="3">
        <v>4</v>
      </c>
      <c r="Z93" s="3">
        <v>4</v>
      </c>
      <c r="AA93" s="3">
        <v>4</v>
      </c>
      <c r="AB93" s="3">
        <v>4</v>
      </c>
      <c r="AC93" s="3">
        <v>4</v>
      </c>
      <c r="AD93" s="3">
        <v>4</v>
      </c>
      <c r="AE93" s="3">
        <v>4</v>
      </c>
      <c r="AF93" s="3">
        <v>4</v>
      </c>
      <c r="AG93" s="3">
        <v>4</v>
      </c>
      <c r="AH93" s="3">
        <v>4</v>
      </c>
      <c r="AI93" t="s">
        <v>625</v>
      </c>
      <c r="AJ93" t="s">
        <v>125</v>
      </c>
      <c r="AK93" t="s">
        <v>626</v>
      </c>
    </row>
    <row r="94" spans="1:37">
      <c r="A94">
        <v>4171</v>
      </c>
      <c r="B94" s="1">
        <v>46168.451736111099</v>
      </c>
      <c r="C94" s="1">
        <v>46168.4543865741</v>
      </c>
      <c r="D94" t="s">
        <v>37</v>
      </c>
      <c r="F94" s="1"/>
      <c r="G94" t="s">
        <v>38</v>
      </c>
      <c r="H94" t="s">
        <v>39</v>
      </c>
      <c r="I94" t="s">
        <v>52</v>
      </c>
      <c r="J94" s="2">
        <v>46168</v>
      </c>
      <c r="K94" t="s">
        <v>627</v>
      </c>
      <c r="L94" t="s">
        <v>628</v>
      </c>
      <c r="M94" t="s">
        <v>43</v>
      </c>
      <c r="N94" s="3">
        <v>79339008</v>
      </c>
      <c r="O94" s="3">
        <v>79339008</v>
      </c>
      <c r="P94" t="s">
        <v>629</v>
      </c>
      <c r="Q94" s="3">
        <v>79339008</v>
      </c>
      <c r="R94" t="s">
        <v>630</v>
      </c>
      <c r="S94" t="s">
        <v>57</v>
      </c>
      <c r="T94" s="3">
        <v>3213343100</v>
      </c>
      <c r="U94" t="s">
        <v>631</v>
      </c>
      <c r="V94" s="5" t="s">
        <v>48</v>
      </c>
      <c r="W94" s="3">
        <v>4</v>
      </c>
      <c r="X94" s="3">
        <v>4</v>
      </c>
      <c r="Y94" s="3">
        <v>4</v>
      </c>
      <c r="Z94" s="3">
        <v>4</v>
      </c>
      <c r="AA94" s="3">
        <v>4</v>
      </c>
      <c r="AB94" s="3">
        <v>4</v>
      </c>
      <c r="AC94" s="3">
        <v>4</v>
      </c>
      <c r="AD94" s="3">
        <v>4</v>
      </c>
      <c r="AE94" s="3">
        <v>4</v>
      </c>
      <c r="AF94" s="3">
        <v>4</v>
      </c>
      <c r="AG94" s="3">
        <v>4</v>
      </c>
      <c r="AH94" s="3">
        <v>4</v>
      </c>
      <c r="AI94" t="s">
        <v>196</v>
      </c>
      <c r="AJ94" t="s">
        <v>50</v>
      </c>
      <c r="AK94" t="s">
        <v>196</v>
      </c>
    </row>
    <row r="95" spans="1:37">
      <c r="A95">
        <v>4172</v>
      </c>
      <c r="B95" s="1">
        <v>46168.386226851799</v>
      </c>
      <c r="C95" s="1">
        <v>46168.4546527778</v>
      </c>
      <c r="D95" t="s">
        <v>37</v>
      </c>
      <c r="F95" s="1"/>
      <c r="G95" t="s">
        <v>38</v>
      </c>
      <c r="H95" t="s">
        <v>39</v>
      </c>
      <c r="I95" t="s">
        <v>40</v>
      </c>
      <c r="J95" s="2">
        <v>46168</v>
      </c>
      <c r="K95" t="s">
        <v>632</v>
      </c>
      <c r="L95" t="s">
        <v>633</v>
      </c>
      <c r="M95" t="s">
        <v>43</v>
      </c>
      <c r="N95" s="3">
        <v>41116606</v>
      </c>
      <c r="O95" s="3">
        <v>41116606</v>
      </c>
      <c r="P95" t="s">
        <v>634</v>
      </c>
      <c r="Q95" s="3">
        <v>891200679</v>
      </c>
      <c r="R95" t="s">
        <v>635</v>
      </c>
      <c r="S95" t="s">
        <v>636</v>
      </c>
      <c r="T95" s="3">
        <v>3202007226</v>
      </c>
      <c r="U95" t="s">
        <v>637</v>
      </c>
      <c r="V95" s="5" t="s">
        <v>48</v>
      </c>
      <c r="W95" s="3">
        <v>4</v>
      </c>
      <c r="X95" s="3">
        <v>4</v>
      </c>
      <c r="Y95" s="3">
        <v>4</v>
      </c>
      <c r="Z95" s="3">
        <v>4</v>
      </c>
      <c r="AA95" s="3">
        <v>4</v>
      </c>
      <c r="AB95" s="3">
        <v>4</v>
      </c>
      <c r="AC95" s="3">
        <v>4</v>
      </c>
      <c r="AD95" s="3">
        <v>4</v>
      </c>
      <c r="AE95" s="3">
        <v>4</v>
      </c>
      <c r="AF95" s="3">
        <v>4</v>
      </c>
      <c r="AG95" s="3">
        <v>4</v>
      </c>
      <c r="AH95" s="3">
        <v>4</v>
      </c>
      <c r="AI95" t="s">
        <v>638</v>
      </c>
      <c r="AJ95" t="s">
        <v>207</v>
      </c>
      <c r="AK95" t="s">
        <v>639</v>
      </c>
    </row>
    <row r="96" spans="1:37">
      <c r="A96">
        <v>4173</v>
      </c>
      <c r="B96" s="1">
        <v>46168.4524074074</v>
      </c>
      <c r="C96" s="1">
        <v>46168.454837963</v>
      </c>
      <c r="D96" t="s">
        <v>37</v>
      </c>
      <c r="F96" s="1"/>
      <c r="G96" t="s">
        <v>38</v>
      </c>
      <c r="H96" t="s">
        <v>39</v>
      </c>
      <c r="I96" t="s">
        <v>52</v>
      </c>
      <c r="J96" s="2">
        <v>46168</v>
      </c>
      <c r="K96" t="s">
        <v>640</v>
      </c>
      <c r="L96" t="s">
        <v>641</v>
      </c>
      <c r="M96" t="s">
        <v>43</v>
      </c>
      <c r="N96" s="3">
        <v>10262544</v>
      </c>
      <c r="O96" s="3">
        <v>10262544</v>
      </c>
      <c r="P96" t="s">
        <v>642</v>
      </c>
      <c r="Q96" s="3">
        <v>10262544</v>
      </c>
      <c r="R96" t="s">
        <v>643</v>
      </c>
      <c r="S96" t="s">
        <v>57</v>
      </c>
      <c r="T96" s="3">
        <v>3011979295</v>
      </c>
      <c r="U96" t="s">
        <v>644</v>
      </c>
      <c r="V96" s="5" t="s">
        <v>48</v>
      </c>
      <c r="W96" s="3">
        <v>4</v>
      </c>
      <c r="X96" s="3">
        <v>4</v>
      </c>
      <c r="Y96" s="3">
        <v>4</v>
      </c>
      <c r="Z96" s="3">
        <v>4</v>
      </c>
      <c r="AA96" s="3">
        <v>4</v>
      </c>
      <c r="AB96" s="3">
        <v>4</v>
      </c>
      <c r="AC96" s="3">
        <v>4</v>
      </c>
      <c r="AD96" s="3">
        <v>4</v>
      </c>
      <c r="AE96" s="3">
        <v>4</v>
      </c>
      <c r="AF96" s="3">
        <v>4</v>
      </c>
      <c r="AG96" s="3">
        <v>4</v>
      </c>
      <c r="AH96" s="3">
        <v>4</v>
      </c>
      <c r="AI96" t="s">
        <v>94</v>
      </c>
      <c r="AJ96" t="s">
        <v>50</v>
      </c>
      <c r="AK96" t="s">
        <v>94</v>
      </c>
    </row>
    <row r="97" spans="1:37">
      <c r="A97">
        <v>4174</v>
      </c>
      <c r="B97" s="1">
        <v>46168.453159722201</v>
      </c>
      <c r="C97" s="1">
        <v>46168.455023148097</v>
      </c>
      <c r="D97" t="s">
        <v>37</v>
      </c>
      <c r="F97" s="1"/>
      <c r="G97" t="s">
        <v>38</v>
      </c>
      <c r="H97" t="s">
        <v>39</v>
      </c>
      <c r="I97" t="s">
        <v>96</v>
      </c>
      <c r="J97" s="2">
        <v>46168</v>
      </c>
      <c r="K97" t="s">
        <v>645</v>
      </c>
      <c r="L97" t="s">
        <v>646</v>
      </c>
      <c r="M97" t="s">
        <v>43</v>
      </c>
      <c r="N97" s="3">
        <v>1130637429</v>
      </c>
      <c r="O97" s="3">
        <v>1130637429</v>
      </c>
      <c r="P97" t="s">
        <v>647</v>
      </c>
      <c r="Q97" s="3">
        <v>900156264</v>
      </c>
      <c r="R97" t="s">
        <v>648</v>
      </c>
      <c r="S97" t="s">
        <v>154</v>
      </c>
      <c r="T97" s="3">
        <v>3175800605</v>
      </c>
      <c r="U97" t="s">
        <v>649</v>
      </c>
      <c r="V97" s="5" t="s">
        <v>48</v>
      </c>
      <c r="W97" s="3">
        <v>4</v>
      </c>
      <c r="X97" s="3">
        <v>4</v>
      </c>
      <c r="Y97" s="3">
        <v>4</v>
      </c>
      <c r="Z97" s="3">
        <v>4</v>
      </c>
      <c r="AA97" s="3">
        <v>4</v>
      </c>
      <c r="AB97" s="3">
        <v>4</v>
      </c>
      <c r="AC97" s="3">
        <v>4</v>
      </c>
      <c r="AD97" s="3">
        <v>4</v>
      </c>
      <c r="AE97" s="3">
        <v>4</v>
      </c>
      <c r="AF97" s="3">
        <v>4</v>
      </c>
      <c r="AG97" s="3">
        <v>4</v>
      </c>
      <c r="AH97" s="3">
        <v>4</v>
      </c>
      <c r="AI97" t="s">
        <v>650</v>
      </c>
      <c r="AJ97" t="s">
        <v>207</v>
      </c>
      <c r="AK97" t="s">
        <v>196</v>
      </c>
    </row>
    <row r="98" spans="1:37">
      <c r="A98">
        <v>4175</v>
      </c>
      <c r="B98" s="1">
        <v>46168.451331018499</v>
      </c>
      <c r="C98" s="1">
        <v>46168.455486111103</v>
      </c>
      <c r="D98" t="s">
        <v>37</v>
      </c>
      <c r="F98" s="1"/>
      <c r="G98" t="s">
        <v>38</v>
      </c>
      <c r="H98" t="s">
        <v>39</v>
      </c>
      <c r="I98" t="s">
        <v>40</v>
      </c>
      <c r="J98" s="2">
        <v>46168</v>
      </c>
      <c r="K98" t="s">
        <v>651</v>
      </c>
      <c r="L98" t="s">
        <v>652</v>
      </c>
      <c r="M98" t="s">
        <v>43</v>
      </c>
      <c r="N98" s="3">
        <v>40439842</v>
      </c>
      <c r="O98" s="3">
        <v>40439842</v>
      </c>
      <c r="P98" t="s">
        <v>653</v>
      </c>
      <c r="Q98" s="3">
        <v>900210955</v>
      </c>
      <c r="R98" t="s">
        <v>654</v>
      </c>
      <c r="S98" t="s">
        <v>57</v>
      </c>
      <c r="T98" s="3">
        <v>3153273156</v>
      </c>
      <c r="U98" t="s">
        <v>655</v>
      </c>
      <c r="V98" s="5" t="s">
        <v>48</v>
      </c>
      <c r="W98" s="3">
        <v>4</v>
      </c>
      <c r="X98" s="3">
        <v>4</v>
      </c>
      <c r="Y98" s="3">
        <v>4</v>
      </c>
      <c r="Z98" s="3">
        <v>4</v>
      </c>
      <c r="AA98" s="3">
        <v>4</v>
      </c>
      <c r="AB98" s="3">
        <v>4</v>
      </c>
      <c r="AC98" s="3">
        <v>4</v>
      </c>
      <c r="AD98" s="3">
        <v>4</v>
      </c>
      <c r="AE98" s="3">
        <v>4</v>
      </c>
      <c r="AF98" s="3">
        <v>4</v>
      </c>
      <c r="AG98" s="3">
        <v>4</v>
      </c>
      <c r="AH98" s="3">
        <v>4</v>
      </c>
      <c r="AI98" t="s">
        <v>94</v>
      </c>
      <c r="AJ98" t="s">
        <v>176</v>
      </c>
      <c r="AK98" t="s">
        <v>94</v>
      </c>
    </row>
    <row r="99" spans="1:37">
      <c r="A99">
        <v>4176</v>
      </c>
      <c r="B99" s="1">
        <v>46168.4525810185</v>
      </c>
      <c r="C99" s="1">
        <v>46168.4555092593</v>
      </c>
      <c r="D99" t="s">
        <v>37</v>
      </c>
      <c r="F99" s="1"/>
      <c r="G99" t="s">
        <v>38</v>
      </c>
      <c r="H99" t="s">
        <v>39</v>
      </c>
      <c r="I99" t="s">
        <v>40</v>
      </c>
      <c r="J99" s="2">
        <v>46168</v>
      </c>
      <c r="K99" t="s">
        <v>656</v>
      </c>
      <c r="L99" t="s">
        <v>657</v>
      </c>
      <c r="M99" t="s">
        <v>43</v>
      </c>
      <c r="N99" s="3">
        <v>75104266</v>
      </c>
      <c r="O99" s="3">
        <v>75104266</v>
      </c>
      <c r="P99" t="s">
        <v>658</v>
      </c>
      <c r="Q99" s="3">
        <v>900300358</v>
      </c>
      <c r="R99" t="s">
        <v>659</v>
      </c>
      <c r="S99" t="s">
        <v>57</v>
      </c>
      <c r="T99" s="3">
        <v>3213803238</v>
      </c>
      <c r="U99" t="s">
        <v>660</v>
      </c>
      <c r="V99" s="5" t="s">
        <v>48</v>
      </c>
      <c r="W99" s="3">
        <v>4</v>
      </c>
      <c r="X99" s="3">
        <v>4</v>
      </c>
      <c r="Y99" s="3">
        <v>4</v>
      </c>
      <c r="Z99" s="3">
        <v>4</v>
      </c>
      <c r="AA99" s="3">
        <v>4</v>
      </c>
      <c r="AB99" s="3">
        <v>4</v>
      </c>
      <c r="AC99" s="3">
        <v>4</v>
      </c>
      <c r="AD99" s="3">
        <v>4</v>
      </c>
      <c r="AE99" s="3">
        <v>4</v>
      </c>
      <c r="AF99" s="3">
        <v>4</v>
      </c>
      <c r="AG99" s="3">
        <v>4</v>
      </c>
      <c r="AH99" s="3">
        <v>4</v>
      </c>
      <c r="AI99" t="s">
        <v>661</v>
      </c>
      <c r="AJ99" t="s">
        <v>125</v>
      </c>
      <c r="AK99" t="s">
        <v>662</v>
      </c>
    </row>
    <row r="100" spans="1:37">
      <c r="A100">
        <v>4178</v>
      </c>
      <c r="B100" s="1">
        <v>46168.453506944403</v>
      </c>
      <c r="C100" s="1">
        <v>46168.456087963001</v>
      </c>
      <c r="D100" t="s">
        <v>37</v>
      </c>
      <c r="F100" s="1"/>
      <c r="G100" t="s">
        <v>38</v>
      </c>
      <c r="H100" t="s">
        <v>39</v>
      </c>
      <c r="I100" t="s">
        <v>40</v>
      </c>
      <c r="J100" s="2">
        <v>46168</v>
      </c>
      <c r="K100" t="s">
        <v>663</v>
      </c>
      <c r="L100" t="s">
        <v>664</v>
      </c>
      <c r="M100" t="s">
        <v>43</v>
      </c>
      <c r="N100" s="3">
        <v>63517665</v>
      </c>
      <c r="O100" s="3">
        <v>63517665</v>
      </c>
      <c r="P100" t="s">
        <v>665</v>
      </c>
      <c r="Q100" s="3">
        <v>800126785</v>
      </c>
      <c r="R100" t="s">
        <v>666</v>
      </c>
      <c r="S100" t="s">
        <v>57</v>
      </c>
      <c r="T100" s="3">
        <v>3002151051</v>
      </c>
      <c r="U100" t="s">
        <v>667</v>
      </c>
      <c r="V100" s="5" t="s">
        <v>48</v>
      </c>
      <c r="W100" s="3">
        <v>4</v>
      </c>
      <c r="X100" s="3">
        <v>4</v>
      </c>
      <c r="Y100" s="3">
        <v>4</v>
      </c>
      <c r="Z100" s="3">
        <v>4</v>
      </c>
      <c r="AA100" s="3">
        <v>2</v>
      </c>
      <c r="AB100" s="3">
        <v>4</v>
      </c>
      <c r="AC100" s="3">
        <v>4</v>
      </c>
      <c r="AD100" s="3">
        <v>4</v>
      </c>
      <c r="AE100" s="3">
        <v>4</v>
      </c>
      <c r="AF100" s="3">
        <v>4</v>
      </c>
      <c r="AG100" s="3">
        <v>4</v>
      </c>
      <c r="AH100" s="3">
        <v>4</v>
      </c>
      <c r="AI100" t="s">
        <v>668</v>
      </c>
      <c r="AJ100" t="s">
        <v>67</v>
      </c>
      <c r="AK100" t="s">
        <v>669</v>
      </c>
    </row>
    <row r="101" spans="1:37">
      <c r="A101">
        <v>4179</v>
      </c>
      <c r="B101" s="1">
        <v>46168.452905092599</v>
      </c>
      <c r="C101" s="1">
        <v>46168.456608796303</v>
      </c>
      <c r="D101" t="s">
        <v>37</v>
      </c>
      <c r="F101" s="1"/>
      <c r="G101" t="s">
        <v>38</v>
      </c>
      <c r="H101" t="s">
        <v>39</v>
      </c>
      <c r="I101" t="s">
        <v>52</v>
      </c>
      <c r="J101" s="2">
        <v>46168</v>
      </c>
      <c r="K101" t="s">
        <v>670</v>
      </c>
      <c r="L101" t="s">
        <v>671</v>
      </c>
      <c r="M101" t="s">
        <v>43</v>
      </c>
      <c r="N101" s="3">
        <v>51707344</v>
      </c>
      <c r="O101" s="3">
        <v>51707344</v>
      </c>
      <c r="P101" t="s">
        <v>672</v>
      </c>
      <c r="Q101" s="3">
        <v>51707344</v>
      </c>
      <c r="R101" t="s">
        <v>673</v>
      </c>
      <c r="S101" t="s">
        <v>57</v>
      </c>
      <c r="T101" s="3">
        <v>3147039076</v>
      </c>
      <c r="U101" t="s">
        <v>674</v>
      </c>
      <c r="V101" s="5" t="s">
        <v>48</v>
      </c>
      <c r="W101" s="3">
        <v>4</v>
      </c>
      <c r="X101" s="3">
        <v>4</v>
      </c>
      <c r="Y101" s="3">
        <v>4</v>
      </c>
      <c r="Z101" s="3">
        <v>4</v>
      </c>
      <c r="AA101" s="3">
        <v>4</v>
      </c>
      <c r="AB101" s="3">
        <v>4</v>
      </c>
      <c r="AC101" s="3">
        <v>4</v>
      </c>
      <c r="AD101" s="3">
        <v>4</v>
      </c>
      <c r="AE101" s="3">
        <v>4</v>
      </c>
      <c r="AF101" s="3">
        <v>4</v>
      </c>
      <c r="AG101" s="3">
        <v>4</v>
      </c>
      <c r="AH101" s="3">
        <v>4</v>
      </c>
      <c r="AI101" t="s">
        <v>94</v>
      </c>
      <c r="AJ101" t="s">
        <v>222</v>
      </c>
      <c r="AK101" t="s">
        <v>675</v>
      </c>
    </row>
    <row r="102" spans="1:37">
      <c r="A102">
        <v>4180</v>
      </c>
      <c r="B102" s="1">
        <v>46168.455127314803</v>
      </c>
      <c r="C102" s="1">
        <v>46168.457847222198</v>
      </c>
      <c r="D102" t="s">
        <v>37</v>
      </c>
      <c r="F102" s="1"/>
      <c r="G102" t="s">
        <v>38</v>
      </c>
      <c r="H102" t="s">
        <v>39</v>
      </c>
      <c r="I102" t="s">
        <v>40</v>
      </c>
      <c r="J102" s="2">
        <v>46168</v>
      </c>
      <c r="K102" t="s">
        <v>676</v>
      </c>
      <c r="L102" t="s">
        <v>677</v>
      </c>
      <c r="M102" t="s">
        <v>43</v>
      </c>
      <c r="N102" s="3">
        <v>52018453</v>
      </c>
      <c r="O102" s="3">
        <v>52018453</v>
      </c>
      <c r="P102" t="s">
        <v>678</v>
      </c>
      <c r="Q102" s="3">
        <v>860006792</v>
      </c>
      <c r="R102" t="s">
        <v>679</v>
      </c>
      <c r="S102" t="s">
        <v>57</v>
      </c>
      <c r="T102" s="3">
        <v>3118066992</v>
      </c>
      <c r="U102" t="s">
        <v>680</v>
      </c>
      <c r="V102" s="5" t="s">
        <v>48</v>
      </c>
      <c r="W102" s="3">
        <v>4</v>
      </c>
      <c r="X102" s="3">
        <v>4</v>
      </c>
      <c r="Y102" s="3">
        <v>4</v>
      </c>
      <c r="Z102" s="3">
        <v>4</v>
      </c>
      <c r="AA102" s="3">
        <v>4</v>
      </c>
      <c r="AB102" s="3">
        <v>4</v>
      </c>
      <c r="AC102" s="3">
        <v>4</v>
      </c>
      <c r="AD102" s="3">
        <v>4</v>
      </c>
      <c r="AE102" s="3">
        <v>4</v>
      </c>
      <c r="AF102" s="3">
        <v>4</v>
      </c>
      <c r="AG102" s="3">
        <v>4</v>
      </c>
      <c r="AH102" s="3">
        <v>4</v>
      </c>
      <c r="AI102" t="s">
        <v>681</v>
      </c>
      <c r="AJ102" t="s">
        <v>176</v>
      </c>
      <c r="AK102" s="3" t="s">
        <v>682</v>
      </c>
    </row>
    <row r="103" spans="1:37">
      <c r="A103">
        <v>4181</v>
      </c>
      <c r="B103" s="1">
        <v>46168.4551967593</v>
      </c>
      <c r="C103" s="1">
        <v>46168.458379629599</v>
      </c>
      <c r="D103" t="s">
        <v>37</v>
      </c>
      <c r="F103" s="1"/>
      <c r="G103" t="s">
        <v>38</v>
      </c>
      <c r="H103" t="s">
        <v>39</v>
      </c>
      <c r="I103" t="s">
        <v>52</v>
      </c>
      <c r="J103" s="2">
        <v>46168</v>
      </c>
      <c r="K103" t="s">
        <v>683</v>
      </c>
      <c r="L103" t="s">
        <v>684</v>
      </c>
      <c r="M103" t="s">
        <v>43</v>
      </c>
      <c r="N103" s="3">
        <v>79573837</v>
      </c>
      <c r="O103" s="3">
        <v>79573837</v>
      </c>
      <c r="P103" t="s">
        <v>685</v>
      </c>
      <c r="Q103" s="3">
        <v>795738373</v>
      </c>
      <c r="R103" t="s">
        <v>686</v>
      </c>
      <c r="S103" t="s">
        <v>57</v>
      </c>
      <c r="T103" s="3">
        <v>3147149617</v>
      </c>
      <c r="U103" t="s">
        <v>687</v>
      </c>
      <c r="V103" s="5" t="s">
        <v>48</v>
      </c>
      <c r="W103" s="3">
        <v>4</v>
      </c>
      <c r="X103" s="3">
        <v>4</v>
      </c>
      <c r="Y103" s="3">
        <v>4</v>
      </c>
      <c r="Z103" s="3">
        <v>4</v>
      </c>
      <c r="AA103" s="3">
        <v>4</v>
      </c>
      <c r="AB103" s="3">
        <v>4</v>
      </c>
      <c r="AC103" s="3">
        <v>4</v>
      </c>
      <c r="AD103" s="3">
        <v>4</v>
      </c>
      <c r="AE103" s="3">
        <v>4</v>
      </c>
      <c r="AF103" s="3">
        <v>4</v>
      </c>
      <c r="AG103" s="3">
        <v>4</v>
      </c>
      <c r="AH103" s="3">
        <v>4</v>
      </c>
      <c r="AI103" t="s">
        <v>196</v>
      </c>
      <c r="AJ103" t="s">
        <v>95</v>
      </c>
      <c r="AK103" t="s">
        <v>196</v>
      </c>
    </row>
    <row r="104" spans="1:37">
      <c r="A104">
        <v>4182</v>
      </c>
      <c r="B104" s="1">
        <v>46168.456805555601</v>
      </c>
      <c r="C104" s="1">
        <v>46168.458622685197</v>
      </c>
      <c r="D104" t="s">
        <v>37</v>
      </c>
      <c r="F104" s="1"/>
      <c r="G104" t="s">
        <v>38</v>
      </c>
      <c r="H104" t="s">
        <v>39</v>
      </c>
      <c r="I104" t="s">
        <v>40</v>
      </c>
      <c r="J104" s="2">
        <v>46168</v>
      </c>
      <c r="K104" t="s">
        <v>688</v>
      </c>
      <c r="L104" t="s">
        <v>689</v>
      </c>
      <c r="M104" t="s">
        <v>43</v>
      </c>
      <c r="N104" s="3">
        <v>1030637555</v>
      </c>
      <c r="O104" s="3">
        <v>1030637555</v>
      </c>
      <c r="P104" t="s">
        <v>690</v>
      </c>
      <c r="Q104" s="3">
        <v>820002596</v>
      </c>
      <c r="R104" t="s">
        <v>691</v>
      </c>
      <c r="S104" t="s">
        <v>57</v>
      </c>
      <c r="T104" s="3">
        <v>3185242126</v>
      </c>
      <c r="U104" t="s">
        <v>692</v>
      </c>
      <c r="V104" s="5" t="s">
        <v>48</v>
      </c>
      <c r="W104" s="3">
        <v>4</v>
      </c>
      <c r="X104" s="3">
        <v>4</v>
      </c>
      <c r="Y104" s="3">
        <v>4</v>
      </c>
      <c r="Z104" s="3">
        <v>4</v>
      </c>
      <c r="AA104" s="3">
        <v>4</v>
      </c>
      <c r="AB104" s="3">
        <v>4</v>
      </c>
      <c r="AC104" s="3">
        <v>4</v>
      </c>
      <c r="AD104" s="3">
        <v>4</v>
      </c>
      <c r="AE104" s="3">
        <v>4</v>
      </c>
      <c r="AF104" s="3">
        <v>4</v>
      </c>
      <c r="AG104" s="3">
        <v>4</v>
      </c>
      <c r="AH104" s="3">
        <v>4</v>
      </c>
      <c r="AI104" t="s">
        <v>558</v>
      </c>
      <c r="AJ104" t="s">
        <v>169</v>
      </c>
      <c r="AK104" t="s">
        <v>693</v>
      </c>
    </row>
    <row r="105" spans="1:37">
      <c r="A105">
        <v>4183</v>
      </c>
      <c r="B105" s="1">
        <v>46168.456087963001</v>
      </c>
      <c r="C105" s="1">
        <v>46168.458634259303</v>
      </c>
      <c r="D105" t="s">
        <v>37</v>
      </c>
      <c r="F105" s="1"/>
      <c r="G105" t="s">
        <v>38</v>
      </c>
      <c r="H105" t="s">
        <v>39</v>
      </c>
      <c r="I105" t="s">
        <v>96</v>
      </c>
      <c r="J105" s="2">
        <v>46168</v>
      </c>
      <c r="K105" t="s">
        <v>694</v>
      </c>
      <c r="L105" t="s">
        <v>695</v>
      </c>
      <c r="M105" t="s">
        <v>43</v>
      </c>
      <c r="N105" s="3">
        <v>88214089</v>
      </c>
      <c r="O105" s="3">
        <v>88214089</v>
      </c>
      <c r="P105" t="s">
        <v>696</v>
      </c>
      <c r="Q105" s="3">
        <v>27592622</v>
      </c>
      <c r="R105" t="s">
        <v>697</v>
      </c>
      <c r="S105" t="s">
        <v>57</v>
      </c>
      <c r="T105" s="3">
        <v>3002039226</v>
      </c>
      <c r="U105" t="s">
        <v>698</v>
      </c>
      <c r="V105" s="5" t="s">
        <v>48</v>
      </c>
      <c r="W105" s="3">
        <v>3</v>
      </c>
      <c r="X105" s="3">
        <v>3</v>
      </c>
      <c r="Y105" s="3">
        <v>3</v>
      </c>
      <c r="Z105" s="3">
        <v>3</v>
      </c>
      <c r="AA105" s="3">
        <v>3</v>
      </c>
      <c r="AB105" s="3">
        <v>3</v>
      </c>
      <c r="AC105" s="3">
        <v>3</v>
      </c>
      <c r="AD105" s="3">
        <v>3</v>
      </c>
      <c r="AE105" s="3">
        <v>3</v>
      </c>
      <c r="AF105" s="3">
        <v>3</v>
      </c>
      <c r="AG105" s="3">
        <v>3</v>
      </c>
      <c r="AH105" s="3">
        <v>3</v>
      </c>
      <c r="AI105" t="s">
        <v>699</v>
      </c>
      <c r="AJ105" t="s">
        <v>144</v>
      </c>
      <c r="AK105" t="s">
        <v>700</v>
      </c>
    </row>
    <row r="106" spans="1:37">
      <c r="A106">
        <v>4184</v>
      </c>
      <c r="B106" s="1">
        <v>46168.456273148098</v>
      </c>
      <c r="C106" s="1">
        <v>46168.459027777797</v>
      </c>
      <c r="D106" t="s">
        <v>37</v>
      </c>
      <c r="F106" s="1"/>
      <c r="G106" t="s">
        <v>38</v>
      </c>
      <c r="H106" t="s">
        <v>39</v>
      </c>
      <c r="I106" t="s">
        <v>40</v>
      </c>
      <c r="J106" s="2">
        <v>46168</v>
      </c>
      <c r="K106" t="s">
        <v>701</v>
      </c>
      <c r="L106" t="s">
        <v>702</v>
      </c>
      <c r="M106" t="s">
        <v>43</v>
      </c>
      <c r="N106" s="3">
        <v>1001200178</v>
      </c>
      <c r="O106" s="3">
        <v>10001200178</v>
      </c>
      <c r="P106" t="s">
        <v>703</v>
      </c>
      <c r="Q106" s="3">
        <v>900364721</v>
      </c>
      <c r="R106" t="s">
        <v>704</v>
      </c>
      <c r="S106" t="s">
        <v>57</v>
      </c>
      <c r="T106" s="3">
        <v>3209636751</v>
      </c>
      <c r="U106" t="s">
        <v>705</v>
      </c>
      <c r="V106" s="5" t="s">
        <v>48</v>
      </c>
      <c r="W106" s="3">
        <v>3</v>
      </c>
      <c r="X106" s="3">
        <v>3</v>
      </c>
      <c r="Y106" s="3">
        <v>3</v>
      </c>
      <c r="Z106" s="3">
        <v>3</v>
      </c>
      <c r="AA106" s="3">
        <v>3</v>
      </c>
      <c r="AB106" s="3">
        <v>3</v>
      </c>
      <c r="AC106" s="3">
        <v>3</v>
      </c>
      <c r="AD106" s="3">
        <v>3</v>
      </c>
      <c r="AE106" s="3">
        <v>3</v>
      </c>
      <c r="AF106" s="3">
        <v>3</v>
      </c>
      <c r="AG106" s="3">
        <v>3</v>
      </c>
      <c r="AH106" s="3">
        <v>3</v>
      </c>
      <c r="AI106" t="s">
        <v>706</v>
      </c>
      <c r="AJ106" t="s">
        <v>125</v>
      </c>
      <c r="AK106" t="s">
        <v>707</v>
      </c>
    </row>
    <row r="110" spans="1:37" ht="24.75">
      <c r="Q110" s="60" t="s">
        <v>8</v>
      </c>
      <c r="R110" t="s">
        <v>5465</v>
      </c>
      <c r="W110" s="6" t="s">
        <v>5461</v>
      </c>
      <c r="X110" s="6" t="s">
        <v>5461</v>
      </c>
      <c r="Y110" s="7" t="s">
        <v>5462</v>
      </c>
      <c r="Z110" s="7" t="s">
        <v>5462</v>
      </c>
      <c r="AA110" s="8" t="s">
        <v>5463</v>
      </c>
      <c r="AB110" s="8" t="s">
        <v>5463</v>
      </c>
      <c r="AC110" s="8" t="s">
        <v>5463</v>
      </c>
      <c r="AD110" s="8" t="s">
        <v>5463</v>
      </c>
      <c r="AE110" s="6" t="s">
        <v>5461</v>
      </c>
      <c r="AF110" s="7" t="s">
        <v>5462</v>
      </c>
      <c r="AG110" s="9" t="s">
        <v>5464</v>
      </c>
      <c r="AH110" s="10" t="s">
        <v>95</v>
      </c>
    </row>
    <row r="111" spans="1:37">
      <c r="Q111" t="s">
        <v>163</v>
      </c>
      <c r="R111">
        <v>4</v>
      </c>
      <c r="W111" s="6"/>
      <c r="X111" s="6"/>
      <c r="Y111" s="7"/>
      <c r="Z111" s="7"/>
      <c r="AA111" s="8"/>
      <c r="AB111" s="8"/>
      <c r="AC111" s="8"/>
      <c r="AD111" s="8"/>
      <c r="AE111" s="6"/>
      <c r="AF111" s="7"/>
      <c r="AG111" s="11"/>
      <c r="AH111" s="10"/>
    </row>
    <row r="112" spans="1:37" ht="83.25">
      <c r="Q112" t="s">
        <v>40</v>
      </c>
      <c r="R112">
        <v>43</v>
      </c>
      <c r="U112" s="12" t="s">
        <v>5466</v>
      </c>
      <c r="V112" s="13"/>
      <c r="W112" s="14" t="s">
        <v>22</v>
      </c>
      <c r="X112" s="14" t="s">
        <v>23</v>
      </c>
      <c r="Y112" s="15" t="s">
        <v>24</v>
      </c>
      <c r="Z112" s="15" t="s">
        <v>25</v>
      </c>
      <c r="AA112" s="16" t="s">
        <v>26</v>
      </c>
      <c r="AB112" s="16" t="s">
        <v>27</v>
      </c>
      <c r="AC112" s="16" t="s">
        <v>28</v>
      </c>
      <c r="AD112" s="16" t="s">
        <v>29</v>
      </c>
      <c r="AE112" s="14" t="s">
        <v>30</v>
      </c>
      <c r="AF112" s="15" t="s">
        <v>31</v>
      </c>
      <c r="AG112" s="17" t="s">
        <v>32</v>
      </c>
      <c r="AH112" s="18" t="s">
        <v>5467</v>
      </c>
      <c r="AI112" s="19" t="s">
        <v>5468</v>
      </c>
      <c r="AJ112" s="20" t="s">
        <v>5469</v>
      </c>
    </row>
    <row r="113" spans="17:36" ht="18.75">
      <c r="Q113" t="s">
        <v>96</v>
      </c>
      <c r="R113">
        <v>10</v>
      </c>
      <c r="U113" s="21" t="s">
        <v>1677</v>
      </c>
      <c r="V113" s="22">
        <v>4</v>
      </c>
      <c r="W113" s="23">
        <f>COUNTIF(W2:W106,4)</f>
        <v>77</v>
      </c>
      <c r="X113" s="23">
        <f t="shared" ref="X113:AH113" si="0">COUNTIF(X2:X106,4)</f>
        <v>82</v>
      </c>
      <c r="Y113" s="23">
        <f t="shared" si="0"/>
        <v>78</v>
      </c>
      <c r="Z113" s="23">
        <f t="shared" si="0"/>
        <v>84</v>
      </c>
      <c r="AA113" s="23">
        <f t="shared" si="0"/>
        <v>79</v>
      </c>
      <c r="AB113" s="23">
        <f t="shared" si="0"/>
        <v>84</v>
      </c>
      <c r="AC113" s="23">
        <f t="shared" si="0"/>
        <v>79</v>
      </c>
      <c r="AD113" s="23">
        <f t="shared" si="0"/>
        <v>71</v>
      </c>
      <c r="AE113" s="23">
        <f t="shared" si="0"/>
        <v>77</v>
      </c>
      <c r="AF113" s="23">
        <f t="shared" si="0"/>
        <v>74</v>
      </c>
      <c r="AG113" s="23">
        <f t="shared" si="0"/>
        <v>79</v>
      </c>
      <c r="AH113" s="23">
        <f t="shared" si="0"/>
        <v>82</v>
      </c>
      <c r="AI113" s="24">
        <f>SUM(W113:AH113)</f>
        <v>946</v>
      </c>
      <c r="AJ113" s="25">
        <v>100</v>
      </c>
    </row>
    <row r="114" spans="17:36" ht="18.75">
      <c r="Q114" t="s">
        <v>52</v>
      </c>
      <c r="R114">
        <v>48</v>
      </c>
      <c r="U114" s="26" t="s">
        <v>5470</v>
      </c>
      <c r="V114" s="27">
        <v>3</v>
      </c>
      <c r="W114" s="23">
        <f>COUNTIF(W2:W106,3)</f>
        <v>28</v>
      </c>
      <c r="X114" s="23">
        <f t="shared" ref="X114:AH114" si="1">COUNTIF(X2:X106,3)</f>
        <v>23</v>
      </c>
      <c r="Y114" s="23">
        <f t="shared" si="1"/>
        <v>24</v>
      </c>
      <c r="Z114" s="23">
        <f t="shared" si="1"/>
        <v>20</v>
      </c>
      <c r="AA114" s="23">
        <f t="shared" si="1"/>
        <v>22</v>
      </c>
      <c r="AB114" s="23">
        <f t="shared" si="1"/>
        <v>20</v>
      </c>
      <c r="AC114" s="23">
        <f t="shared" si="1"/>
        <v>25</v>
      </c>
      <c r="AD114" s="23">
        <f t="shared" si="1"/>
        <v>27</v>
      </c>
      <c r="AE114" s="23">
        <f t="shared" si="1"/>
        <v>27</v>
      </c>
      <c r="AF114" s="23">
        <f t="shared" si="1"/>
        <v>28</v>
      </c>
      <c r="AG114" s="23">
        <f t="shared" si="1"/>
        <v>23</v>
      </c>
      <c r="AH114" s="23">
        <f t="shared" si="1"/>
        <v>21</v>
      </c>
      <c r="AI114" s="28">
        <f>SUM(W114:AH114)</f>
        <v>288</v>
      </c>
      <c r="AJ114" s="29">
        <v>80</v>
      </c>
    </row>
    <row r="115" spans="17:36" ht="18.75">
      <c r="Q115" t="s">
        <v>5475</v>
      </c>
      <c r="R115">
        <v>105</v>
      </c>
      <c r="U115" s="30" t="s">
        <v>5471</v>
      </c>
      <c r="V115" s="31">
        <v>2</v>
      </c>
      <c r="W115" s="23">
        <f>COUNTIF(W2:W106,2)</f>
        <v>0</v>
      </c>
      <c r="X115" s="23">
        <f t="shared" ref="X115:AH115" si="2">COUNTIF(X2:X106,2)</f>
        <v>0</v>
      </c>
      <c r="Y115" s="23">
        <f t="shared" si="2"/>
        <v>3</v>
      </c>
      <c r="Z115" s="23">
        <f t="shared" si="2"/>
        <v>1</v>
      </c>
      <c r="AA115" s="23">
        <f t="shared" si="2"/>
        <v>3</v>
      </c>
      <c r="AB115" s="23">
        <f t="shared" si="2"/>
        <v>1</v>
      </c>
      <c r="AC115" s="23">
        <f t="shared" si="2"/>
        <v>1</v>
      </c>
      <c r="AD115" s="23">
        <f t="shared" si="2"/>
        <v>5</v>
      </c>
      <c r="AE115" s="23">
        <f t="shared" si="2"/>
        <v>1</v>
      </c>
      <c r="AF115" s="23">
        <f t="shared" si="2"/>
        <v>3</v>
      </c>
      <c r="AG115" s="23">
        <f t="shared" si="2"/>
        <v>3</v>
      </c>
      <c r="AH115" s="23">
        <f t="shared" si="2"/>
        <v>0</v>
      </c>
      <c r="AI115" s="32">
        <f>SUM(W115:AH115)</f>
        <v>21</v>
      </c>
      <c r="AJ115" s="33">
        <v>50</v>
      </c>
    </row>
    <row r="116" spans="17:36" ht="18.75">
      <c r="U116" s="34" t="s">
        <v>5472</v>
      </c>
      <c r="V116" s="35">
        <v>1</v>
      </c>
      <c r="W116" s="23">
        <f>COUNTIF(W2:W106,1)</f>
        <v>0</v>
      </c>
      <c r="X116" s="23">
        <f t="shared" ref="X116:AH116" si="3">COUNTIF(X2:X106,1)</f>
        <v>0</v>
      </c>
      <c r="Y116" s="23">
        <f t="shared" si="3"/>
        <v>0</v>
      </c>
      <c r="Z116" s="23">
        <f t="shared" si="3"/>
        <v>0</v>
      </c>
      <c r="AA116" s="23">
        <f t="shared" si="3"/>
        <v>1</v>
      </c>
      <c r="AB116" s="23">
        <f t="shared" si="3"/>
        <v>0</v>
      </c>
      <c r="AC116" s="23">
        <f t="shared" si="3"/>
        <v>0</v>
      </c>
      <c r="AD116" s="23">
        <f t="shared" si="3"/>
        <v>2</v>
      </c>
      <c r="AE116" s="23">
        <f t="shared" si="3"/>
        <v>0</v>
      </c>
      <c r="AF116" s="23">
        <f t="shared" si="3"/>
        <v>0</v>
      </c>
      <c r="AG116" s="23">
        <f t="shared" si="3"/>
        <v>0</v>
      </c>
      <c r="AH116" s="23">
        <f t="shared" si="3"/>
        <v>2</v>
      </c>
      <c r="AI116" s="28">
        <f>SUM(W116:AH116)</f>
        <v>5</v>
      </c>
      <c r="AJ116" s="36">
        <v>30</v>
      </c>
    </row>
    <row r="117" spans="17:36" ht="24">
      <c r="U117" s="37"/>
      <c r="V117" s="38" t="s">
        <v>5473</v>
      </c>
      <c r="W117" s="39">
        <f>SUM(W113:W116)</f>
        <v>105</v>
      </c>
      <c r="X117" s="39">
        <f>SUM(X113:X116)</f>
        <v>105</v>
      </c>
      <c r="Y117" s="39">
        <f>SUM(Y113:Y116)</f>
        <v>105</v>
      </c>
      <c r="Z117" s="39">
        <f>SUM(Y113:Y116)</f>
        <v>105</v>
      </c>
      <c r="AA117" s="39">
        <f>SUM(AA113:AA116)</f>
        <v>105</v>
      </c>
      <c r="AB117" s="39">
        <f>SUM(AA113:AA116)</f>
        <v>105</v>
      </c>
      <c r="AC117" s="39">
        <f t="shared" ref="AC117:AH117" si="4">SUM(AC113:AC116)</f>
        <v>105</v>
      </c>
      <c r="AD117" s="39">
        <f t="shared" si="4"/>
        <v>105</v>
      </c>
      <c r="AE117" s="39">
        <f t="shared" si="4"/>
        <v>105</v>
      </c>
      <c r="AF117" s="39">
        <f t="shared" si="4"/>
        <v>105</v>
      </c>
      <c r="AG117" s="39">
        <f t="shared" si="4"/>
        <v>105</v>
      </c>
      <c r="AH117" s="39">
        <f t="shared" si="4"/>
        <v>105</v>
      </c>
      <c r="AI117" s="40">
        <v>2376</v>
      </c>
      <c r="AJ117" s="41" t="s">
        <v>5474</v>
      </c>
    </row>
    <row r="118" spans="17:36" ht="24">
      <c r="U118" s="37"/>
      <c r="V118" s="37"/>
      <c r="W118" s="42"/>
      <c r="X118" s="43"/>
      <c r="Y118" s="42"/>
      <c r="Z118" s="42"/>
      <c r="AA118" s="42"/>
      <c r="AB118" s="42"/>
      <c r="AC118" s="42"/>
      <c r="AD118" s="42"/>
      <c r="AE118" s="42"/>
      <c r="AF118" s="42"/>
      <c r="AG118" s="43"/>
      <c r="AH118" s="43"/>
      <c r="AI118" s="40">
        <v>2914</v>
      </c>
      <c r="AJ118" s="44" t="s">
        <v>5476</v>
      </c>
    </row>
    <row r="119" spans="17:36">
      <c r="Q119" s="58" t="s">
        <v>5481</v>
      </c>
      <c r="R119" s="59">
        <v>0.98470000000000002</v>
      </c>
      <c r="U119" s="37"/>
      <c r="V119" s="37"/>
      <c r="W119" s="42"/>
      <c r="X119" s="43"/>
      <c r="Y119" s="42"/>
      <c r="Z119" s="42"/>
      <c r="AA119" s="42"/>
      <c r="AB119" s="42"/>
      <c r="AC119" s="42"/>
      <c r="AD119" s="42"/>
      <c r="AE119" s="42"/>
      <c r="AF119" s="42"/>
      <c r="AG119" s="42"/>
      <c r="AH119" s="43"/>
      <c r="AI119" s="45"/>
      <c r="AJ119" s="41" t="s">
        <v>5477</v>
      </c>
    </row>
    <row r="120" spans="17:36">
      <c r="Q120" s="58" t="s">
        <v>5482</v>
      </c>
      <c r="R120" s="59">
        <v>0.87</v>
      </c>
      <c r="U120" s="45"/>
      <c r="V120" s="45"/>
      <c r="W120" s="43"/>
      <c r="X120" s="43"/>
      <c r="Y120" s="43"/>
      <c r="Z120" s="43"/>
      <c r="AA120" s="43"/>
      <c r="AB120" s="43"/>
      <c r="AC120" s="43"/>
      <c r="AD120" s="43"/>
      <c r="AE120" s="43"/>
      <c r="AF120" s="43"/>
      <c r="AG120" s="43"/>
      <c r="AH120" s="43"/>
      <c r="AI120" s="45"/>
      <c r="AJ120" s="45"/>
    </row>
    <row r="121" spans="17:36">
      <c r="Q121" s="58" t="s">
        <v>5483</v>
      </c>
      <c r="R121" s="59">
        <v>0.9</v>
      </c>
      <c r="U121" s="45"/>
      <c r="V121" s="45"/>
      <c r="W121" s="43"/>
      <c r="X121" s="43"/>
      <c r="Y121" s="43"/>
      <c r="Z121" s="43"/>
      <c r="AA121" s="43"/>
      <c r="AB121" s="43"/>
      <c r="AC121" s="43"/>
      <c r="AD121" s="43"/>
      <c r="AE121" s="43"/>
      <c r="AF121" s="43"/>
      <c r="AG121" s="43"/>
      <c r="AH121" s="43"/>
      <c r="AI121" s="45"/>
      <c r="AJ121" s="45"/>
    </row>
    <row r="122" spans="17:36">
      <c r="U122" s="45"/>
      <c r="V122" s="45" t="s">
        <v>5478</v>
      </c>
      <c r="W122" s="43"/>
      <c r="X122" s="43"/>
      <c r="Y122" s="43"/>
      <c r="Z122" s="43"/>
      <c r="AA122" s="43"/>
      <c r="AB122" s="43"/>
      <c r="AC122" s="43"/>
      <c r="AD122" s="43"/>
      <c r="AE122" s="43"/>
      <c r="AF122" s="43"/>
      <c r="AG122" s="43"/>
      <c r="AH122" s="43"/>
      <c r="AI122" s="45"/>
      <c r="AJ122" s="45"/>
    </row>
    <row r="123" spans="17:36">
      <c r="U123" s="45"/>
      <c r="V123" s="46"/>
      <c r="W123" s="46" t="s">
        <v>1168</v>
      </c>
      <c r="X123" s="46" t="s">
        <v>611</v>
      </c>
      <c r="Y123" s="46" t="s">
        <v>5479</v>
      </c>
      <c r="Z123" s="47" t="s">
        <v>5480</v>
      </c>
      <c r="AA123" s="43"/>
      <c r="AB123" s="43"/>
      <c r="AC123" s="43"/>
      <c r="AD123" s="43"/>
      <c r="AE123" s="43"/>
      <c r="AF123" s="43"/>
      <c r="AG123" s="43"/>
      <c r="AH123" s="43"/>
      <c r="AI123" s="45"/>
      <c r="AJ123" s="45"/>
    </row>
    <row r="124" spans="17:36" ht="33">
      <c r="U124" s="45"/>
      <c r="V124" s="48" t="s">
        <v>5463</v>
      </c>
      <c r="W124" s="49">
        <f>SUM(AA113:AD113)/4</f>
        <v>78.25</v>
      </c>
      <c r="X124" s="49">
        <f>SUM(AA114:AD114)/4</f>
        <v>23.5</v>
      </c>
      <c r="Y124" s="50">
        <f>SUM(AA115:AD115)/4</f>
        <v>2.5</v>
      </c>
      <c r="Z124" s="50">
        <v>1</v>
      </c>
      <c r="AA124" s="51">
        <f t="shared" ref="AA124:AA128" si="5">SUM(W124:Z124)</f>
        <v>105.25</v>
      </c>
      <c r="AB124" s="43"/>
      <c r="AC124" s="43"/>
      <c r="AD124" s="43"/>
      <c r="AE124" s="43"/>
      <c r="AF124" s="43"/>
      <c r="AG124" s="43"/>
      <c r="AH124" s="43"/>
      <c r="AI124" s="45"/>
      <c r="AJ124" s="45"/>
    </row>
    <row r="125" spans="17:36" ht="16.5">
      <c r="U125" s="45"/>
      <c r="V125" s="52" t="s">
        <v>5464</v>
      </c>
      <c r="W125" s="53">
        <f>AG113</f>
        <v>79</v>
      </c>
      <c r="X125" s="53">
        <f>AG114</f>
        <v>23</v>
      </c>
      <c r="Y125" s="53">
        <f>AG115</f>
        <v>3</v>
      </c>
      <c r="Z125" s="53">
        <f>AG116</f>
        <v>0</v>
      </c>
      <c r="AA125" s="43">
        <f t="shared" si="5"/>
        <v>105</v>
      </c>
      <c r="AB125" s="43"/>
      <c r="AC125" s="43"/>
      <c r="AD125" s="43"/>
      <c r="AE125" s="43"/>
      <c r="AF125" s="43"/>
      <c r="AG125" s="43"/>
      <c r="AH125" s="43"/>
      <c r="AI125" s="45"/>
      <c r="AJ125" s="45"/>
    </row>
    <row r="126" spans="17:36" ht="16.5">
      <c r="U126" s="45"/>
      <c r="V126" s="54" t="s">
        <v>95</v>
      </c>
      <c r="W126" s="55">
        <f>AH113</f>
        <v>82</v>
      </c>
      <c r="X126" s="55">
        <f>AH114</f>
        <v>21</v>
      </c>
      <c r="Y126" s="55">
        <f>AH115</f>
        <v>0</v>
      </c>
      <c r="Z126" s="55">
        <f>AH116</f>
        <v>2</v>
      </c>
      <c r="AA126" s="43">
        <f t="shared" si="5"/>
        <v>105</v>
      </c>
      <c r="AB126" s="43"/>
      <c r="AC126" s="43"/>
      <c r="AD126" s="43"/>
      <c r="AE126" s="43"/>
      <c r="AF126" s="43"/>
      <c r="AG126" s="43"/>
      <c r="AH126" s="43"/>
      <c r="AI126" s="45"/>
      <c r="AJ126" s="45"/>
    </row>
    <row r="127" spans="17:36" ht="24.75">
      <c r="U127" s="45"/>
      <c r="V127" s="6" t="s">
        <v>5461</v>
      </c>
      <c r="W127" s="56">
        <f>(W113+X113+AE113)/3</f>
        <v>78.666666666666671</v>
      </c>
      <c r="X127" s="56">
        <f>(W114+X114+AE114)/3</f>
        <v>26</v>
      </c>
      <c r="Y127" s="56">
        <f>(W115+X115+AE115)/3</f>
        <v>0.33333333333333331</v>
      </c>
      <c r="Z127" s="56">
        <f>(W116+X116+AE116)/3</f>
        <v>0</v>
      </c>
      <c r="AA127" s="57">
        <f t="shared" si="5"/>
        <v>105</v>
      </c>
      <c r="AB127" s="43"/>
      <c r="AC127" s="43"/>
      <c r="AD127" s="43"/>
      <c r="AE127" s="43"/>
      <c r="AF127" s="43"/>
      <c r="AG127" s="43"/>
      <c r="AH127" s="43"/>
      <c r="AI127" s="45"/>
      <c r="AJ127" s="45"/>
    </row>
    <row r="128" spans="17:36">
      <c r="U128" s="45"/>
      <c r="V128" s="7" t="s">
        <v>5462</v>
      </c>
      <c r="W128" s="50">
        <f>(Y113+Z113+AF113)/3</f>
        <v>78.666666666666671</v>
      </c>
      <c r="X128" s="49">
        <f>(Y114+Z114+AF114)/3</f>
        <v>24</v>
      </c>
      <c r="Y128" s="49">
        <f>(Y115+Z115+AF115)/3</f>
        <v>2.3333333333333335</v>
      </c>
      <c r="Z128" s="49">
        <f>(Y116+Z116+AF116)/3</f>
        <v>0</v>
      </c>
      <c r="AA128" s="43">
        <f t="shared" si="5"/>
        <v>105</v>
      </c>
      <c r="AB128" s="43"/>
      <c r="AC128" s="43"/>
      <c r="AD128" s="57"/>
      <c r="AE128" s="43"/>
      <c r="AF128" s="43"/>
      <c r="AG128" s="43"/>
      <c r="AH128" s="43"/>
      <c r="AI128" s="45"/>
      <c r="AJ128" s="45"/>
    </row>
  </sheetData>
  <conditionalFormatting sqref="N2:N106">
    <cfRule type="duplicateValues" dxfId="49" priority="7"/>
  </conditionalFormatting>
  <conditionalFormatting sqref="O2:O106">
    <cfRule type="duplicateValues" dxfId="48" priority="9"/>
  </conditionalFormatting>
  <conditionalFormatting sqref="Q119:Q121">
    <cfRule type="duplicateValues" dxfId="47" priority="1"/>
  </conditionalFormatting>
  <pageMargins left="0.7" right="0.7" top="0.75" bottom="0.75" header="0.3" footer="0.3"/>
  <pageSetup paperSize="9" orientation="portrait"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95BFA-17AE-44FA-A183-A538117CE14F}">
  <sheetPr>
    <tabColor rgb="FF7030A0"/>
  </sheetPr>
  <dimension ref="A1:AK128"/>
  <sheetViews>
    <sheetView topLeftCell="E111"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4185</v>
      </c>
      <c r="B2" s="63" t="s">
        <v>708</v>
      </c>
      <c r="C2" s="63" t="s">
        <v>709</v>
      </c>
      <c r="D2" s="63" t="s">
        <v>37</v>
      </c>
      <c r="E2" s="63"/>
      <c r="F2" s="63"/>
      <c r="G2" s="63" t="s">
        <v>38</v>
      </c>
      <c r="H2" s="63" t="s">
        <v>710</v>
      </c>
      <c r="I2" s="63" t="s">
        <v>40</v>
      </c>
      <c r="J2" s="63" t="s">
        <v>711</v>
      </c>
      <c r="K2" s="63" t="s">
        <v>712</v>
      </c>
      <c r="L2" s="63" t="s">
        <v>713</v>
      </c>
      <c r="M2" s="63" t="s">
        <v>43</v>
      </c>
      <c r="N2" s="63">
        <v>1022362134</v>
      </c>
      <c r="O2" s="63">
        <v>1022362134</v>
      </c>
      <c r="P2" s="63" t="s">
        <v>714</v>
      </c>
      <c r="Q2" s="63">
        <v>900519191</v>
      </c>
      <c r="R2" s="63" t="s">
        <v>353</v>
      </c>
      <c r="S2" s="63" t="s">
        <v>57</v>
      </c>
      <c r="T2" s="63">
        <v>3118210047</v>
      </c>
      <c r="U2" s="63" t="s">
        <v>528</v>
      </c>
      <c r="V2" s="64" t="s">
        <v>715</v>
      </c>
      <c r="W2" s="63">
        <v>4</v>
      </c>
      <c r="X2" s="63">
        <v>4</v>
      </c>
      <c r="Y2" s="63">
        <v>4</v>
      </c>
      <c r="Z2" s="63">
        <v>4</v>
      </c>
      <c r="AA2" s="63">
        <v>4</v>
      </c>
      <c r="AB2" s="63">
        <v>4</v>
      </c>
      <c r="AC2" s="63">
        <v>4</v>
      </c>
      <c r="AD2" s="63">
        <v>4</v>
      </c>
      <c r="AE2" s="63">
        <v>4</v>
      </c>
      <c r="AF2" s="63">
        <v>4</v>
      </c>
      <c r="AG2" s="63">
        <v>4</v>
      </c>
      <c r="AH2" s="63">
        <v>4</v>
      </c>
      <c r="AI2" s="63" t="s">
        <v>528</v>
      </c>
      <c r="AJ2" s="63" t="s">
        <v>176</v>
      </c>
      <c r="AK2" s="65" t="s">
        <v>528</v>
      </c>
    </row>
    <row r="3" spans="1:37">
      <c r="A3" s="71">
        <v>4186</v>
      </c>
      <c r="B3" s="66" t="s">
        <v>716</v>
      </c>
      <c r="C3" s="66" t="s">
        <v>717</v>
      </c>
      <c r="D3" s="66" t="s">
        <v>37</v>
      </c>
      <c r="E3" s="66"/>
      <c r="F3" s="66"/>
      <c r="G3" s="66" t="s">
        <v>38</v>
      </c>
      <c r="H3" s="66" t="s">
        <v>710</v>
      </c>
      <c r="I3" s="66" t="s">
        <v>40</v>
      </c>
      <c r="J3" s="66" t="s">
        <v>711</v>
      </c>
      <c r="K3" s="66" t="s">
        <v>718</v>
      </c>
      <c r="L3" s="66" t="s">
        <v>719</v>
      </c>
      <c r="M3" s="66" t="s">
        <v>43</v>
      </c>
      <c r="N3" s="66">
        <v>40436878</v>
      </c>
      <c r="O3" s="66">
        <v>40436878</v>
      </c>
      <c r="P3" s="66" t="s">
        <v>720</v>
      </c>
      <c r="Q3" s="66">
        <v>860039431</v>
      </c>
      <c r="R3" s="66" t="s">
        <v>721</v>
      </c>
      <c r="S3" s="66" t="s">
        <v>57</v>
      </c>
      <c r="T3" s="66">
        <v>3115992141</v>
      </c>
      <c r="U3" s="66" t="s">
        <v>722</v>
      </c>
      <c r="V3" s="67" t="s">
        <v>715</v>
      </c>
      <c r="W3" s="66">
        <v>4</v>
      </c>
      <c r="X3" s="66">
        <v>4</v>
      </c>
      <c r="Y3" s="66">
        <v>4</v>
      </c>
      <c r="Z3" s="66">
        <v>4</v>
      </c>
      <c r="AA3" s="66">
        <v>4</v>
      </c>
      <c r="AB3" s="66">
        <v>4</v>
      </c>
      <c r="AC3" s="66">
        <v>4</v>
      </c>
      <c r="AD3" s="66">
        <v>4</v>
      </c>
      <c r="AE3" s="66">
        <v>4</v>
      </c>
      <c r="AF3" s="66">
        <v>4</v>
      </c>
      <c r="AG3" s="66">
        <v>4</v>
      </c>
      <c r="AH3" s="66">
        <v>4</v>
      </c>
      <c r="AI3" s="66" t="s">
        <v>723</v>
      </c>
      <c r="AJ3" s="66" t="s">
        <v>88</v>
      </c>
      <c r="AK3" s="68" t="s">
        <v>724</v>
      </c>
    </row>
    <row r="4" spans="1:37">
      <c r="A4" s="70">
        <v>4187</v>
      </c>
      <c r="B4" s="63" t="s">
        <v>725</v>
      </c>
      <c r="C4" s="63" t="s">
        <v>726</v>
      </c>
      <c r="D4" s="63" t="s">
        <v>37</v>
      </c>
      <c r="E4" s="63"/>
      <c r="F4" s="63"/>
      <c r="G4" s="63" t="s">
        <v>38</v>
      </c>
      <c r="H4" s="63" t="s">
        <v>710</v>
      </c>
      <c r="I4" s="63" t="s">
        <v>52</v>
      </c>
      <c r="J4" s="63" t="s">
        <v>711</v>
      </c>
      <c r="K4" s="63" t="s">
        <v>727</v>
      </c>
      <c r="L4" s="63" t="s">
        <v>728</v>
      </c>
      <c r="M4" s="63" t="s">
        <v>43</v>
      </c>
      <c r="N4" s="63">
        <v>1000004842</v>
      </c>
      <c r="O4" s="63">
        <v>1000004842</v>
      </c>
      <c r="P4" s="63" t="s">
        <v>729</v>
      </c>
      <c r="Q4" s="63">
        <v>79484917</v>
      </c>
      <c r="R4" s="63" t="s">
        <v>604</v>
      </c>
      <c r="S4" s="63" t="s">
        <v>57</v>
      </c>
      <c r="T4" s="63">
        <v>3112768860</v>
      </c>
      <c r="U4" s="63" t="s">
        <v>605</v>
      </c>
      <c r="V4" s="64" t="s">
        <v>715</v>
      </c>
      <c r="W4" s="63">
        <v>4</v>
      </c>
      <c r="X4" s="63">
        <v>4</v>
      </c>
      <c r="Y4" s="63">
        <v>4</v>
      </c>
      <c r="Z4" s="63">
        <v>4</v>
      </c>
      <c r="AA4" s="63">
        <v>4</v>
      </c>
      <c r="AB4" s="63">
        <v>4</v>
      </c>
      <c r="AC4" s="63">
        <v>4</v>
      </c>
      <c r="AD4" s="63">
        <v>4</v>
      </c>
      <c r="AE4" s="63">
        <v>4</v>
      </c>
      <c r="AF4" s="63">
        <v>4</v>
      </c>
      <c r="AG4" s="63">
        <v>4</v>
      </c>
      <c r="AH4" s="63">
        <v>4</v>
      </c>
      <c r="AI4" s="63" t="s">
        <v>59</v>
      </c>
      <c r="AJ4" s="63" t="s">
        <v>60</v>
      </c>
      <c r="AK4" s="65" t="s">
        <v>59</v>
      </c>
    </row>
    <row r="5" spans="1:37">
      <c r="A5" s="71">
        <v>4188</v>
      </c>
      <c r="B5" s="66" t="s">
        <v>730</v>
      </c>
      <c r="C5" s="66" t="s">
        <v>731</v>
      </c>
      <c r="D5" s="66" t="s">
        <v>37</v>
      </c>
      <c r="E5" s="66"/>
      <c r="F5" s="66"/>
      <c r="G5" s="66" t="s">
        <v>38</v>
      </c>
      <c r="H5" s="66" t="s">
        <v>710</v>
      </c>
      <c r="I5" s="66" t="s">
        <v>52</v>
      </c>
      <c r="J5" s="66" t="s">
        <v>711</v>
      </c>
      <c r="K5" s="66" t="s">
        <v>83</v>
      </c>
      <c r="L5" s="66" t="s">
        <v>732</v>
      </c>
      <c r="M5" s="66" t="s">
        <v>43</v>
      </c>
      <c r="N5" s="66">
        <v>51791739</v>
      </c>
      <c r="O5" s="66">
        <v>51791739</v>
      </c>
      <c r="P5" s="66" t="s">
        <v>461</v>
      </c>
      <c r="Q5" s="66">
        <v>51791739</v>
      </c>
      <c r="R5" s="66" t="s">
        <v>733</v>
      </c>
      <c r="S5" s="66" t="s">
        <v>57</v>
      </c>
      <c r="T5" s="66">
        <v>3107532393</v>
      </c>
      <c r="U5" s="66" t="s">
        <v>87</v>
      </c>
      <c r="V5" s="67" t="s">
        <v>715</v>
      </c>
      <c r="W5" s="66">
        <v>4</v>
      </c>
      <c r="X5" s="66">
        <v>4</v>
      </c>
      <c r="Y5" s="66">
        <v>4</v>
      </c>
      <c r="Z5" s="66">
        <v>4</v>
      </c>
      <c r="AA5" s="66">
        <v>4</v>
      </c>
      <c r="AB5" s="66">
        <v>4</v>
      </c>
      <c r="AC5" s="66">
        <v>4</v>
      </c>
      <c r="AD5" s="66">
        <v>4</v>
      </c>
      <c r="AE5" s="66">
        <v>4</v>
      </c>
      <c r="AF5" s="66">
        <v>4</v>
      </c>
      <c r="AG5" s="66">
        <v>4</v>
      </c>
      <c r="AH5" s="66">
        <v>4</v>
      </c>
      <c r="AI5" s="66" t="s">
        <v>75</v>
      </c>
      <c r="AJ5" s="66" t="s">
        <v>88</v>
      </c>
      <c r="AK5" s="68" t="s">
        <v>75</v>
      </c>
    </row>
    <row r="6" spans="1:37">
      <c r="A6" s="70">
        <v>4189</v>
      </c>
      <c r="B6" s="63" t="s">
        <v>734</v>
      </c>
      <c r="C6" s="63" t="s">
        <v>735</v>
      </c>
      <c r="D6" s="63" t="s">
        <v>37</v>
      </c>
      <c r="E6" s="63"/>
      <c r="F6" s="63"/>
      <c r="G6" s="63" t="s">
        <v>38</v>
      </c>
      <c r="H6" s="63" t="s">
        <v>710</v>
      </c>
      <c r="I6" s="63" t="s">
        <v>96</v>
      </c>
      <c r="J6" s="63" t="s">
        <v>711</v>
      </c>
      <c r="K6" s="63" t="s">
        <v>736</v>
      </c>
      <c r="L6" s="63" t="s">
        <v>151</v>
      </c>
      <c r="M6" s="63" t="s">
        <v>43</v>
      </c>
      <c r="N6" s="63">
        <v>1113638603</v>
      </c>
      <c r="O6" s="63">
        <v>1113638603</v>
      </c>
      <c r="P6" s="63" t="s">
        <v>647</v>
      </c>
      <c r="Q6" s="63">
        <v>900156264</v>
      </c>
      <c r="R6" s="63" t="s">
        <v>737</v>
      </c>
      <c r="S6" s="63" t="s">
        <v>154</v>
      </c>
      <c r="T6" s="63">
        <v>3105904181</v>
      </c>
      <c r="U6" s="63" t="s">
        <v>155</v>
      </c>
      <c r="V6" s="64" t="s">
        <v>715</v>
      </c>
      <c r="W6" s="63">
        <v>4</v>
      </c>
      <c r="X6" s="63">
        <v>4</v>
      </c>
      <c r="Y6" s="63">
        <v>4</v>
      </c>
      <c r="Z6" s="63">
        <v>4</v>
      </c>
      <c r="AA6" s="63">
        <v>4</v>
      </c>
      <c r="AB6" s="63">
        <v>4</v>
      </c>
      <c r="AC6" s="63">
        <v>4</v>
      </c>
      <c r="AD6" s="63">
        <v>4</v>
      </c>
      <c r="AE6" s="63">
        <v>4</v>
      </c>
      <c r="AF6" s="63">
        <v>4</v>
      </c>
      <c r="AG6" s="63">
        <v>4</v>
      </c>
      <c r="AH6" s="63">
        <v>4</v>
      </c>
      <c r="AI6" s="63" t="s">
        <v>94</v>
      </c>
      <c r="AJ6" s="63" t="s">
        <v>117</v>
      </c>
      <c r="AK6" s="65" t="s">
        <v>50</v>
      </c>
    </row>
    <row r="7" spans="1:37">
      <c r="A7" s="71">
        <v>4190</v>
      </c>
      <c r="B7" s="66" t="s">
        <v>738</v>
      </c>
      <c r="C7" s="66" t="s">
        <v>739</v>
      </c>
      <c r="D7" s="66" t="s">
        <v>37</v>
      </c>
      <c r="E7" s="66"/>
      <c r="F7" s="66"/>
      <c r="G7" s="66" t="s">
        <v>38</v>
      </c>
      <c r="H7" s="66" t="s">
        <v>710</v>
      </c>
      <c r="I7" s="66" t="s">
        <v>96</v>
      </c>
      <c r="J7" s="66" t="s">
        <v>711</v>
      </c>
      <c r="K7" s="66" t="s">
        <v>740</v>
      </c>
      <c r="L7" s="66" t="s">
        <v>741</v>
      </c>
      <c r="M7" s="66" t="s">
        <v>43</v>
      </c>
      <c r="N7" s="66">
        <v>52308636</v>
      </c>
      <c r="O7" s="66">
        <v>52308636</v>
      </c>
      <c r="P7" s="66" t="s">
        <v>742</v>
      </c>
      <c r="Q7" s="66">
        <v>52308636</v>
      </c>
      <c r="R7" s="66" t="s">
        <v>86</v>
      </c>
      <c r="S7" s="66" t="s">
        <v>57</v>
      </c>
      <c r="T7" s="66">
        <v>3142693491</v>
      </c>
      <c r="U7" s="66" t="s">
        <v>206</v>
      </c>
      <c r="V7" s="67" t="s">
        <v>715</v>
      </c>
      <c r="W7" s="66">
        <v>4</v>
      </c>
      <c r="X7" s="66">
        <v>4</v>
      </c>
      <c r="Y7" s="66">
        <v>4</v>
      </c>
      <c r="Z7" s="66">
        <v>4</v>
      </c>
      <c r="AA7" s="66">
        <v>4</v>
      </c>
      <c r="AB7" s="66">
        <v>4</v>
      </c>
      <c r="AC7" s="66">
        <v>4</v>
      </c>
      <c r="AD7" s="66">
        <v>4</v>
      </c>
      <c r="AE7" s="66">
        <v>4</v>
      </c>
      <c r="AF7" s="66">
        <v>4</v>
      </c>
      <c r="AG7" s="66">
        <v>4</v>
      </c>
      <c r="AH7" s="66">
        <v>4</v>
      </c>
      <c r="AI7" s="66" t="s">
        <v>94</v>
      </c>
      <c r="AJ7" s="66" t="s">
        <v>67</v>
      </c>
      <c r="AK7" s="68" t="s">
        <v>94</v>
      </c>
    </row>
    <row r="8" spans="1:37">
      <c r="A8" s="70">
        <v>4191</v>
      </c>
      <c r="B8" s="63" t="s">
        <v>743</v>
      </c>
      <c r="C8" s="63" t="s">
        <v>744</v>
      </c>
      <c r="D8" s="63" t="s">
        <v>37</v>
      </c>
      <c r="E8" s="63"/>
      <c r="F8" s="63"/>
      <c r="G8" s="63" t="s">
        <v>38</v>
      </c>
      <c r="H8" s="63" t="s">
        <v>710</v>
      </c>
      <c r="I8" s="63" t="s">
        <v>40</v>
      </c>
      <c r="J8" s="63" t="s">
        <v>711</v>
      </c>
      <c r="K8" s="63" t="s">
        <v>279</v>
      </c>
      <c r="L8" s="63" t="s">
        <v>280</v>
      </c>
      <c r="M8" s="63" t="s">
        <v>43</v>
      </c>
      <c r="N8" s="63">
        <v>94472575</v>
      </c>
      <c r="O8" s="63">
        <v>94472575</v>
      </c>
      <c r="P8" s="63" t="s">
        <v>281</v>
      </c>
      <c r="Q8" s="63">
        <v>890312380</v>
      </c>
      <c r="R8" s="63" t="s">
        <v>745</v>
      </c>
      <c r="S8" s="63" t="s">
        <v>746</v>
      </c>
      <c r="T8" s="63">
        <v>3154800026</v>
      </c>
      <c r="U8" s="63" t="s">
        <v>284</v>
      </c>
      <c r="V8" s="64" t="s">
        <v>715</v>
      </c>
      <c r="W8" s="63">
        <v>4</v>
      </c>
      <c r="X8" s="63">
        <v>4</v>
      </c>
      <c r="Y8" s="63">
        <v>4</v>
      </c>
      <c r="Z8" s="63">
        <v>4</v>
      </c>
      <c r="AA8" s="63">
        <v>4</v>
      </c>
      <c r="AB8" s="63">
        <v>4</v>
      </c>
      <c r="AC8" s="63">
        <v>4</v>
      </c>
      <c r="AD8" s="63">
        <v>3</v>
      </c>
      <c r="AE8" s="63">
        <v>4</v>
      </c>
      <c r="AF8" s="63">
        <v>4</v>
      </c>
      <c r="AG8" s="63">
        <v>4</v>
      </c>
      <c r="AH8" s="63">
        <v>4</v>
      </c>
      <c r="AI8" s="63" t="s">
        <v>285</v>
      </c>
      <c r="AJ8" s="63" t="s">
        <v>222</v>
      </c>
      <c r="AK8" s="65" t="s">
        <v>285</v>
      </c>
    </row>
    <row r="9" spans="1:37">
      <c r="A9" s="71">
        <v>4192</v>
      </c>
      <c r="B9" s="66" t="s">
        <v>747</v>
      </c>
      <c r="C9" s="66" t="s">
        <v>748</v>
      </c>
      <c r="D9" s="66" t="s">
        <v>37</v>
      </c>
      <c r="E9" s="66"/>
      <c r="F9" s="66"/>
      <c r="G9" s="66" t="s">
        <v>38</v>
      </c>
      <c r="H9" s="66" t="s">
        <v>710</v>
      </c>
      <c r="I9" s="66" t="s">
        <v>40</v>
      </c>
      <c r="J9" s="66" t="s">
        <v>711</v>
      </c>
      <c r="K9" s="66" t="s">
        <v>749</v>
      </c>
      <c r="L9" s="66" t="s">
        <v>750</v>
      </c>
      <c r="M9" s="66" t="s">
        <v>43</v>
      </c>
      <c r="N9" s="66">
        <v>1000383644</v>
      </c>
      <c r="O9" s="66">
        <v>1000383644</v>
      </c>
      <c r="P9" s="66" t="s">
        <v>751</v>
      </c>
      <c r="Q9" s="66">
        <v>900519191</v>
      </c>
      <c r="R9" s="66" t="s">
        <v>752</v>
      </c>
      <c r="S9" s="66" t="s">
        <v>57</v>
      </c>
      <c r="T9" s="66">
        <v>3188941680</v>
      </c>
      <c r="U9" s="66" t="s">
        <v>753</v>
      </c>
      <c r="V9" s="67" t="s">
        <v>715</v>
      </c>
      <c r="W9" s="66">
        <v>4</v>
      </c>
      <c r="X9" s="66">
        <v>4</v>
      </c>
      <c r="Y9" s="66">
        <v>4</v>
      </c>
      <c r="Z9" s="66">
        <v>4</v>
      </c>
      <c r="AA9" s="66">
        <v>4</v>
      </c>
      <c r="AB9" s="66">
        <v>4</v>
      </c>
      <c r="AC9" s="66">
        <v>4</v>
      </c>
      <c r="AD9" s="66">
        <v>4</v>
      </c>
      <c r="AE9" s="66">
        <v>4</v>
      </c>
      <c r="AF9" s="66">
        <v>4</v>
      </c>
      <c r="AG9" s="66">
        <v>4</v>
      </c>
      <c r="AH9" s="66">
        <v>4</v>
      </c>
      <c r="AI9" s="66" t="s">
        <v>754</v>
      </c>
      <c r="AJ9" s="66" t="s">
        <v>60</v>
      </c>
      <c r="AK9" s="68" t="s">
        <v>75</v>
      </c>
    </row>
    <row r="10" spans="1:37">
      <c r="A10" s="70">
        <v>4193</v>
      </c>
      <c r="B10" s="63" t="s">
        <v>743</v>
      </c>
      <c r="C10" s="63" t="s">
        <v>755</v>
      </c>
      <c r="D10" s="63" t="s">
        <v>37</v>
      </c>
      <c r="E10" s="63"/>
      <c r="F10" s="63"/>
      <c r="G10" s="63" t="s">
        <v>38</v>
      </c>
      <c r="H10" s="63" t="s">
        <v>710</v>
      </c>
      <c r="I10" s="63" t="s">
        <v>96</v>
      </c>
      <c r="J10" s="63" t="s">
        <v>711</v>
      </c>
      <c r="K10" s="63" t="s">
        <v>756</v>
      </c>
      <c r="L10" s="63" t="s">
        <v>695</v>
      </c>
      <c r="M10" s="63" t="s">
        <v>43</v>
      </c>
      <c r="N10" s="63">
        <v>88214089</v>
      </c>
      <c r="O10" s="63">
        <v>88214089</v>
      </c>
      <c r="P10" s="63" t="s">
        <v>696</v>
      </c>
      <c r="Q10" s="63">
        <v>27592622</v>
      </c>
      <c r="R10" s="63" t="s">
        <v>697</v>
      </c>
      <c r="S10" s="63" t="s">
        <v>57</v>
      </c>
      <c r="T10" s="63">
        <v>3002039226</v>
      </c>
      <c r="U10" s="63" t="s">
        <v>698</v>
      </c>
      <c r="V10" s="64" t="s">
        <v>715</v>
      </c>
      <c r="W10" s="63">
        <v>3</v>
      </c>
      <c r="X10" s="63">
        <v>3</v>
      </c>
      <c r="Y10" s="63">
        <v>3</v>
      </c>
      <c r="Z10" s="63">
        <v>3</v>
      </c>
      <c r="AA10" s="63">
        <v>4</v>
      </c>
      <c r="AB10" s="63">
        <v>3</v>
      </c>
      <c r="AC10" s="63">
        <v>3</v>
      </c>
      <c r="AD10" s="63">
        <v>3</v>
      </c>
      <c r="AE10" s="63">
        <v>3</v>
      </c>
      <c r="AF10" s="63">
        <v>3</v>
      </c>
      <c r="AG10" s="63">
        <v>3</v>
      </c>
      <c r="AH10" s="63">
        <v>3</v>
      </c>
      <c r="AI10" s="63" t="s">
        <v>757</v>
      </c>
      <c r="AJ10" s="63" t="s">
        <v>117</v>
      </c>
      <c r="AK10" s="65" t="s">
        <v>700</v>
      </c>
    </row>
    <row r="11" spans="1:37">
      <c r="A11" s="71">
        <v>4194</v>
      </c>
      <c r="B11" s="66" t="s">
        <v>758</v>
      </c>
      <c r="C11" s="66" t="s">
        <v>759</v>
      </c>
      <c r="D11" s="66" t="s">
        <v>37</v>
      </c>
      <c r="E11" s="66"/>
      <c r="F11" s="66"/>
      <c r="G11" s="66" t="s">
        <v>38</v>
      </c>
      <c r="H11" s="66" t="s">
        <v>710</v>
      </c>
      <c r="I11" s="66" t="s">
        <v>52</v>
      </c>
      <c r="J11" s="66" t="s">
        <v>711</v>
      </c>
      <c r="K11" s="66" t="s">
        <v>760</v>
      </c>
      <c r="L11" s="66" t="s">
        <v>140</v>
      </c>
      <c r="M11" s="66" t="s">
        <v>43</v>
      </c>
      <c r="N11" s="66">
        <v>52106590</v>
      </c>
      <c r="O11" s="66">
        <v>52106590</v>
      </c>
      <c r="P11" s="66" t="s">
        <v>761</v>
      </c>
      <c r="Q11" s="66">
        <v>19471221</v>
      </c>
      <c r="R11" s="66" t="s">
        <v>142</v>
      </c>
      <c r="S11" s="66" t="s">
        <v>57</v>
      </c>
      <c r="T11" s="66">
        <v>3195143908</v>
      </c>
      <c r="U11" s="66" t="s">
        <v>143</v>
      </c>
      <c r="V11" s="67" t="s">
        <v>715</v>
      </c>
      <c r="W11" s="66">
        <v>3</v>
      </c>
      <c r="X11" s="66">
        <v>3</v>
      </c>
      <c r="Y11" s="66">
        <v>3</v>
      </c>
      <c r="Z11" s="66">
        <v>3</v>
      </c>
      <c r="AA11" s="66">
        <v>4</v>
      </c>
      <c r="AB11" s="66">
        <v>4</v>
      </c>
      <c r="AC11" s="66">
        <v>4</v>
      </c>
      <c r="AD11" s="66">
        <v>4</v>
      </c>
      <c r="AE11" s="66">
        <v>3</v>
      </c>
      <c r="AF11" s="66">
        <v>3</v>
      </c>
      <c r="AG11" s="66">
        <v>4</v>
      </c>
      <c r="AH11" s="66">
        <v>4</v>
      </c>
      <c r="AI11" s="66" t="s">
        <v>94</v>
      </c>
      <c r="AJ11" s="66" t="s">
        <v>222</v>
      </c>
      <c r="AK11" s="68" t="s">
        <v>762</v>
      </c>
    </row>
    <row r="12" spans="1:37">
      <c r="A12" s="70">
        <v>4195</v>
      </c>
      <c r="B12" s="63" t="s">
        <v>763</v>
      </c>
      <c r="C12" s="63" t="s">
        <v>764</v>
      </c>
      <c r="D12" s="63" t="s">
        <v>37</v>
      </c>
      <c r="E12" s="63"/>
      <c r="F12" s="63"/>
      <c r="G12" s="63" t="s">
        <v>38</v>
      </c>
      <c r="H12" s="63" t="s">
        <v>710</v>
      </c>
      <c r="I12" s="63" t="s">
        <v>52</v>
      </c>
      <c r="J12" s="63" t="s">
        <v>711</v>
      </c>
      <c r="K12" s="63" t="s">
        <v>553</v>
      </c>
      <c r="L12" s="63" t="s">
        <v>554</v>
      </c>
      <c r="M12" s="63" t="s">
        <v>43</v>
      </c>
      <c r="N12" s="63">
        <v>28429020</v>
      </c>
      <c r="O12" s="63">
        <v>28429020</v>
      </c>
      <c r="P12" s="63" t="s">
        <v>555</v>
      </c>
      <c r="Q12" s="63">
        <v>28429020</v>
      </c>
      <c r="R12" s="63" t="s">
        <v>462</v>
      </c>
      <c r="S12" s="63" t="s">
        <v>57</v>
      </c>
      <c r="T12" s="63" t="s">
        <v>556</v>
      </c>
      <c r="U12" s="63" t="s">
        <v>557</v>
      </c>
      <c r="V12" s="64" t="s">
        <v>715</v>
      </c>
      <c r="W12" s="63">
        <v>4</v>
      </c>
      <c r="X12" s="63">
        <v>4</v>
      </c>
      <c r="Y12" s="63">
        <v>4</v>
      </c>
      <c r="Z12" s="63">
        <v>4</v>
      </c>
      <c r="AA12" s="63">
        <v>4</v>
      </c>
      <c r="AB12" s="63">
        <v>4</v>
      </c>
      <c r="AC12" s="63">
        <v>4</v>
      </c>
      <c r="AD12" s="63">
        <v>4</v>
      </c>
      <c r="AE12" s="63">
        <v>4</v>
      </c>
      <c r="AF12" s="63">
        <v>4</v>
      </c>
      <c r="AG12" s="63">
        <v>4</v>
      </c>
      <c r="AH12" s="63">
        <v>4</v>
      </c>
      <c r="AI12" s="63" t="s">
        <v>558</v>
      </c>
      <c r="AJ12" s="63" t="s">
        <v>60</v>
      </c>
      <c r="AK12" s="65" t="s">
        <v>765</v>
      </c>
    </row>
    <row r="13" spans="1:37">
      <c r="A13" s="71">
        <v>4196</v>
      </c>
      <c r="B13" s="66" t="s">
        <v>766</v>
      </c>
      <c r="C13" s="66" t="s">
        <v>767</v>
      </c>
      <c r="D13" s="66" t="s">
        <v>37</v>
      </c>
      <c r="E13" s="66"/>
      <c r="F13" s="66"/>
      <c r="G13" s="66" t="s">
        <v>38</v>
      </c>
      <c r="H13" s="66" t="s">
        <v>710</v>
      </c>
      <c r="I13" s="66" t="s">
        <v>40</v>
      </c>
      <c r="J13" s="66" t="s">
        <v>711</v>
      </c>
      <c r="K13" s="66" t="s">
        <v>768</v>
      </c>
      <c r="L13" s="66" t="s">
        <v>769</v>
      </c>
      <c r="M13" s="66" t="s">
        <v>43</v>
      </c>
      <c r="N13" s="66">
        <v>79395400</v>
      </c>
      <c r="O13" s="66">
        <v>79395400</v>
      </c>
      <c r="P13" s="66" t="s">
        <v>770</v>
      </c>
      <c r="Q13" s="66">
        <v>900900369</v>
      </c>
      <c r="R13" s="66" t="s">
        <v>771</v>
      </c>
      <c r="S13" s="66" t="s">
        <v>57</v>
      </c>
      <c r="T13" s="66">
        <v>3164740633</v>
      </c>
      <c r="U13" s="66" t="s">
        <v>527</v>
      </c>
      <c r="V13" s="67" t="s">
        <v>715</v>
      </c>
      <c r="W13" s="66">
        <v>4</v>
      </c>
      <c r="X13" s="66">
        <v>4</v>
      </c>
      <c r="Y13" s="66">
        <v>4</v>
      </c>
      <c r="Z13" s="66">
        <v>4</v>
      </c>
      <c r="AA13" s="66">
        <v>4</v>
      </c>
      <c r="AB13" s="66">
        <v>4</v>
      </c>
      <c r="AC13" s="66">
        <v>4</v>
      </c>
      <c r="AD13" s="66">
        <v>4</v>
      </c>
      <c r="AE13" s="66">
        <v>4</v>
      </c>
      <c r="AF13" s="66">
        <v>4</v>
      </c>
      <c r="AG13" s="66">
        <v>4</v>
      </c>
      <c r="AH13" s="66">
        <v>4</v>
      </c>
      <c r="AI13" s="66" t="s">
        <v>528</v>
      </c>
      <c r="AJ13" s="66" t="s">
        <v>88</v>
      </c>
      <c r="AK13" s="68" t="s">
        <v>528</v>
      </c>
    </row>
    <row r="14" spans="1:37">
      <c r="A14" s="70">
        <v>4197</v>
      </c>
      <c r="B14" s="63" t="s">
        <v>772</v>
      </c>
      <c r="C14" s="63" t="s">
        <v>773</v>
      </c>
      <c r="D14" s="63" t="s">
        <v>37</v>
      </c>
      <c r="E14" s="63"/>
      <c r="F14" s="63"/>
      <c r="G14" s="63" t="s">
        <v>38</v>
      </c>
      <c r="H14" s="63" t="s">
        <v>710</v>
      </c>
      <c r="I14" s="63" t="s">
        <v>40</v>
      </c>
      <c r="J14" s="63" t="s">
        <v>711</v>
      </c>
      <c r="K14" s="63" t="s">
        <v>774</v>
      </c>
      <c r="L14" s="63" t="s">
        <v>775</v>
      </c>
      <c r="M14" s="63" t="s">
        <v>43</v>
      </c>
      <c r="N14" s="63">
        <v>16848698</v>
      </c>
      <c r="O14" s="63">
        <v>16848698</v>
      </c>
      <c r="P14" s="63" t="s">
        <v>776</v>
      </c>
      <c r="Q14" s="63">
        <v>901971563</v>
      </c>
      <c r="R14" s="63" t="s">
        <v>777</v>
      </c>
      <c r="S14" s="63" t="s">
        <v>57</v>
      </c>
      <c r="T14" s="63">
        <v>3108686478</v>
      </c>
      <c r="U14" s="63" t="s">
        <v>778</v>
      </c>
      <c r="V14" s="64" t="s">
        <v>715</v>
      </c>
      <c r="W14" s="63">
        <v>4</v>
      </c>
      <c r="X14" s="63">
        <v>4</v>
      </c>
      <c r="Y14" s="63">
        <v>4</v>
      </c>
      <c r="Z14" s="63">
        <v>4</v>
      </c>
      <c r="AA14" s="63">
        <v>4</v>
      </c>
      <c r="AB14" s="63">
        <v>4</v>
      </c>
      <c r="AC14" s="63">
        <v>4</v>
      </c>
      <c r="AD14" s="63">
        <v>4</v>
      </c>
      <c r="AE14" s="63">
        <v>4</v>
      </c>
      <c r="AF14" s="63">
        <v>4</v>
      </c>
      <c r="AG14" s="63">
        <v>4</v>
      </c>
      <c r="AH14" s="63">
        <v>4</v>
      </c>
      <c r="AI14" s="63" t="s">
        <v>779</v>
      </c>
      <c r="AJ14" s="63" t="s">
        <v>117</v>
      </c>
      <c r="AK14" s="65" t="s">
        <v>94</v>
      </c>
    </row>
    <row r="15" spans="1:37">
      <c r="A15" s="71">
        <v>4198</v>
      </c>
      <c r="B15" s="66" t="s">
        <v>738</v>
      </c>
      <c r="C15" s="66" t="s">
        <v>780</v>
      </c>
      <c r="D15" s="66" t="s">
        <v>37</v>
      </c>
      <c r="E15" s="66"/>
      <c r="F15" s="66"/>
      <c r="G15" s="66" t="s">
        <v>38</v>
      </c>
      <c r="H15" s="66" t="s">
        <v>710</v>
      </c>
      <c r="I15" s="66" t="s">
        <v>40</v>
      </c>
      <c r="J15" s="66" t="s">
        <v>711</v>
      </c>
      <c r="K15" s="66" t="s">
        <v>781</v>
      </c>
      <c r="L15" s="66" t="s">
        <v>782</v>
      </c>
      <c r="M15" s="66" t="s">
        <v>43</v>
      </c>
      <c r="N15" s="66">
        <v>1000225072</v>
      </c>
      <c r="O15" s="66">
        <v>1000225072</v>
      </c>
      <c r="P15" s="66" t="s">
        <v>783</v>
      </c>
      <c r="Q15" s="66">
        <v>800066001</v>
      </c>
      <c r="R15" s="66" t="s">
        <v>784</v>
      </c>
      <c r="S15" s="66" t="s">
        <v>57</v>
      </c>
      <c r="T15" s="66">
        <v>3203073228</v>
      </c>
      <c r="U15" s="66" t="s">
        <v>785</v>
      </c>
      <c r="V15" s="67" t="s">
        <v>715</v>
      </c>
      <c r="W15" s="66">
        <v>4</v>
      </c>
      <c r="X15" s="66">
        <v>4</v>
      </c>
      <c r="Y15" s="66">
        <v>4</v>
      </c>
      <c r="Z15" s="66">
        <v>4</v>
      </c>
      <c r="AA15" s="66">
        <v>4</v>
      </c>
      <c r="AB15" s="66">
        <v>4</v>
      </c>
      <c r="AC15" s="66">
        <v>4</v>
      </c>
      <c r="AD15" s="66">
        <v>4</v>
      </c>
      <c r="AE15" s="66">
        <v>4</v>
      </c>
      <c r="AF15" s="66">
        <v>4</v>
      </c>
      <c r="AG15" s="66">
        <v>4</v>
      </c>
      <c r="AH15" s="66">
        <v>4</v>
      </c>
      <c r="AI15" s="66" t="s">
        <v>94</v>
      </c>
      <c r="AJ15" s="66" t="s">
        <v>381</v>
      </c>
      <c r="AK15" s="68" t="s">
        <v>94</v>
      </c>
    </row>
    <row r="16" spans="1:37">
      <c r="A16" s="70">
        <v>4199</v>
      </c>
      <c r="B16" s="63" t="s">
        <v>786</v>
      </c>
      <c r="C16" s="63" t="s">
        <v>787</v>
      </c>
      <c r="D16" s="63" t="s">
        <v>37</v>
      </c>
      <c r="E16" s="63"/>
      <c r="F16" s="63"/>
      <c r="G16" s="63" t="s">
        <v>38</v>
      </c>
      <c r="H16" s="63" t="s">
        <v>710</v>
      </c>
      <c r="I16" s="63" t="s">
        <v>52</v>
      </c>
      <c r="J16" s="63" t="s">
        <v>711</v>
      </c>
      <c r="K16" s="63" t="s">
        <v>529</v>
      </c>
      <c r="L16" s="63" t="s">
        <v>530</v>
      </c>
      <c r="M16" s="63" t="s">
        <v>43</v>
      </c>
      <c r="N16" s="63">
        <v>52705279</v>
      </c>
      <c r="O16" s="63">
        <v>52705279</v>
      </c>
      <c r="P16" s="63" t="s">
        <v>531</v>
      </c>
      <c r="Q16" s="63">
        <v>52705279</v>
      </c>
      <c r="R16" s="63" t="s">
        <v>268</v>
      </c>
      <c r="S16" s="63" t="s">
        <v>57</v>
      </c>
      <c r="T16" s="63">
        <v>3103417698</v>
      </c>
      <c r="U16" s="63" t="s">
        <v>532</v>
      </c>
      <c r="V16" s="64" t="s">
        <v>715</v>
      </c>
      <c r="W16" s="63">
        <v>4</v>
      </c>
      <c r="X16" s="63">
        <v>3</v>
      </c>
      <c r="Y16" s="63">
        <v>3</v>
      </c>
      <c r="Z16" s="63">
        <v>3</v>
      </c>
      <c r="AA16" s="63">
        <v>3</v>
      </c>
      <c r="AB16" s="63">
        <v>3</v>
      </c>
      <c r="AC16" s="63">
        <v>3</v>
      </c>
      <c r="AD16" s="63">
        <v>3</v>
      </c>
      <c r="AE16" s="63">
        <v>3</v>
      </c>
      <c r="AF16" s="63">
        <v>3</v>
      </c>
      <c r="AG16" s="63">
        <v>3</v>
      </c>
      <c r="AH16" s="63">
        <v>3</v>
      </c>
      <c r="AI16" s="63" t="s">
        <v>788</v>
      </c>
      <c r="AJ16" s="63" t="s">
        <v>88</v>
      </c>
      <c r="AK16" s="65" t="s">
        <v>534</v>
      </c>
    </row>
    <row r="17" spans="1:37">
      <c r="A17" s="71">
        <v>4200</v>
      </c>
      <c r="B17" s="66" t="s">
        <v>789</v>
      </c>
      <c r="C17" s="66" t="s">
        <v>790</v>
      </c>
      <c r="D17" s="66" t="s">
        <v>37</v>
      </c>
      <c r="E17" s="66"/>
      <c r="F17" s="66"/>
      <c r="G17" s="66" t="s">
        <v>38</v>
      </c>
      <c r="H17" s="66" t="s">
        <v>710</v>
      </c>
      <c r="I17" s="66" t="s">
        <v>40</v>
      </c>
      <c r="J17" s="66" t="s">
        <v>711</v>
      </c>
      <c r="K17" s="66" t="s">
        <v>791</v>
      </c>
      <c r="L17" s="66" t="s">
        <v>792</v>
      </c>
      <c r="M17" s="66" t="s">
        <v>43</v>
      </c>
      <c r="N17" s="66">
        <v>53001662</v>
      </c>
      <c r="O17" s="66">
        <v>53001662</v>
      </c>
      <c r="P17" s="66" t="s">
        <v>793</v>
      </c>
      <c r="Q17" s="66">
        <v>901378224</v>
      </c>
      <c r="R17" s="66" t="s">
        <v>794</v>
      </c>
      <c r="S17" s="66" t="s">
        <v>57</v>
      </c>
      <c r="T17" s="66">
        <v>3223715204</v>
      </c>
      <c r="U17" s="66" t="s">
        <v>795</v>
      </c>
      <c r="V17" s="67" t="s">
        <v>715</v>
      </c>
      <c r="W17" s="66">
        <v>4</v>
      </c>
      <c r="X17" s="66">
        <v>4</v>
      </c>
      <c r="Y17" s="66">
        <v>4</v>
      </c>
      <c r="Z17" s="66">
        <v>4</v>
      </c>
      <c r="AA17" s="66">
        <v>4</v>
      </c>
      <c r="AB17" s="66">
        <v>4</v>
      </c>
      <c r="AC17" s="66">
        <v>4</v>
      </c>
      <c r="AD17" s="66">
        <v>4</v>
      </c>
      <c r="AE17" s="66">
        <v>4</v>
      </c>
      <c r="AF17" s="66">
        <v>4</v>
      </c>
      <c r="AG17" s="66">
        <v>4</v>
      </c>
      <c r="AH17" s="66">
        <v>4</v>
      </c>
      <c r="AI17" s="66" t="s">
        <v>196</v>
      </c>
      <c r="AJ17" s="66" t="s">
        <v>88</v>
      </c>
      <c r="AK17" s="68" t="s">
        <v>796</v>
      </c>
    </row>
    <row r="18" spans="1:37">
      <c r="A18" s="70">
        <v>4201</v>
      </c>
      <c r="B18" s="63" t="s">
        <v>797</v>
      </c>
      <c r="C18" s="63" t="s">
        <v>798</v>
      </c>
      <c r="D18" s="63" t="s">
        <v>37</v>
      </c>
      <c r="E18" s="63"/>
      <c r="F18" s="63"/>
      <c r="G18" s="63" t="s">
        <v>38</v>
      </c>
      <c r="H18" s="63" t="s">
        <v>710</v>
      </c>
      <c r="I18" s="63" t="s">
        <v>96</v>
      </c>
      <c r="J18" s="63" t="s">
        <v>711</v>
      </c>
      <c r="K18" s="63" t="s">
        <v>799</v>
      </c>
      <c r="L18" s="63" t="s">
        <v>800</v>
      </c>
      <c r="M18" s="63" t="s">
        <v>43</v>
      </c>
      <c r="N18" s="63">
        <v>80241277</v>
      </c>
      <c r="O18" s="63">
        <v>80241277</v>
      </c>
      <c r="P18" s="63" t="s">
        <v>274</v>
      </c>
      <c r="Q18" s="63">
        <v>901932819</v>
      </c>
      <c r="R18" s="63" t="s">
        <v>801</v>
      </c>
      <c r="S18" s="63" t="s">
        <v>57</v>
      </c>
      <c r="T18" s="63">
        <v>3213240446</v>
      </c>
      <c r="U18" s="63" t="s">
        <v>361</v>
      </c>
      <c r="V18" s="64" t="s">
        <v>715</v>
      </c>
      <c r="W18" s="63">
        <v>4</v>
      </c>
      <c r="X18" s="63">
        <v>4</v>
      </c>
      <c r="Y18" s="63">
        <v>4</v>
      </c>
      <c r="Z18" s="63">
        <v>4</v>
      </c>
      <c r="AA18" s="63">
        <v>4</v>
      </c>
      <c r="AB18" s="63">
        <v>4</v>
      </c>
      <c r="AC18" s="63">
        <v>4</v>
      </c>
      <c r="AD18" s="63">
        <v>4</v>
      </c>
      <c r="AE18" s="63">
        <v>4</v>
      </c>
      <c r="AF18" s="63">
        <v>4</v>
      </c>
      <c r="AG18" s="63">
        <v>4</v>
      </c>
      <c r="AH18" s="63">
        <v>4</v>
      </c>
      <c r="AI18" s="63" t="s">
        <v>94</v>
      </c>
      <c r="AJ18" s="63" t="s">
        <v>60</v>
      </c>
      <c r="AK18" s="65" t="s">
        <v>94</v>
      </c>
    </row>
    <row r="19" spans="1:37">
      <c r="A19" s="71">
        <v>4202</v>
      </c>
      <c r="B19" s="66" t="s">
        <v>802</v>
      </c>
      <c r="C19" s="66" t="s">
        <v>803</v>
      </c>
      <c r="D19" s="66" t="s">
        <v>37</v>
      </c>
      <c r="E19" s="66"/>
      <c r="F19" s="66"/>
      <c r="G19" s="66" t="s">
        <v>38</v>
      </c>
      <c r="H19" s="66" t="s">
        <v>710</v>
      </c>
      <c r="I19" s="66" t="s">
        <v>52</v>
      </c>
      <c r="J19" s="66" t="s">
        <v>711</v>
      </c>
      <c r="K19" s="66" t="s">
        <v>804</v>
      </c>
      <c r="L19" s="66" t="s">
        <v>805</v>
      </c>
      <c r="M19" s="66" t="s">
        <v>43</v>
      </c>
      <c r="N19" s="66">
        <v>51867801</v>
      </c>
      <c r="O19" s="66">
        <v>51867801</v>
      </c>
      <c r="P19" s="66" t="s">
        <v>806</v>
      </c>
      <c r="Q19" s="66">
        <v>1013595775</v>
      </c>
      <c r="R19" s="66" t="s">
        <v>807</v>
      </c>
      <c r="S19" s="66" t="s">
        <v>57</v>
      </c>
      <c r="T19" s="66">
        <v>3208497504</v>
      </c>
      <c r="U19" s="66" t="s">
        <v>808</v>
      </c>
      <c r="V19" s="67" t="s">
        <v>715</v>
      </c>
      <c r="W19" s="66">
        <v>4</v>
      </c>
      <c r="X19" s="66">
        <v>4</v>
      </c>
      <c r="Y19" s="66">
        <v>4</v>
      </c>
      <c r="Z19" s="66">
        <v>4</v>
      </c>
      <c r="AA19" s="66">
        <v>4</v>
      </c>
      <c r="AB19" s="66">
        <v>4</v>
      </c>
      <c r="AC19" s="66">
        <v>4</v>
      </c>
      <c r="AD19" s="66">
        <v>4</v>
      </c>
      <c r="AE19" s="66">
        <v>4</v>
      </c>
      <c r="AF19" s="66">
        <v>4</v>
      </c>
      <c r="AG19" s="66">
        <v>4</v>
      </c>
      <c r="AH19" s="66">
        <v>4</v>
      </c>
      <c r="AI19" s="66" t="s">
        <v>94</v>
      </c>
      <c r="AJ19" s="66" t="s">
        <v>144</v>
      </c>
      <c r="AK19" s="68" t="s">
        <v>94</v>
      </c>
    </row>
    <row r="20" spans="1:37">
      <c r="A20" s="70">
        <v>4203</v>
      </c>
      <c r="B20" s="63" t="s">
        <v>809</v>
      </c>
      <c r="C20" s="63" t="s">
        <v>810</v>
      </c>
      <c r="D20" s="63" t="s">
        <v>37</v>
      </c>
      <c r="E20" s="63"/>
      <c r="F20" s="63"/>
      <c r="G20" s="63" t="s">
        <v>38</v>
      </c>
      <c r="H20" s="63" t="s">
        <v>710</v>
      </c>
      <c r="I20" s="63" t="s">
        <v>52</v>
      </c>
      <c r="J20" s="63" t="s">
        <v>711</v>
      </c>
      <c r="K20" s="63" t="s">
        <v>811</v>
      </c>
      <c r="L20" s="63" t="s">
        <v>812</v>
      </c>
      <c r="M20" s="63" t="s">
        <v>43</v>
      </c>
      <c r="N20" s="63">
        <v>80182707</v>
      </c>
      <c r="O20" s="63">
        <v>80182707</v>
      </c>
      <c r="P20" s="63" t="s">
        <v>813</v>
      </c>
      <c r="Q20" s="63">
        <v>80182708</v>
      </c>
      <c r="R20" s="63" t="s">
        <v>814</v>
      </c>
      <c r="S20" s="63" t="s">
        <v>57</v>
      </c>
      <c r="T20" s="63">
        <v>3008445815</v>
      </c>
      <c r="U20" s="63" t="s">
        <v>815</v>
      </c>
      <c r="V20" s="64" t="s">
        <v>715</v>
      </c>
      <c r="W20" s="63">
        <v>4</v>
      </c>
      <c r="X20" s="63">
        <v>4</v>
      </c>
      <c r="Y20" s="63">
        <v>4</v>
      </c>
      <c r="Z20" s="63">
        <v>4</v>
      </c>
      <c r="AA20" s="63">
        <v>4</v>
      </c>
      <c r="AB20" s="63">
        <v>4</v>
      </c>
      <c r="AC20" s="63">
        <v>4</v>
      </c>
      <c r="AD20" s="63">
        <v>4</v>
      </c>
      <c r="AE20" s="63">
        <v>4</v>
      </c>
      <c r="AF20" s="63">
        <v>4</v>
      </c>
      <c r="AG20" s="63">
        <v>4</v>
      </c>
      <c r="AH20" s="63">
        <v>4</v>
      </c>
      <c r="AI20" s="63" t="s">
        <v>816</v>
      </c>
      <c r="AJ20" s="63" t="s">
        <v>222</v>
      </c>
      <c r="AK20" s="65" t="s">
        <v>94</v>
      </c>
    </row>
    <row r="21" spans="1:37">
      <c r="A21" s="71">
        <v>4204</v>
      </c>
      <c r="B21" s="66" t="s">
        <v>817</v>
      </c>
      <c r="C21" s="66" t="s">
        <v>818</v>
      </c>
      <c r="D21" s="66" t="s">
        <v>37</v>
      </c>
      <c r="E21" s="66"/>
      <c r="F21" s="66"/>
      <c r="G21" s="66" t="s">
        <v>38</v>
      </c>
      <c r="H21" s="66" t="s">
        <v>710</v>
      </c>
      <c r="I21" s="66" t="s">
        <v>52</v>
      </c>
      <c r="J21" s="66" t="s">
        <v>711</v>
      </c>
      <c r="K21" s="66" t="s">
        <v>819</v>
      </c>
      <c r="L21" s="66" t="s">
        <v>549</v>
      </c>
      <c r="M21" s="66" t="s">
        <v>43</v>
      </c>
      <c r="N21" s="66">
        <v>1005260119</v>
      </c>
      <c r="O21" s="66">
        <v>1005260119</v>
      </c>
      <c r="P21" s="66" t="s">
        <v>550</v>
      </c>
      <c r="Q21" s="66">
        <v>94307855</v>
      </c>
      <c r="R21" s="66" t="s">
        <v>551</v>
      </c>
      <c r="S21" s="66" t="s">
        <v>820</v>
      </c>
      <c r="T21" s="66">
        <v>3152843506</v>
      </c>
      <c r="U21" s="66" t="s">
        <v>821</v>
      </c>
      <c r="V21" s="67" t="s">
        <v>715</v>
      </c>
      <c r="W21" s="66">
        <v>4</v>
      </c>
      <c r="X21" s="66">
        <v>4</v>
      </c>
      <c r="Y21" s="66">
        <v>4</v>
      </c>
      <c r="Z21" s="66">
        <v>4</v>
      </c>
      <c r="AA21" s="66">
        <v>4</v>
      </c>
      <c r="AB21" s="66">
        <v>4</v>
      </c>
      <c r="AC21" s="66">
        <v>4</v>
      </c>
      <c r="AD21" s="66">
        <v>4</v>
      </c>
      <c r="AE21" s="66">
        <v>4</v>
      </c>
      <c r="AF21" s="66">
        <v>4</v>
      </c>
      <c r="AG21" s="66">
        <v>4</v>
      </c>
      <c r="AH21" s="66">
        <v>4</v>
      </c>
      <c r="AI21" s="66" t="s">
        <v>94</v>
      </c>
      <c r="AJ21" s="66" t="s">
        <v>162</v>
      </c>
      <c r="AK21" s="68" t="s">
        <v>94</v>
      </c>
    </row>
    <row r="22" spans="1:37">
      <c r="A22" s="70">
        <v>4205</v>
      </c>
      <c r="B22" s="63" t="s">
        <v>725</v>
      </c>
      <c r="C22" s="63" t="s">
        <v>822</v>
      </c>
      <c r="D22" s="63" t="s">
        <v>37</v>
      </c>
      <c r="E22" s="63"/>
      <c r="F22" s="63"/>
      <c r="G22" s="63" t="s">
        <v>38</v>
      </c>
      <c r="H22" s="63" t="s">
        <v>710</v>
      </c>
      <c r="I22" s="63" t="s">
        <v>52</v>
      </c>
      <c r="J22" s="63" t="s">
        <v>711</v>
      </c>
      <c r="K22" s="63" t="s">
        <v>823</v>
      </c>
      <c r="L22" s="63" t="s">
        <v>824</v>
      </c>
      <c r="M22" s="63" t="s">
        <v>43</v>
      </c>
      <c r="N22" s="63">
        <v>79897373</v>
      </c>
      <c r="O22" s="63">
        <v>79897373</v>
      </c>
      <c r="P22" s="63" t="s">
        <v>825</v>
      </c>
      <c r="Q22" s="63">
        <v>79897373</v>
      </c>
      <c r="R22" s="63" t="s">
        <v>502</v>
      </c>
      <c r="S22" s="63" t="s">
        <v>57</v>
      </c>
      <c r="T22" s="63">
        <v>3124250492</v>
      </c>
      <c r="U22" s="63" t="s">
        <v>826</v>
      </c>
      <c r="V22" s="64" t="s">
        <v>715</v>
      </c>
      <c r="W22" s="63">
        <v>4</v>
      </c>
      <c r="X22" s="63">
        <v>4</v>
      </c>
      <c r="Y22" s="63">
        <v>4</v>
      </c>
      <c r="Z22" s="63">
        <v>4</v>
      </c>
      <c r="AA22" s="63">
        <v>4</v>
      </c>
      <c r="AB22" s="63">
        <v>4</v>
      </c>
      <c r="AC22" s="63">
        <v>4</v>
      </c>
      <c r="AD22" s="63">
        <v>4</v>
      </c>
      <c r="AE22" s="63">
        <v>4</v>
      </c>
      <c r="AF22" s="63">
        <v>4</v>
      </c>
      <c r="AG22" s="63">
        <v>4</v>
      </c>
      <c r="AH22" s="63">
        <v>4</v>
      </c>
      <c r="AI22" s="63" t="s">
        <v>681</v>
      </c>
      <c r="AJ22" s="63" t="s">
        <v>381</v>
      </c>
      <c r="AK22" s="65" t="s">
        <v>827</v>
      </c>
    </row>
    <row r="23" spans="1:37">
      <c r="A23" s="71">
        <v>4206</v>
      </c>
      <c r="B23" s="66" t="s">
        <v>828</v>
      </c>
      <c r="C23" s="66" t="s">
        <v>822</v>
      </c>
      <c r="D23" s="66" t="s">
        <v>37</v>
      </c>
      <c r="E23" s="66"/>
      <c r="F23" s="66"/>
      <c r="G23" s="66" t="s">
        <v>38</v>
      </c>
      <c r="H23" s="66" t="s">
        <v>710</v>
      </c>
      <c r="I23" s="66" t="s">
        <v>52</v>
      </c>
      <c r="J23" s="66" t="s">
        <v>711</v>
      </c>
      <c r="K23" s="66" t="s">
        <v>829</v>
      </c>
      <c r="L23" s="66" t="s">
        <v>830</v>
      </c>
      <c r="M23" s="66" t="s">
        <v>43</v>
      </c>
      <c r="N23" s="66">
        <v>10262544</v>
      </c>
      <c r="O23" s="66">
        <v>10262544</v>
      </c>
      <c r="P23" s="66" t="s">
        <v>831</v>
      </c>
      <c r="Q23" s="66">
        <v>10262544</v>
      </c>
      <c r="R23" s="66" t="s">
        <v>643</v>
      </c>
      <c r="S23" s="66" t="s">
        <v>57</v>
      </c>
      <c r="T23" s="66">
        <v>3011979295</v>
      </c>
      <c r="U23" s="66" t="s">
        <v>644</v>
      </c>
      <c r="V23" s="67" t="s">
        <v>715</v>
      </c>
      <c r="W23" s="66">
        <v>4</v>
      </c>
      <c r="X23" s="66">
        <v>4</v>
      </c>
      <c r="Y23" s="66">
        <v>4</v>
      </c>
      <c r="Z23" s="66">
        <v>4</v>
      </c>
      <c r="AA23" s="66">
        <v>4</v>
      </c>
      <c r="AB23" s="66">
        <v>4</v>
      </c>
      <c r="AC23" s="66">
        <v>4</v>
      </c>
      <c r="AD23" s="66">
        <v>4</v>
      </c>
      <c r="AE23" s="66">
        <v>4</v>
      </c>
      <c r="AF23" s="66">
        <v>4</v>
      </c>
      <c r="AG23" s="66">
        <v>4</v>
      </c>
      <c r="AH23" s="66">
        <v>4</v>
      </c>
      <c r="AI23" s="66" t="s">
        <v>94</v>
      </c>
      <c r="AJ23" s="66" t="s">
        <v>88</v>
      </c>
      <c r="AK23" s="68" t="s">
        <v>94</v>
      </c>
    </row>
    <row r="24" spans="1:37">
      <c r="A24" s="70">
        <v>4207</v>
      </c>
      <c r="B24" s="63" t="s">
        <v>832</v>
      </c>
      <c r="C24" s="63" t="s">
        <v>833</v>
      </c>
      <c r="D24" s="63" t="s">
        <v>37</v>
      </c>
      <c r="E24" s="63"/>
      <c r="F24" s="63"/>
      <c r="G24" s="63" t="s">
        <v>38</v>
      </c>
      <c r="H24" s="63" t="s">
        <v>710</v>
      </c>
      <c r="I24" s="63" t="s">
        <v>52</v>
      </c>
      <c r="J24" s="63" t="s">
        <v>711</v>
      </c>
      <c r="K24" s="63" t="s">
        <v>834</v>
      </c>
      <c r="L24" s="63" t="s">
        <v>835</v>
      </c>
      <c r="M24" s="63" t="s">
        <v>43</v>
      </c>
      <c r="N24" s="63">
        <v>37888778</v>
      </c>
      <c r="O24" s="63">
        <v>37888778</v>
      </c>
      <c r="P24" s="63" t="s">
        <v>836</v>
      </c>
      <c r="Q24" s="63">
        <v>37888778</v>
      </c>
      <c r="R24" s="63" t="s">
        <v>837</v>
      </c>
      <c r="S24" s="63" t="s">
        <v>276</v>
      </c>
      <c r="T24" s="63">
        <v>3205422269</v>
      </c>
      <c r="U24" s="63" t="s">
        <v>838</v>
      </c>
      <c r="V24" s="64" t="s">
        <v>715</v>
      </c>
      <c r="W24" s="63">
        <v>4</v>
      </c>
      <c r="X24" s="63">
        <v>4</v>
      </c>
      <c r="Y24" s="63">
        <v>4</v>
      </c>
      <c r="Z24" s="63">
        <v>4</v>
      </c>
      <c r="AA24" s="63">
        <v>4</v>
      </c>
      <c r="AB24" s="63">
        <v>4</v>
      </c>
      <c r="AC24" s="63">
        <v>4</v>
      </c>
      <c r="AD24" s="63">
        <v>4</v>
      </c>
      <c r="AE24" s="63">
        <v>4</v>
      </c>
      <c r="AF24" s="63">
        <v>4</v>
      </c>
      <c r="AG24" s="63">
        <v>4</v>
      </c>
      <c r="AH24" s="63">
        <v>4</v>
      </c>
      <c r="AI24" s="63" t="s">
        <v>723</v>
      </c>
      <c r="AJ24" s="63" t="s">
        <v>67</v>
      </c>
      <c r="AK24" s="65" t="s">
        <v>94</v>
      </c>
    </row>
    <row r="25" spans="1:37">
      <c r="A25" s="71">
        <v>4208</v>
      </c>
      <c r="B25" s="66" t="s">
        <v>839</v>
      </c>
      <c r="C25" s="66" t="s">
        <v>840</v>
      </c>
      <c r="D25" s="66" t="s">
        <v>37</v>
      </c>
      <c r="E25" s="66"/>
      <c r="F25" s="66"/>
      <c r="G25" s="66" t="s">
        <v>38</v>
      </c>
      <c r="H25" s="66" t="s">
        <v>710</v>
      </c>
      <c r="I25" s="66" t="s">
        <v>40</v>
      </c>
      <c r="J25" s="66" t="s">
        <v>711</v>
      </c>
      <c r="K25" s="66" t="s">
        <v>841</v>
      </c>
      <c r="L25" s="66" t="s">
        <v>842</v>
      </c>
      <c r="M25" s="66" t="s">
        <v>43</v>
      </c>
      <c r="N25" s="66">
        <v>1064998284</v>
      </c>
      <c r="O25" s="66">
        <v>1064998284</v>
      </c>
      <c r="P25" s="66" t="s">
        <v>843</v>
      </c>
      <c r="Q25" s="66">
        <v>901129333</v>
      </c>
      <c r="R25" s="66" t="s">
        <v>844</v>
      </c>
      <c r="S25" s="66" t="s">
        <v>845</v>
      </c>
      <c r="T25" s="66">
        <v>3218998636</v>
      </c>
      <c r="U25" s="66" t="s">
        <v>846</v>
      </c>
      <c r="V25" s="67" t="s">
        <v>715</v>
      </c>
      <c r="W25" s="66">
        <v>4</v>
      </c>
      <c r="X25" s="66">
        <v>4</v>
      </c>
      <c r="Y25" s="66">
        <v>4</v>
      </c>
      <c r="Z25" s="66">
        <v>4</v>
      </c>
      <c r="AA25" s="66">
        <v>4</v>
      </c>
      <c r="AB25" s="66">
        <v>4</v>
      </c>
      <c r="AC25" s="66">
        <v>4</v>
      </c>
      <c r="AD25" s="66">
        <v>4</v>
      </c>
      <c r="AE25" s="66">
        <v>4</v>
      </c>
      <c r="AF25" s="66">
        <v>4</v>
      </c>
      <c r="AG25" s="66">
        <v>4</v>
      </c>
      <c r="AH25" s="66">
        <v>4</v>
      </c>
      <c r="AI25" s="66" t="s">
        <v>94</v>
      </c>
      <c r="AJ25" s="66" t="s">
        <v>117</v>
      </c>
      <c r="AK25" s="68" t="s">
        <v>94</v>
      </c>
    </row>
    <row r="26" spans="1:37">
      <c r="A26" s="70">
        <v>4209</v>
      </c>
      <c r="B26" s="63" t="s">
        <v>847</v>
      </c>
      <c r="C26" s="63" t="s">
        <v>848</v>
      </c>
      <c r="D26" s="63" t="s">
        <v>37</v>
      </c>
      <c r="E26" s="63"/>
      <c r="F26" s="63"/>
      <c r="G26" s="63" t="s">
        <v>38</v>
      </c>
      <c r="H26" s="63" t="s">
        <v>710</v>
      </c>
      <c r="I26" s="63" t="s">
        <v>40</v>
      </c>
      <c r="J26" s="63" t="s">
        <v>711</v>
      </c>
      <c r="K26" s="63" t="s">
        <v>849</v>
      </c>
      <c r="L26" s="63" t="s">
        <v>850</v>
      </c>
      <c r="M26" s="63" t="s">
        <v>43</v>
      </c>
      <c r="N26" s="63">
        <v>1032379958</v>
      </c>
      <c r="O26" s="63">
        <v>1032379958</v>
      </c>
      <c r="P26" s="63" t="s">
        <v>851</v>
      </c>
      <c r="Q26" s="63">
        <v>900519191</v>
      </c>
      <c r="R26" s="63" t="s">
        <v>852</v>
      </c>
      <c r="S26" s="63" t="s">
        <v>57</v>
      </c>
      <c r="T26" s="63">
        <v>3177770029</v>
      </c>
      <c r="U26" s="63" t="s">
        <v>853</v>
      </c>
      <c r="V26" s="64" t="s">
        <v>715</v>
      </c>
      <c r="W26" s="63">
        <v>4</v>
      </c>
      <c r="X26" s="63">
        <v>4</v>
      </c>
      <c r="Y26" s="63">
        <v>4</v>
      </c>
      <c r="Z26" s="63">
        <v>4</v>
      </c>
      <c r="AA26" s="63">
        <v>4</v>
      </c>
      <c r="AB26" s="63">
        <v>4</v>
      </c>
      <c r="AC26" s="63">
        <v>4</v>
      </c>
      <c r="AD26" s="63">
        <v>4</v>
      </c>
      <c r="AE26" s="63">
        <v>4</v>
      </c>
      <c r="AF26" s="63">
        <v>4</v>
      </c>
      <c r="AG26" s="63">
        <v>4</v>
      </c>
      <c r="AH26" s="63">
        <v>4</v>
      </c>
      <c r="AI26" s="63" t="s">
        <v>124</v>
      </c>
      <c r="AJ26" s="63" t="s">
        <v>60</v>
      </c>
      <c r="AK26" s="65" t="s">
        <v>124</v>
      </c>
    </row>
    <row r="27" spans="1:37">
      <c r="A27" s="71">
        <v>4210</v>
      </c>
      <c r="B27" s="66" t="s">
        <v>854</v>
      </c>
      <c r="C27" s="66" t="s">
        <v>855</v>
      </c>
      <c r="D27" s="66" t="s">
        <v>37</v>
      </c>
      <c r="E27" s="66"/>
      <c r="F27" s="66"/>
      <c r="G27" s="66" t="s">
        <v>38</v>
      </c>
      <c r="H27" s="66" t="s">
        <v>710</v>
      </c>
      <c r="I27" s="66" t="s">
        <v>40</v>
      </c>
      <c r="J27" s="66" t="s">
        <v>711</v>
      </c>
      <c r="K27" s="66" t="s">
        <v>83</v>
      </c>
      <c r="L27" s="66" t="s">
        <v>856</v>
      </c>
      <c r="M27" s="66" t="s">
        <v>43</v>
      </c>
      <c r="N27" s="66">
        <v>52883174</v>
      </c>
      <c r="O27" s="66">
        <v>52883174</v>
      </c>
      <c r="P27" s="66" t="s">
        <v>857</v>
      </c>
      <c r="Q27" s="66">
        <v>830040404</v>
      </c>
      <c r="R27" s="66" t="s">
        <v>400</v>
      </c>
      <c r="S27" s="66" t="s">
        <v>57</v>
      </c>
      <c r="T27" s="66">
        <v>3144426955</v>
      </c>
      <c r="U27" s="66" t="s">
        <v>858</v>
      </c>
      <c r="V27" s="67" t="s">
        <v>715</v>
      </c>
      <c r="W27" s="66">
        <v>3</v>
      </c>
      <c r="X27" s="66">
        <v>3</v>
      </c>
      <c r="Y27" s="66">
        <v>3</v>
      </c>
      <c r="Z27" s="66">
        <v>3</v>
      </c>
      <c r="AA27" s="66">
        <v>3</v>
      </c>
      <c r="AB27" s="66">
        <v>3</v>
      </c>
      <c r="AC27" s="66">
        <v>3</v>
      </c>
      <c r="AD27" s="66">
        <v>3</v>
      </c>
      <c r="AE27" s="66">
        <v>3</v>
      </c>
      <c r="AF27" s="66">
        <v>3</v>
      </c>
      <c r="AG27" s="66">
        <v>3</v>
      </c>
      <c r="AH27" s="66">
        <v>3</v>
      </c>
      <c r="AI27" s="66" t="s">
        <v>59</v>
      </c>
      <c r="AJ27" s="66" t="s">
        <v>67</v>
      </c>
      <c r="AK27" s="68" t="s">
        <v>859</v>
      </c>
    </row>
    <row r="28" spans="1:37">
      <c r="A28" s="70">
        <v>4211</v>
      </c>
      <c r="B28" s="63" t="s">
        <v>860</v>
      </c>
      <c r="C28" s="63" t="s">
        <v>861</v>
      </c>
      <c r="D28" s="63" t="s">
        <v>37</v>
      </c>
      <c r="E28" s="63"/>
      <c r="F28" s="63"/>
      <c r="G28" s="63" t="s">
        <v>38</v>
      </c>
      <c r="H28" s="63" t="s">
        <v>710</v>
      </c>
      <c r="I28" s="63" t="s">
        <v>52</v>
      </c>
      <c r="J28" s="63" t="s">
        <v>711</v>
      </c>
      <c r="K28" s="63" t="s">
        <v>862</v>
      </c>
      <c r="L28" s="63" t="s">
        <v>863</v>
      </c>
      <c r="M28" s="63" t="s">
        <v>43</v>
      </c>
      <c r="N28" s="63">
        <v>1007101694</v>
      </c>
      <c r="O28" s="63">
        <v>1007101694</v>
      </c>
      <c r="P28" s="63" t="s">
        <v>864</v>
      </c>
      <c r="Q28" s="63">
        <v>1007101694</v>
      </c>
      <c r="R28" s="63" t="s">
        <v>865</v>
      </c>
      <c r="S28" s="63" t="s">
        <v>866</v>
      </c>
      <c r="T28" s="63">
        <v>3102947359</v>
      </c>
      <c r="U28" s="63" t="s">
        <v>867</v>
      </c>
      <c r="V28" s="64" t="s">
        <v>715</v>
      </c>
      <c r="W28" s="63">
        <v>4</v>
      </c>
      <c r="X28" s="63">
        <v>4</v>
      </c>
      <c r="Y28" s="63">
        <v>4</v>
      </c>
      <c r="Z28" s="63">
        <v>4</v>
      </c>
      <c r="AA28" s="63">
        <v>4</v>
      </c>
      <c r="AB28" s="63">
        <v>4</v>
      </c>
      <c r="AC28" s="63">
        <v>4</v>
      </c>
      <c r="AD28" s="63">
        <v>4</v>
      </c>
      <c r="AE28" s="63">
        <v>4</v>
      </c>
      <c r="AF28" s="63">
        <v>4</v>
      </c>
      <c r="AG28" s="63">
        <v>4</v>
      </c>
      <c r="AH28" s="63">
        <v>4</v>
      </c>
      <c r="AI28" s="63" t="s">
        <v>868</v>
      </c>
      <c r="AJ28" s="63" t="s">
        <v>125</v>
      </c>
      <c r="AK28" s="65" t="s">
        <v>869</v>
      </c>
    </row>
    <row r="29" spans="1:37">
      <c r="A29" s="71">
        <v>4212</v>
      </c>
      <c r="B29" s="66" t="s">
        <v>870</v>
      </c>
      <c r="C29" s="66" t="s">
        <v>871</v>
      </c>
      <c r="D29" s="66" t="s">
        <v>37</v>
      </c>
      <c r="E29" s="66"/>
      <c r="F29" s="66"/>
      <c r="G29" s="66" t="s">
        <v>38</v>
      </c>
      <c r="H29" s="66" t="s">
        <v>710</v>
      </c>
      <c r="I29" s="66" t="s">
        <v>52</v>
      </c>
      <c r="J29" s="66" t="s">
        <v>711</v>
      </c>
      <c r="K29" s="66" t="s">
        <v>872</v>
      </c>
      <c r="L29" s="66" t="s">
        <v>873</v>
      </c>
      <c r="M29" s="66" t="s">
        <v>43</v>
      </c>
      <c r="N29" s="66">
        <v>52193086</v>
      </c>
      <c r="O29" s="66">
        <v>52193086</v>
      </c>
      <c r="P29" s="66" t="s">
        <v>874</v>
      </c>
      <c r="Q29" s="66">
        <v>521930861</v>
      </c>
      <c r="R29" s="66" t="s">
        <v>875</v>
      </c>
      <c r="S29" s="66" t="s">
        <v>57</v>
      </c>
      <c r="T29" s="66">
        <v>3003246600</v>
      </c>
      <c r="U29" s="66" t="s">
        <v>876</v>
      </c>
      <c r="V29" s="67" t="s">
        <v>715</v>
      </c>
      <c r="W29" s="66">
        <v>4</v>
      </c>
      <c r="X29" s="66">
        <v>4</v>
      </c>
      <c r="Y29" s="66">
        <v>4</v>
      </c>
      <c r="Z29" s="66">
        <v>4</v>
      </c>
      <c r="AA29" s="66">
        <v>4</v>
      </c>
      <c r="AB29" s="66">
        <v>4</v>
      </c>
      <c r="AC29" s="66">
        <v>4</v>
      </c>
      <c r="AD29" s="66">
        <v>4</v>
      </c>
      <c r="AE29" s="66">
        <v>4</v>
      </c>
      <c r="AF29" s="66">
        <v>4</v>
      </c>
      <c r="AG29" s="66">
        <v>3</v>
      </c>
      <c r="AH29" s="66">
        <v>4</v>
      </c>
      <c r="AI29" s="66" t="s">
        <v>81</v>
      </c>
      <c r="AJ29" s="66" t="s">
        <v>138</v>
      </c>
      <c r="AK29" s="68" t="s">
        <v>81</v>
      </c>
    </row>
    <row r="30" spans="1:37">
      <c r="A30" s="70">
        <v>4213</v>
      </c>
      <c r="B30" s="63" t="s">
        <v>730</v>
      </c>
      <c r="C30" s="63" t="s">
        <v>877</v>
      </c>
      <c r="D30" s="63" t="s">
        <v>37</v>
      </c>
      <c r="E30" s="63"/>
      <c r="F30" s="63"/>
      <c r="G30" s="63" t="s">
        <v>38</v>
      </c>
      <c r="H30" s="63" t="s">
        <v>710</v>
      </c>
      <c r="I30" s="63" t="s">
        <v>163</v>
      </c>
      <c r="J30" s="63" t="s">
        <v>711</v>
      </c>
      <c r="K30" s="63" t="s">
        <v>878</v>
      </c>
      <c r="L30" s="63" t="s">
        <v>879</v>
      </c>
      <c r="M30" s="63" t="s">
        <v>43</v>
      </c>
      <c r="N30" s="63">
        <v>1072657281</v>
      </c>
      <c r="O30" s="63">
        <v>1072657281</v>
      </c>
      <c r="P30" s="63" t="s">
        <v>880</v>
      </c>
      <c r="Q30" s="63">
        <v>901565769</v>
      </c>
      <c r="R30" s="63" t="s">
        <v>881</v>
      </c>
      <c r="S30" s="63" t="s">
        <v>57</v>
      </c>
      <c r="T30" s="63">
        <v>3152087564</v>
      </c>
      <c r="U30" s="63" t="s">
        <v>882</v>
      </c>
      <c r="V30" s="64" t="s">
        <v>715</v>
      </c>
      <c r="W30" s="63">
        <v>4</v>
      </c>
      <c r="X30" s="63">
        <v>4</v>
      </c>
      <c r="Y30" s="63">
        <v>3</v>
      </c>
      <c r="Z30" s="63">
        <v>3</v>
      </c>
      <c r="AA30" s="63">
        <v>4</v>
      </c>
      <c r="AB30" s="63">
        <v>4</v>
      </c>
      <c r="AC30" s="63">
        <v>4</v>
      </c>
      <c r="AD30" s="63">
        <v>4</v>
      </c>
      <c r="AE30" s="63">
        <v>3</v>
      </c>
      <c r="AF30" s="63">
        <v>4</v>
      </c>
      <c r="AG30" s="63">
        <v>4</v>
      </c>
      <c r="AH30" s="63">
        <v>4</v>
      </c>
      <c r="AI30" s="63" t="s">
        <v>94</v>
      </c>
      <c r="AJ30" s="63" t="s">
        <v>144</v>
      </c>
      <c r="AK30" s="65" t="s">
        <v>883</v>
      </c>
    </row>
    <row r="31" spans="1:37">
      <c r="A31" s="71">
        <v>4214</v>
      </c>
      <c r="B31" s="66" t="s">
        <v>884</v>
      </c>
      <c r="C31" s="66" t="s">
        <v>885</v>
      </c>
      <c r="D31" s="66" t="s">
        <v>37</v>
      </c>
      <c r="E31" s="66"/>
      <c r="F31" s="66"/>
      <c r="G31" s="66" t="s">
        <v>38</v>
      </c>
      <c r="H31" s="66" t="s">
        <v>710</v>
      </c>
      <c r="I31" s="66" t="s">
        <v>40</v>
      </c>
      <c r="J31" s="66" t="s">
        <v>711</v>
      </c>
      <c r="K31" s="66" t="s">
        <v>886</v>
      </c>
      <c r="L31" s="66" t="s">
        <v>887</v>
      </c>
      <c r="M31" s="66" t="s">
        <v>43</v>
      </c>
      <c r="N31" s="66">
        <v>43258422</v>
      </c>
      <c r="O31" s="66">
        <v>43258422</v>
      </c>
      <c r="P31" s="66" t="s">
        <v>888</v>
      </c>
      <c r="Q31" s="66">
        <v>900273921</v>
      </c>
      <c r="R31" s="66" t="s">
        <v>691</v>
      </c>
      <c r="S31" s="66" t="s">
        <v>889</v>
      </c>
      <c r="T31" s="66">
        <v>3107127209</v>
      </c>
      <c r="U31" s="66" t="s">
        <v>890</v>
      </c>
      <c r="V31" s="67" t="s">
        <v>715</v>
      </c>
      <c r="W31" s="66">
        <v>4</v>
      </c>
      <c r="X31" s="66">
        <v>4</v>
      </c>
      <c r="Y31" s="66">
        <v>4</v>
      </c>
      <c r="Z31" s="66">
        <v>4</v>
      </c>
      <c r="AA31" s="66">
        <v>4</v>
      </c>
      <c r="AB31" s="66">
        <v>4</v>
      </c>
      <c r="AC31" s="66">
        <v>4</v>
      </c>
      <c r="AD31" s="66">
        <v>4</v>
      </c>
      <c r="AE31" s="66">
        <v>4</v>
      </c>
      <c r="AF31" s="66">
        <v>4</v>
      </c>
      <c r="AG31" s="66">
        <v>4</v>
      </c>
      <c r="AH31" s="66">
        <v>4</v>
      </c>
      <c r="AI31" s="66" t="s">
        <v>196</v>
      </c>
      <c r="AJ31" s="66" t="s">
        <v>138</v>
      </c>
      <c r="AK31" s="68" t="s">
        <v>196</v>
      </c>
    </row>
    <row r="32" spans="1:37">
      <c r="A32" s="70">
        <v>4215</v>
      </c>
      <c r="B32" s="63" t="s">
        <v>891</v>
      </c>
      <c r="C32" s="63" t="s">
        <v>892</v>
      </c>
      <c r="D32" s="63" t="s">
        <v>37</v>
      </c>
      <c r="E32" s="63"/>
      <c r="F32" s="63"/>
      <c r="G32" s="63" t="s">
        <v>38</v>
      </c>
      <c r="H32" s="63" t="s">
        <v>710</v>
      </c>
      <c r="I32" s="63" t="s">
        <v>40</v>
      </c>
      <c r="J32" s="63" t="s">
        <v>711</v>
      </c>
      <c r="K32" s="63" t="s">
        <v>893</v>
      </c>
      <c r="L32" s="63" t="s">
        <v>894</v>
      </c>
      <c r="M32" s="63" t="s">
        <v>43</v>
      </c>
      <c r="N32" s="63">
        <v>79433996</v>
      </c>
      <c r="O32" s="63">
        <v>79433996</v>
      </c>
      <c r="P32" s="63" t="s">
        <v>895</v>
      </c>
      <c r="Q32" s="63">
        <v>900108627</v>
      </c>
      <c r="R32" s="63" t="s">
        <v>896</v>
      </c>
      <c r="S32" s="63" t="s">
        <v>57</v>
      </c>
      <c r="T32" s="63">
        <v>6013049620</v>
      </c>
      <c r="U32" s="63" t="s">
        <v>897</v>
      </c>
      <c r="V32" s="64" t="s">
        <v>715</v>
      </c>
      <c r="W32" s="63">
        <v>3</v>
      </c>
      <c r="X32" s="63">
        <v>3</v>
      </c>
      <c r="Y32" s="63">
        <v>3</v>
      </c>
      <c r="Z32" s="63">
        <v>3</v>
      </c>
      <c r="AA32" s="63">
        <v>3</v>
      </c>
      <c r="AB32" s="63">
        <v>3</v>
      </c>
      <c r="AC32" s="63">
        <v>3</v>
      </c>
      <c r="AD32" s="63">
        <v>3</v>
      </c>
      <c r="AE32" s="63">
        <v>3</v>
      </c>
      <c r="AF32" s="63">
        <v>3</v>
      </c>
      <c r="AG32" s="63">
        <v>3</v>
      </c>
      <c r="AH32" s="63">
        <v>3</v>
      </c>
      <c r="AI32" s="63" t="s">
        <v>898</v>
      </c>
      <c r="AJ32" s="63" t="s">
        <v>222</v>
      </c>
      <c r="AK32" s="65" t="s">
        <v>118</v>
      </c>
    </row>
    <row r="33" spans="1:37">
      <c r="A33" s="71">
        <v>4216</v>
      </c>
      <c r="B33" s="66" t="s">
        <v>899</v>
      </c>
      <c r="C33" s="66" t="s">
        <v>892</v>
      </c>
      <c r="D33" s="66" t="s">
        <v>37</v>
      </c>
      <c r="E33" s="66"/>
      <c r="F33" s="66"/>
      <c r="G33" s="66" t="s">
        <v>38</v>
      </c>
      <c r="H33" s="66" t="s">
        <v>710</v>
      </c>
      <c r="I33" s="66" t="s">
        <v>40</v>
      </c>
      <c r="J33" s="66" t="s">
        <v>711</v>
      </c>
      <c r="K33" s="66" t="s">
        <v>900</v>
      </c>
      <c r="L33" s="66" t="s">
        <v>901</v>
      </c>
      <c r="M33" s="66" t="s">
        <v>43</v>
      </c>
      <c r="N33" s="66">
        <v>64560786</v>
      </c>
      <c r="O33" s="66">
        <v>64560786</v>
      </c>
      <c r="P33" s="66" t="s">
        <v>902</v>
      </c>
      <c r="Q33" s="66">
        <v>900013939</v>
      </c>
      <c r="R33" s="66" t="s">
        <v>903</v>
      </c>
      <c r="S33" s="66" t="s">
        <v>100</v>
      </c>
      <c r="T33" s="66" t="s">
        <v>904</v>
      </c>
      <c r="U33" s="66" t="s">
        <v>905</v>
      </c>
      <c r="V33" s="67" t="s">
        <v>715</v>
      </c>
      <c r="W33" s="66">
        <v>4</v>
      </c>
      <c r="X33" s="66">
        <v>4</v>
      </c>
      <c r="Y33" s="66">
        <v>4</v>
      </c>
      <c r="Z33" s="66">
        <v>4</v>
      </c>
      <c r="AA33" s="66">
        <v>4</v>
      </c>
      <c r="AB33" s="66">
        <v>4</v>
      </c>
      <c r="AC33" s="66">
        <v>4</v>
      </c>
      <c r="AD33" s="66">
        <v>4</v>
      </c>
      <c r="AE33" s="66">
        <v>4</v>
      </c>
      <c r="AF33" s="66">
        <v>4</v>
      </c>
      <c r="AG33" s="66">
        <v>4</v>
      </c>
      <c r="AH33" s="66">
        <v>4</v>
      </c>
      <c r="AI33" s="66" t="s">
        <v>558</v>
      </c>
      <c r="AJ33" s="66" t="s">
        <v>381</v>
      </c>
      <c r="AK33" s="68" t="s">
        <v>906</v>
      </c>
    </row>
    <row r="34" spans="1:37">
      <c r="A34" s="70">
        <v>4217</v>
      </c>
      <c r="B34" s="63" t="s">
        <v>734</v>
      </c>
      <c r="C34" s="63" t="s">
        <v>892</v>
      </c>
      <c r="D34" s="63" t="s">
        <v>37</v>
      </c>
      <c r="E34" s="63"/>
      <c r="F34" s="63"/>
      <c r="G34" s="63" t="s">
        <v>38</v>
      </c>
      <c r="H34" s="63" t="s">
        <v>710</v>
      </c>
      <c r="I34" s="63" t="s">
        <v>52</v>
      </c>
      <c r="J34" s="63" t="s">
        <v>711</v>
      </c>
      <c r="K34" s="63" t="s">
        <v>907</v>
      </c>
      <c r="L34" s="63" t="s">
        <v>908</v>
      </c>
      <c r="M34" s="63" t="s">
        <v>43</v>
      </c>
      <c r="N34" s="63">
        <v>63362234</v>
      </c>
      <c r="O34" s="63">
        <v>63362234</v>
      </c>
      <c r="P34" s="63" t="s">
        <v>909</v>
      </c>
      <c r="Q34" s="63">
        <v>63362234</v>
      </c>
      <c r="R34" s="63" t="s">
        <v>56</v>
      </c>
      <c r="S34" s="63" t="s">
        <v>57</v>
      </c>
      <c r="T34" s="63">
        <v>3114672463</v>
      </c>
      <c r="U34" s="63" t="s">
        <v>910</v>
      </c>
      <c r="V34" s="64" t="s">
        <v>715</v>
      </c>
      <c r="W34" s="63">
        <v>3</v>
      </c>
      <c r="X34" s="63">
        <v>3</v>
      </c>
      <c r="Y34" s="63">
        <v>3</v>
      </c>
      <c r="Z34" s="63">
        <v>3</v>
      </c>
      <c r="AA34" s="63">
        <v>3</v>
      </c>
      <c r="AB34" s="63">
        <v>3</v>
      </c>
      <c r="AC34" s="63">
        <v>3</v>
      </c>
      <c r="AD34" s="63">
        <v>3</v>
      </c>
      <c r="AE34" s="63">
        <v>3</v>
      </c>
      <c r="AF34" s="63">
        <v>3</v>
      </c>
      <c r="AG34" s="63">
        <v>4</v>
      </c>
      <c r="AH34" s="63">
        <v>4</v>
      </c>
      <c r="AI34" s="63" t="s">
        <v>911</v>
      </c>
      <c r="AJ34" s="63" t="s">
        <v>207</v>
      </c>
      <c r="AK34" s="65" t="s">
        <v>912</v>
      </c>
    </row>
    <row r="35" spans="1:37">
      <c r="A35" s="71">
        <v>4218</v>
      </c>
      <c r="B35" s="66" t="s">
        <v>913</v>
      </c>
      <c r="C35" s="66" t="s">
        <v>914</v>
      </c>
      <c r="D35" s="66" t="s">
        <v>37</v>
      </c>
      <c r="E35" s="66"/>
      <c r="F35" s="66"/>
      <c r="G35" s="66" t="s">
        <v>38</v>
      </c>
      <c r="H35" s="66" t="s">
        <v>710</v>
      </c>
      <c r="I35" s="66" t="s">
        <v>52</v>
      </c>
      <c r="J35" s="66" t="s">
        <v>711</v>
      </c>
      <c r="K35" s="66" t="s">
        <v>915</v>
      </c>
      <c r="L35" s="66" t="s">
        <v>916</v>
      </c>
      <c r="M35" s="66" t="s">
        <v>43</v>
      </c>
      <c r="N35" s="66">
        <v>52837010</v>
      </c>
      <c r="O35" s="66">
        <v>52837010</v>
      </c>
      <c r="P35" s="66" t="s">
        <v>917</v>
      </c>
      <c r="Q35" s="66">
        <v>12963927</v>
      </c>
      <c r="R35" s="66" t="s">
        <v>918</v>
      </c>
      <c r="S35" s="66" t="s">
        <v>57</v>
      </c>
      <c r="T35" s="66">
        <v>3188800699</v>
      </c>
      <c r="U35" s="66" t="s">
        <v>919</v>
      </c>
      <c r="V35" s="67" t="s">
        <v>715</v>
      </c>
      <c r="W35" s="66">
        <v>3</v>
      </c>
      <c r="X35" s="66">
        <v>3</v>
      </c>
      <c r="Y35" s="66">
        <v>3</v>
      </c>
      <c r="Z35" s="66">
        <v>3</v>
      </c>
      <c r="AA35" s="66">
        <v>3</v>
      </c>
      <c r="AB35" s="66">
        <v>3</v>
      </c>
      <c r="AC35" s="66">
        <v>3</v>
      </c>
      <c r="AD35" s="66">
        <v>3</v>
      </c>
      <c r="AE35" s="66">
        <v>3</v>
      </c>
      <c r="AF35" s="66">
        <v>3</v>
      </c>
      <c r="AG35" s="66">
        <v>3</v>
      </c>
      <c r="AH35" s="66">
        <v>3</v>
      </c>
      <c r="AI35" s="66" t="s">
        <v>920</v>
      </c>
      <c r="AJ35" s="66" t="s">
        <v>176</v>
      </c>
      <c r="AK35" s="68" t="s">
        <v>94</v>
      </c>
    </row>
    <row r="36" spans="1:37">
      <c r="A36" s="70">
        <v>4219</v>
      </c>
      <c r="B36" s="63" t="s">
        <v>744</v>
      </c>
      <c r="C36" s="63" t="s">
        <v>921</v>
      </c>
      <c r="D36" s="63" t="s">
        <v>37</v>
      </c>
      <c r="E36" s="63"/>
      <c r="F36" s="63"/>
      <c r="G36" s="63" t="s">
        <v>38</v>
      </c>
      <c r="H36" s="63" t="s">
        <v>710</v>
      </c>
      <c r="I36" s="63" t="s">
        <v>40</v>
      </c>
      <c r="J36" s="63" t="s">
        <v>711</v>
      </c>
      <c r="K36" s="63" t="s">
        <v>922</v>
      </c>
      <c r="L36" s="63" t="s">
        <v>923</v>
      </c>
      <c r="M36" s="63" t="s">
        <v>43</v>
      </c>
      <c r="N36" s="63">
        <v>52646120</v>
      </c>
      <c r="O36" s="63">
        <v>52646120</v>
      </c>
      <c r="P36" s="63" t="s">
        <v>924</v>
      </c>
      <c r="Q36" s="63">
        <v>830014375</v>
      </c>
      <c r="R36" s="63" t="s">
        <v>86</v>
      </c>
      <c r="S36" s="63" t="s">
        <v>57</v>
      </c>
      <c r="T36" s="63">
        <v>3144141881</v>
      </c>
      <c r="U36" s="63" t="s">
        <v>925</v>
      </c>
      <c r="V36" s="64" t="s">
        <v>715</v>
      </c>
      <c r="W36" s="63">
        <v>4</v>
      </c>
      <c r="X36" s="63">
        <v>4</v>
      </c>
      <c r="Y36" s="63">
        <v>4</v>
      </c>
      <c r="Z36" s="63">
        <v>4</v>
      </c>
      <c r="AA36" s="63">
        <v>4</v>
      </c>
      <c r="AB36" s="63">
        <v>4</v>
      </c>
      <c r="AC36" s="63">
        <v>4</v>
      </c>
      <c r="AD36" s="63">
        <v>4</v>
      </c>
      <c r="AE36" s="63">
        <v>4</v>
      </c>
      <c r="AF36" s="63">
        <v>4</v>
      </c>
      <c r="AG36" s="63">
        <v>4</v>
      </c>
      <c r="AH36" s="63">
        <v>4</v>
      </c>
      <c r="AI36" s="63" t="s">
        <v>196</v>
      </c>
      <c r="AJ36" s="63" t="s">
        <v>67</v>
      </c>
      <c r="AK36" s="65" t="s">
        <v>196</v>
      </c>
    </row>
    <row r="37" spans="1:37">
      <c r="A37" s="71">
        <v>4220</v>
      </c>
      <c r="B37" s="66" t="s">
        <v>926</v>
      </c>
      <c r="C37" s="66" t="s">
        <v>927</v>
      </c>
      <c r="D37" s="66" t="s">
        <v>37</v>
      </c>
      <c r="E37" s="66"/>
      <c r="F37" s="66"/>
      <c r="G37" s="66" t="s">
        <v>38</v>
      </c>
      <c r="H37" s="66" t="s">
        <v>710</v>
      </c>
      <c r="I37" s="66" t="s">
        <v>52</v>
      </c>
      <c r="J37" s="66" t="s">
        <v>711</v>
      </c>
      <c r="K37" s="66" t="s">
        <v>928</v>
      </c>
      <c r="L37" s="66" t="s">
        <v>929</v>
      </c>
      <c r="M37" s="66" t="s">
        <v>43</v>
      </c>
      <c r="N37" s="66">
        <v>51618368</v>
      </c>
      <c r="O37" s="66">
        <v>51618368</v>
      </c>
      <c r="P37" s="66" t="s">
        <v>930</v>
      </c>
      <c r="Q37" s="66">
        <v>79148852</v>
      </c>
      <c r="R37" s="66" t="s">
        <v>931</v>
      </c>
      <c r="S37" s="66" t="s">
        <v>57</v>
      </c>
      <c r="T37" s="66">
        <v>3192398865</v>
      </c>
      <c r="U37" s="66" t="s">
        <v>932</v>
      </c>
      <c r="V37" s="67" t="s">
        <v>715</v>
      </c>
      <c r="W37" s="66">
        <v>4</v>
      </c>
      <c r="X37" s="66">
        <v>4</v>
      </c>
      <c r="Y37" s="66">
        <v>4</v>
      </c>
      <c r="Z37" s="66">
        <v>4</v>
      </c>
      <c r="AA37" s="66">
        <v>4</v>
      </c>
      <c r="AB37" s="66">
        <v>4</v>
      </c>
      <c r="AC37" s="66">
        <v>4</v>
      </c>
      <c r="AD37" s="66">
        <v>4</v>
      </c>
      <c r="AE37" s="66">
        <v>4</v>
      </c>
      <c r="AF37" s="66">
        <v>4</v>
      </c>
      <c r="AG37" s="66">
        <v>4</v>
      </c>
      <c r="AH37" s="66">
        <v>4</v>
      </c>
      <c r="AI37" s="66" t="s">
        <v>933</v>
      </c>
      <c r="AJ37" s="66" t="s">
        <v>50</v>
      </c>
      <c r="AK37" s="68" t="s">
        <v>88</v>
      </c>
    </row>
    <row r="38" spans="1:37">
      <c r="A38" s="70">
        <v>4221</v>
      </c>
      <c r="B38" s="63" t="s">
        <v>934</v>
      </c>
      <c r="C38" s="63" t="s">
        <v>935</v>
      </c>
      <c r="D38" s="63" t="s">
        <v>37</v>
      </c>
      <c r="E38" s="63"/>
      <c r="F38" s="63"/>
      <c r="G38" s="63" t="s">
        <v>38</v>
      </c>
      <c r="H38" s="63" t="s">
        <v>710</v>
      </c>
      <c r="I38" s="63" t="s">
        <v>52</v>
      </c>
      <c r="J38" s="63" t="s">
        <v>711</v>
      </c>
      <c r="K38" s="63" t="s">
        <v>936</v>
      </c>
      <c r="L38" s="63" t="s">
        <v>937</v>
      </c>
      <c r="M38" s="63" t="s">
        <v>43</v>
      </c>
      <c r="N38" s="63">
        <v>52080539</v>
      </c>
      <c r="O38" s="63">
        <v>52080539</v>
      </c>
      <c r="P38" s="63" t="s">
        <v>938</v>
      </c>
      <c r="Q38" s="63">
        <v>52080539</v>
      </c>
      <c r="R38" s="63" t="s">
        <v>449</v>
      </c>
      <c r="S38" s="63" t="s">
        <v>57</v>
      </c>
      <c r="T38" s="63">
        <v>3202322532</v>
      </c>
      <c r="U38" s="63" t="s">
        <v>939</v>
      </c>
      <c r="V38" s="64" t="s">
        <v>715</v>
      </c>
      <c r="W38" s="63">
        <v>3</v>
      </c>
      <c r="X38" s="63">
        <v>3</v>
      </c>
      <c r="Y38" s="63">
        <v>3</v>
      </c>
      <c r="Z38" s="63">
        <v>3</v>
      </c>
      <c r="AA38" s="63">
        <v>3</v>
      </c>
      <c r="AB38" s="63">
        <v>3</v>
      </c>
      <c r="AC38" s="63">
        <v>3</v>
      </c>
      <c r="AD38" s="63">
        <v>3</v>
      </c>
      <c r="AE38" s="63">
        <v>3</v>
      </c>
      <c r="AF38" s="63">
        <v>3</v>
      </c>
      <c r="AG38" s="63">
        <v>3</v>
      </c>
      <c r="AH38" s="63">
        <v>3</v>
      </c>
      <c r="AI38" s="63" t="s">
        <v>661</v>
      </c>
      <c r="AJ38" s="63" t="s">
        <v>484</v>
      </c>
      <c r="AK38" s="65" t="s">
        <v>75</v>
      </c>
    </row>
    <row r="39" spans="1:37">
      <c r="A39" s="71">
        <v>4222</v>
      </c>
      <c r="B39" s="66" t="s">
        <v>709</v>
      </c>
      <c r="C39" s="66" t="s">
        <v>940</v>
      </c>
      <c r="D39" s="66" t="s">
        <v>37</v>
      </c>
      <c r="E39" s="66"/>
      <c r="F39" s="66"/>
      <c r="G39" s="66" t="s">
        <v>38</v>
      </c>
      <c r="H39" s="66" t="s">
        <v>710</v>
      </c>
      <c r="I39" s="66" t="s">
        <v>52</v>
      </c>
      <c r="J39" s="66" t="s">
        <v>711</v>
      </c>
      <c r="K39" s="66" t="s">
        <v>941</v>
      </c>
      <c r="L39" s="66" t="s">
        <v>942</v>
      </c>
      <c r="M39" s="66" t="s">
        <v>43</v>
      </c>
      <c r="N39" s="66">
        <v>1192764228</v>
      </c>
      <c r="O39" s="66">
        <v>1192764228</v>
      </c>
      <c r="P39" s="66" t="s">
        <v>943</v>
      </c>
      <c r="Q39" s="66">
        <v>38795318</v>
      </c>
      <c r="R39" s="66" t="s">
        <v>944</v>
      </c>
      <c r="S39" s="66" t="s">
        <v>57</v>
      </c>
      <c r="T39" s="66">
        <v>3102031755</v>
      </c>
      <c r="U39" s="66" t="s">
        <v>945</v>
      </c>
      <c r="V39" s="67" t="s">
        <v>715</v>
      </c>
      <c r="W39" s="66">
        <v>4</v>
      </c>
      <c r="X39" s="66">
        <v>4</v>
      </c>
      <c r="Y39" s="66">
        <v>4</v>
      </c>
      <c r="Z39" s="66">
        <v>4</v>
      </c>
      <c r="AA39" s="66">
        <v>4</v>
      </c>
      <c r="AB39" s="66">
        <v>4</v>
      </c>
      <c r="AC39" s="66">
        <v>4</v>
      </c>
      <c r="AD39" s="66">
        <v>4</v>
      </c>
      <c r="AE39" s="66">
        <v>4</v>
      </c>
      <c r="AF39" s="66">
        <v>4</v>
      </c>
      <c r="AG39" s="66">
        <v>4</v>
      </c>
      <c r="AH39" s="66">
        <v>4</v>
      </c>
      <c r="AI39" s="66" t="s">
        <v>94</v>
      </c>
      <c r="AJ39" s="66" t="s">
        <v>162</v>
      </c>
      <c r="AK39" s="68" t="s">
        <v>94</v>
      </c>
    </row>
    <row r="40" spans="1:37">
      <c r="A40" s="70">
        <v>4223</v>
      </c>
      <c r="B40" s="63" t="s">
        <v>946</v>
      </c>
      <c r="C40" s="63" t="s">
        <v>947</v>
      </c>
      <c r="D40" s="63" t="s">
        <v>37</v>
      </c>
      <c r="E40" s="63"/>
      <c r="F40" s="63"/>
      <c r="G40" s="63" t="s">
        <v>38</v>
      </c>
      <c r="H40" s="63" t="s">
        <v>710</v>
      </c>
      <c r="I40" s="63" t="s">
        <v>52</v>
      </c>
      <c r="J40" s="63" t="s">
        <v>711</v>
      </c>
      <c r="K40" s="63" t="s">
        <v>242</v>
      </c>
      <c r="L40" s="63" t="s">
        <v>243</v>
      </c>
      <c r="M40" s="63" t="s">
        <v>43</v>
      </c>
      <c r="N40" s="63">
        <v>79261443</v>
      </c>
      <c r="O40" s="63">
        <v>79261443</v>
      </c>
      <c r="P40" s="63" t="s">
        <v>244</v>
      </c>
      <c r="Q40" s="63">
        <v>79261443</v>
      </c>
      <c r="R40" s="63" t="s">
        <v>245</v>
      </c>
      <c r="S40" s="63" t="s">
        <v>57</v>
      </c>
      <c r="T40" s="63">
        <v>3153383521</v>
      </c>
      <c r="U40" s="63" t="s">
        <v>246</v>
      </c>
      <c r="V40" s="64" t="s">
        <v>715</v>
      </c>
      <c r="W40" s="63">
        <v>3</v>
      </c>
      <c r="X40" s="63">
        <v>3</v>
      </c>
      <c r="Y40" s="63">
        <v>3</v>
      </c>
      <c r="Z40" s="63">
        <v>3</v>
      </c>
      <c r="AA40" s="63">
        <v>4</v>
      </c>
      <c r="AB40" s="63">
        <v>4</v>
      </c>
      <c r="AC40" s="63">
        <v>3</v>
      </c>
      <c r="AD40" s="63">
        <v>3</v>
      </c>
      <c r="AE40" s="63">
        <v>3</v>
      </c>
      <c r="AF40" s="63">
        <v>3</v>
      </c>
      <c r="AG40" s="63">
        <v>2</v>
      </c>
      <c r="AH40" s="63">
        <v>4</v>
      </c>
      <c r="AI40" s="63" t="s">
        <v>948</v>
      </c>
      <c r="AJ40" s="63" t="s">
        <v>60</v>
      </c>
      <c r="AK40" s="65" t="s">
        <v>82</v>
      </c>
    </row>
    <row r="41" spans="1:37">
      <c r="A41" s="71">
        <v>4224</v>
      </c>
      <c r="B41" s="66" t="s">
        <v>949</v>
      </c>
      <c r="C41" s="66" t="s">
        <v>950</v>
      </c>
      <c r="D41" s="66" t="s">
        <v>37</v>
      </c>
      <c r="E41" s="66"/>
      <c r="F41" s="66"/>
      <c r="G41" s="66" t="s">
        <v>38</v>
      </c>
      <c r="H41" s="66" t="s">
        <v>710</v>
      </c>
      <c r="I41" s="66" t="s">
        <v>52</v>
      </c>
      <c r="J41" s="66" t="s">
        <v>711</v>
      </c>
      <c r="K41" s="66" t="s">
        <v>951</v>
      </c>
      <c r="L41" s="66" t="s">
        <v>952</v>
      </c>
      <c r="M41" s="66" t="s">
        <v>43</v>
      </c>
      <c r="N41" s="66">
        <v>1015401710</v>
      </c>
      <c r="O41" s="66">
        <v>1015401710</v>
      </c>
      <c r="P41" s="66" t="s">
        <v>953</v>
      </c>
      <c r="Q41" s="66">
        <v>38795318</v>
      </c>
      <c r="R41" s="66" t="s">
        <v>954</v>
      </c>
      <c r="S41" s="66" t="s">
        <v>57</v>
      </c>
      <c r="T41" s="66">
        <v>3196712440</v>
      </c>
      <c r="U41" s="66" t="s">
        <v>955</v>
      </c>
      <c r="V41" s="67" t="s">
        <v>715</v>
      </c>
      <c r="W41" s="66">
        <v>4</v>
      </c>
      <c r="X41" s="66">
        <v>4</v>
      </c>
      <c r="Y41" s="66">
        <v>4</v>
      </c>
      <c r="Z41" s="66">
        <v>4</v>
      </c>
      <c r="AA41" s="66">
        <v>4</v>
      </c>
      <c r="AB41" s="66">
        <v>4</v>
      </c>
      <c r="AC41" s="66">
        <v>4</v>
      </c>
      <c r="AD41" s="66">
        <v>4</v>
      </c>
      <c r="AE41" s="66">
        <v>4</v>
      </c>
      <c r="AF41" s="66">
        <v>4</v>
      </c>
      <c r="AG41" s="66">
        <v>4</v>
      </c>
      <c r="AH41" s="66">
        <v>4</v>
      </c>
      <c r="AI41" s="66" t="s">
        <v>956</v>
      </c>
      <c r="AJ41" s="66" t="s">
        <v>60</v>
      </c>
      <c r="AK41" s="68" t="s">
        <v>957</v>
      </c>
    </row>
    <row r="42" spans="1:37">
      <c r="A42" s="70">
        <v>4225</v>
      </c>
      <c r="B42" s="63" t="s">
        <v>958</v>
      </c>
      <c r="C42" s="63" t="s">
        <v>959</v>
      </c>
      <c r="D42" s="63" t="s">
        <v>37</v>
      </c>
      <c r="E42" s="63"/>
      <c r="F42" s="63"/>
      <c r="G42" s="63" t="s">
        <v>38</v>
      </c>
      <c r="H42" s="63" t="s">
        <v>710</v>
      </c>
      <c r="I42" s="63" t="s">
        <v>52</v>
      </c>
      <c r="J42" s="63" t="s">
        <v>711</v>
      </c>
      <c r="K42" s="63" t="s">
        <v>960</v>
      </c>
      <c r="L42" s="63" t="s">
        <v>961</v>
      </c>
      <c r="M42" s="63" t="s">
        <v>43</v>
      </c>
      <c r="N42" s="63">
        <v>52504978</v>
      </c>
      <c r="O42" s="63">
        <v>52504978</v>
      </c>
      <c r="P42" s="63" t="s">
        <v>962</v>
      </c>
      <c r="Q42" s="63">
        <v>52504978</v>
      </c>
      <c r="R42" s="63" t="s">
        <v>449</v>
      </c>
      <c r="S42" s="63" t="s">
        <v>57</v>
      </c>
      <c r="T42" s="63">
        <v>3134226853</v>
      </c>
      <c r="U42" s="63" t="s">
        <v>296</v>
      </c>
      <c r="V42" s="64" t="s">
        <v>715</v>
      </c>
      <c r="W42" s="63">
        <v>4</v>
      </c>
      <c r="X42" s="63">
        <v>4</v>
      </c>
      <c r="Y42" s="63">
        <v>4</v>
      </c>
      <c r="Z42" s="63">
        <v>4</v>
      </c>
      <c r="AA42" s="63">
        <v>4</v>
      </c>
      <c r="AB42" s="63">
        <v>4</v>
      </c>
      <c r="AC42" s="63">
        <v>4</v>
      </c>
      <c r="AD42" s="63">
        <v>4</v>
      </c>
      <c r="AE42" s="63">
        <v>4</v>
      </c>
      <c r="AF42" s="63">
        <v>4</v>
      </c>
      <c r="AG42" s="63">
        <v>4</v>
      </c>
      <c r="AH42" s="63">
        <v>4</v>
      </c>
      <c r="AI42" s="63" t="s">
        <v>75</v>
      </c>
      <c r="AJ42" s="63" t="s">
        <v>82</v>
      </c>
      <c r="AK42" s="65" t="s">
        <v>297</v>
      </c>
    </row>
    <row r="43" spans="1:37">
      <c r="A43" s="71">
        <v>4226</v>
      </c>
      <c r="B43" s="66" t="s">
        <v>963</v>
      </c>
      <c r="C43" s="66" t="s">
        <v>964</v>
      </c>
      <c r="D43" s="66" t="s">
        <v>37</v>
      </c>
      <c r="E43" s="66"/>
      <c r="F43" s="66"/>
      <c r="G43" s="66" t="s">
        <v>38</v>
      </c>
      <c r="H43" s="66" t="s">
        <v>710</v>
      </c>
      <c r="I43" s="66" t="s">
        <v>52</v>
      </c>
      <c r="J43" s="66" t="s">
        <v>711</v>
      </c>
      <c r="K43" s="66" t="s">
        <v>965</v>
      </c>
      <c r="L43" s="66" t="s">
        <v>966</v>
      </c>
      <c r="M43" s="66" t="s">
        <v>43</v>
      </c>
      <c r="N43" s="66">
        <v>35414402</v>
      </c>
      <c r="O43" s="66">
        <v>35414402</v>
      </c>
      <c r="P43" s="66" t="s">
        <v>967</v>
      </c>
      <c r="Q43" s="66">
        <v>35414402</v>
      </c>
      <c r="R43" s="66" t="s">
        <v>875</v>
      </c>
      <c r="S43" s="66" t="s">
        <v>968</v>
      </c>
      <c r="T43" s="66">
        <v>3105660468</v>
      </c>
      <c r="U43" s="66" t="s">
        <v>969</v>
      </c>
      <c r="V43" s="67" t="s">
        <v>715</v>
      </c>
      <c r="W43" s="66">
        <v>4</v>
      </c>
      <c r="X43" s="66">
        <v>4</v>
      </c>
      <c r="Y43" s="66">
        <v>4</v>
      </c>
      <c r="Z43" s="66">
        <v>4</v>
      </c>
      <c r="AA43" s="66">
        <v>4</v>
      </c>
      <c r="AB43" s="66">
        <v>4</v>
      </c>
      <c r="AC43" s="66">
        <v>4</v>
      </c>
      <c r="AD43" s="66">
        <v>4</v>
      </c>
      <c r="AE43" s="66">
        <v>4</v>
      </c>
      <c r="AF43" s="66">
        <v>4</v>
      </c>
      <c r="AG43" s="66">
        <v>4</v>
      </c>
      <c r="AH43" s="66">
        <v>4</v>
      </c>
      <c r="AI43" s="66" t="s">
        <v>970</v>
      </c>
      <c r="AJ43" s="66" t="s">
        <v>222</v>
      </c>
      <c r="AK43" s="68" t="s">
        <v>368</v>
      </c>
    </row>
    <row r="44" spans="1:37">
      <c r="A44" s="70">
        <v>4227</v>
      </c>
      <c r="B44" s="63" t="s">
        <v>971</v>
      </c>
      <c r="C44" s="63" t="s">
        <v>972</v>
      </c>
      <c r="D44" s="63" t="s">
        <v>37</v>
      </c>
      <c r="E44" s="63"/>
      <c r="F44" s="63"/>
      <c r="G44" s="63" t="s">
        <v>38</v>
      </c>
      <c r="H44" s="63" t="s">
        <v>710</v>
      </c>
      <c r="I44" s="63" t="s">
        <v>40</v>
      </c>
      <c r="J44" s="63" t="s">
        <v>711</v>
      </c>
      <c r="K44" s="63" t="s">
        <v>973</v>
      </c>
      <c r="L44" s="63" t="s">
        <v>974</v>
      </c>
      <c r="M44" s="63" t="s">
        <v>43</v>
      </c>
      <c r="N44" s="63">
        <v>21068389</v>
      </c>
      <c r="O44" s="63">
        <v>21068389</v>
      </c>
      <c r="P44" s="63" t="s">
        <v>975</v>
      </c>
      <c r="Q44" s="63">
        <v>900218008</v>
      </c>
      <c r="R44" s="63" t="s">
        <v>976</v>
      </c>
      <c r="S44" s="63" t="s">
        <v>57</v>
      </c>
      <c r="T44" s="63">
        <v>6017498205</v>
      </c>
      <c r="U44" s="63" t="s">
        <v>977</v>
      </c>
      <c r="V44" s="64" t="s">
        <v>715</v>
      </c>
      <c r="W44" s="63">
        <v>4</v>
      </c>
      <c r="X44" s="63">
        <v>4</v>
      </c>
      <c r="Y44" s="63">
        <v>4</v>
      </c>
      <c r="Z44" s="63">
        <v>4</v>
      </c>
      <c r="AA44" s="63">
        <v>4</v>
      </c>
      <c r="AB44" s="63">
        <v>4</v>
      </c>
      <c r="AC44" s="63">
        <v>4</v>
      </c>
      <c r="AD44" s="63">
        <v>4</v>
      </c>
      <c r="AE44" s="63">
        <v>4</v>
      </c>
      <c r="AF44" s="63">
        <v>4</v>
      </c>
      <c r="AG44" s="63">
        <v>4</v>
      </c>
      <c r="AH44" s="63">
        <v>4</v>
      </c>
      <c r="AI44" s="63" t="s">
        <v>978</v>
      </c>
      <c r="AJ44" s="63" t="s">
        <v>381</v>
      </c>
      <c r="AK44" s="65" t="s">
        <v>94</v>
      </c>
    </row>
    <row r="45" spans="1:37">
      <c r="A45" s="71">
        <v>4228</v>
      </c>
      <c r="B45" s="66" t="s">
        <v>979</v>
      </c>
      <c r="C45" s="66" t="s">
        <v>980</v>
      </c>
      <c r="D45" s="66" t="s">
        <v>37</v>
      </c>
      <c r="E45" s="66"/>
      <c r="F45" s="66"/>
      <c r="G45" s="66" t="s">
        <v>38</v>
      </c>
      <c r="H45" s="66" t="s">
        <v>710</v>
      </c>
      <c r="I45" s="66" t="s">
        <v>52</v>
      </c>
      <c r="J45" s="66" t="s">
        <v>711</v>
      </c>
      <c r="K45" s="66" t="s">
        <v>981</v>
      </c>
      <c r="L45" s="66" t="s">
        <v>982</v>
      </c>
      <c r="M45" s="66" t="s">
        <v>43</v>
      </c>
      <c r="N45" s="66">
        <v>1000942778</v>
      </c>
      <c r="O45" s="66">
        <v>1000942778</v>
      </c>
      <c r="P45" s="66" t="s">
        <v>983</v>
      </c>
      <c r="Q45" s="66">
        <v>38795318</v>
      </c>
      <c r="R45" s="66" t="s">
        <v>984</v>
      </c>
      <c r="S45" s="66" t="s">
        <v>57</v>
      </c>
      <c r="T45" s="66">
        <v>3145811352</v>
      </c>
      <c r="U45" s="66" t="s">
        <v>985</v>
      </c>
      <c r="V45" s="67" t="s">
        <v>715</v>
      </c>
      <c r="W45" s="66">
        <v>4</v>
      </c>
      <c r="X45" s="66">
        <v>4</v>
      </c>
      <c r="Y45" s="66">
        <v>4</v>
      </c>
      <c r="Z45" s="66">
        <v>4</v>
      </c>
      <c r="AA45" s="66">
        <v>4</v>
      </c>
      <c r="AB45" s="66">
        <v>4</v>
      </c>
      <c r="AC45" s="66">
        <v>4</v>
      </c>
      <c r="AD45" s="66">
        <v>4</v>
      </c>
      <c r="AE45" s="66">
        <v>4</v>
      </c>
      <c r="AF45" s="66">
        <v>4</v>
      </c>
      <c r="AG45" s="66">
        <v>4</v>
      </c>
      <c r="AH45" s="66">
        <v>4</v>
      </c>
      <c r="AI45" s="66" t="s">
        <v>986</v>
      </c>
      <c r="AJ45" s="66" t="s">
        <v>131</v>
      </c>
      <c r="AK45" s="68" t="s">
        <v>987</v>
      </c>
    </row>
    <row r="46" spans="1:37">
      <c r="A46" s="70">
        <v>4229</v>
      </c>
      <c r="B46" s="63" t="s">
        <v>988</v>
      </c>
      <c r="C46" s="63" t="s">
        <v>989</v>
      </c>
      <c r="D46" s="63" t="s">
        <v>37</v>
      </c>
      <c r="E46" s="63"/>
      <c r="F46" s="63"/>
      <c r="G46" s="63" t="s">
        <v>38</v>
      </c>
      <c r="H46" s="63" t="s">
        <v>710</v>
      </c>
      <c r="I46" s="63" t="s">
        <v>52</v>
      </c>
      <c r="J46" s="63" t="s">
        <v>711</v>
      </c>
      <c r="K46" s="63" t="s">
        <v>990</v>
      </c>
      <c r="L46" s="63" t="s">
        <v>991</v>
      </c>
      <c r="M46" s="63" t="s">
        <v>43</v>
      </c>
      <c r="N46" s="63">
        <v>52070887</v>
      </c>
      <c r="O46" s="63">
        <v>52070887</v>
      </c>
      <c r="P46" s="63" t="s">
        <v>992</v>
      </c>
      <c r="Q46" s="63">
        <v>52070887</v>
      </c>
      <c r="R46" s="63" t="s">
        <v>449</v>
      </c>
      <c r="S46" s="63" t="s">
        <v>57</v>
      </c>
      <c r="T46" s="63">
        <v>3134621454</v>
      </c>
      <c r="U46" s="63" t="s">
        <v>993</v>
      </c>
      <c r="V46" s="64" t="s">
        <v>715</v>
      </c>
      <c r="W46" s="63">
        <v>4</v>
      </c>
      <c r="X46" s="63">
        <v>4</v>
      </c>
      <c r="Y46" s="63">
        <v>4</v>
      </c>
      <c r="Z46" s="63">
        <v>4</v>
      </c>
      <c r="AA46" s="63">
        <v>4</v>
      </c>
      <c r="AB46" s="63">
        <v>4</v>
      </c>
      <c r="AC46" s="63">
        <v>4</v>
      </c>
      <c r="AD46" s="63">
        <v>4</v>
      </c>
      <c r="AE46" s="63">
        <v>4</v>
      </c>
      <c r="AF46" s="63">
        <v>4</v>
      </c>
      <c r="AG46" s="63">
        <v>4</v>
      </c>
      <c r="AH46" s="63">
        <v>4</v>
      </c>
      <c r="AI46" s="63" t="s">
        <v>94</v>
      </c>
      <c r="AJ46" s="63" t="s">
        <v>60</v>
      </c>
      <c r="AK46" s="65" t="s">
        <v>94</v>
      </c>
    </row>
    <row r="47" spans="1:37">
      <c r="A47" s="71">
        <v>4230</v>
      </c>
      <c r="B47" s="66" t="s">
        <v>994</v>
      </c>
      <c r="C47" s="66" t="s">
        <v>995</v>
      </c>
      <c r="D47" s="66" t="s">
        <v>37</v>
      </c>
      <c r="E47" s="66"/>
      <c r="F47" s="66"/>
      <c r="G47" s="66" t="s">
        <v>38</v>
      </c>
      <c r="H47" s="66" t="s">
        <v>710</v>
      </c>
      <c r="I47" s="66" t="s">
        <v>52</v>
      </c>
      <c r="J47" s="66" t="s">
        <v>711</v>
      </c>
      <c r="K47" s="66" t="s">
        <v>996</v>
      </c>
      <c r="L47" s="66" t="s">
        <v>997</v>
      </c>
      <c r="M47" s="66" t="s">
        <v>43</v>
      </c>
      <c r="N47" s="66">
        <v>53135062</v>
      </c>
      <c r="O47" s="66">
        <v>53135062</v>
      </c>
      <c r="P47" s="66" t="s">
        <v>998</v>
      </c>
      <c r="Q47" s="66">
        <v>52104928</v>
      </c>
      <c r="R47" s="66" t="s">
        <v>999</v>
      </c>
      <c r="S47" s="66" t="s">
        <v>57</v>
      </c>
      <c r="T47" s="66">
        <v>3102954743</v>
      </c>
      <c r="U47" s="66" t="s">
        <v>1000</v>
      </c>
      <c r="V47" s="67" t="s">
        <v>715</v>
      </c>
      <c r="W47" s="66">
        <v>4</v>
      </c>
      <c r="X47" s="66">
        <v>4</v>
      </c>
      <c r="Y47" s="66">
        <v>4</v>
      </c>
      <c r="Z47" s="66">
        <v>4</v>
      </c>
      <c r="AA47" s="66">
        <v>4</v>
      </c>
      <c r="AB47" s="66">
        <v>4</v>
      </c>
      <c r="AC47" s="66">
        <v>4</v>
      </c>
      <c r="AD47" s="66">
        <v>4</v>
      </c>
      <c r="AE47" s="66">
        <v>4</v>
      </c>
      <c r="AF47" s="66">
        <v>4</v>
      </c>
      <c r="AG47" s="66">
        <v>4</v>
      </c>
      <c r="AH47" s="66">
        <v>4</v>
      </c>
      <c r="AI47" s="66" t="s">
        <v>1001</v>
      </c>
      <c r="AJ47" s="66" t="s">
        <v>60</v>
      </c>
      <c r="AK47" s="68" t="s">
        <v>612</v>
      </c>
    </row>
    <row r="48" spans="1:37">
      <c r="A48" s="70">
        <v>4231</v>
      </c>
      <c r="B48" s="63" t="s">
        <v>1002</v>
      </c>
      <c r="C48" s="63" t="s">
        <v>1003</v>
      </c>
      <c r="D48" s="63" t="s">
        <v>37</v>
      </c>
      <c r="E48" s="63"/>
      <c r="F48" s="63"/>
      <c r="G48" s="63" t="s">
        <v>38</v>
      </c>
      <c r="H48" s="63" t="s">
        <v>710</v>
      </c>
      <c r="I48" s="63" t="s">
        <v>52</v>
      </c>
      <c r="J48" s="63" t="s">
        <v>711</v>
      </c>
      <c r="K48" s="63" t="s">
        <v>1004</v>
      </c>
      <c r="L48" s="63" t="s">
        <v>1005</v>
      </c>
      <c r="M48" s="63" t="s">
        <v>43</v>
      </c>
      <c r="N48" s="63">
        <v>52198234</v>
      </c>
      <c r="O48" s="63">
        <v>52198234</v>
      </c>
      <c r="P48" s="63" t="s">
        <v>1006</v>
      </c>
      <c r="Q48" s="63">
        <v>52198234</v>
      </c>
      <c r="R48" s="63" t="s">
        <v>268</v>
      </c>
      <c r="S48" s="63" t="s">
        <v>57</v>
      </c>
      <c r="T48" s="63">
        <v>3002176042</v>
      </c>
      <c r="U48" s="63" t="s">
        <v>1007</v>
      </c>
      <c r="V48" s="64" t="s">
        <v>715</v>
      </c>
      <c r="W48" s="63">
        <v>4</v>
      </c>
      <c r="X48" s="63">
        <v>4</v>
      </c>
      <c r="Y48" s="63">
        <v>4</v>
      </c>
      <c r="Z48" s="63">
        <v>4</v>
      </c>
      <c r="AA48" s="63">
        <v>4</v>
      </c>
      <c r="AB48" s="63">
        <v>4</v>
      </c>
      <c r="AC48" s="63">
        <v>4</v>
      </c>
      <c r="AD48" s="63">
        <v>4</v>
      </c>
      <c r="AE48" s="63">
        <v>4</v>
      </c>
      <c r="AF48" s="63">
        <v>4</v>
      </c>
      <c r="AG48" s="63">
        <v>4</v>
      </c>
      <c r="AH48" s="63">
        <v>4</v>
      </c>
      <c r="AI48" s="63" t="s">
        <v>94</v>
      </c>
      <c r="AJ48" s="63" t="s">
        <v>222</v>
      </c>
      <c r="AK48" s="65" t="s">
        <v>94</v>
      </c>
    </row>
    <row r="49" spans="1:37">
      <c r="A49" s="71">
        <v>4232</v>
      </c>
      <c r="B49" s="66" t="s">
        <v>1008</v>
      </c>
      <c r="C49" s="66" t="s">
        <v>1009</v>
      </c>
      <c r="D49" s="66" t="s">
        <v>37</v>
      </c>
      <c r="E49" s="66"/>
      <c r="F49" s="66"/>
      <c r="G49" s="66" t="s">
        <v>38</v>
      </c>
      <c r="H49" s="66" t="s">
        <v>710</v>
      </c>
      <c r="I49" s="66" t="s">
        <v>96</v>
      </c>
      <c r="J49" s="66" t="s">
        <v>711</v>
      </c>
      <c r="K49" s="66" t="s">
        <v>1010</v>
      </c>
      <c r="L49" s="66" t="s">
        <v>273</v>
      </c>
      <c r="M49" s="66" t="s">
        <v>43</v>
      </c>
      <c r="N49" s="66">
        <v>52775200</v>
      </c>
      <c r="O49" s="66">
        <v>52775200</v>
      </c>
      <c r="P49" s="66" t="s">
        <v>274</v>
      </c>
      <c r="Q49" s="66">
        <v>901932819</v>
      </c>
      <c r="R49" s="66" t="s">
        <v>526</v>
      </c>
      <c r="S49" s="66" t="s">
        <v>57</v>
      </c>
      <c r="T49" s="66">
        <v>3103014115</v>
      </c>
      <c r="U49" s="66" t="s">
        <v>1011</v>
      </c>
      <c r="V49" s="67" t="s">
        <v>715</v>
      </c>
      <c r="W49" s="66">
        <v>4</v>
      </c>
      <c r="X49" s="66">
        <v>4</v>
      </c>
      <c r="Y49" s="66">
        <v>4</v>
      </c>
      <c r="Z49" s="66">
        <v>4</v>
      </c>
      <c r="AA49" s="66">
        <v>4</v>
      </c>
      <c r="AB49" s="66">
        <v>4</v>
      </c>
      <c r="AC49" s="66">
        <v>4</v>
      </c>
      <c r="AD49" s="66">
        <v>4</v>
      </c>
      <c r="AE49" s="66">
        <v>4</v>
      </c>
      <c r="AF49" s="66">
        <v>4</v>
      </c>
      <c r="AG49" s="66">
        <v>4</v>
      </c>
      <c r="AH49" s="66">
        <v>4</v>
      </c>
      <c r="AI49" s="66" t="s">
        <v>94</v>
      </c>
      <c r="AJ49" s="66" t="s">
        <v>60</v>
      </c>
      <c r="AK49" s="68" t="s">
        <v>94</v>
      </c>
    </row>
    <row r="50" spans="1:37">
      <c r="A50" s="70">
        <v>4233</v>
      </c>
      <c r="B50" s="63" t="s">
        <v>847</v>
      </c>
      <c r="C50" s="63" t="s">
        <v>1012</v>
      </c>
      <c r="D50" s="63" t="s">
        <v>37</v>
      </c>
      <c r="E50" s="63"/>
      <c r="F50" s="63"/>
      <c r="G50" s="63" t="s">
        <v>38</v>
      </c>
      <c r="H50" s="63" t="s">
        <v>710</v>
      </c>
      <c r="I50" s="63" t="s">
        <v>40</v>
      </c>
      <c r="J50" s="63" t="s">
        <v>711</v>
      </c>
      <c r="K50" s="63" t="s">
        <v>1013</v>
      </c>
      <c r="L50" s="63" t="s">
        <v>1014</v>
      </c>
      <c r="M50" s="63" t="s">
        <v>43</v>
      </c>
      <c r="N50" s="63">
        <v>1026561009</v>
      </c>
      <c r="O50" s="63">
        <v>1026561009</v>
      </c>
      <c r="P50" s="63" t="s">
        <v>1015</v>
      </c>
      <c r="Q50" s="63">
        <v>900519191</v>
      </c>
      <c r="R50" s="63" t="s">
        <v>673</v>
      </c>
      <c r="S50" s="63" t="s">
        <v>57</v>
      </c>
      <c r="T50" s="63">
        <v>3008021863</v>
      </c>
      <c r="U50" s="63" t="s">
        <v>1016</v>
      </c>
      <c r="V50" s="64" t="s">
        <v>715</v>
      </c>
      <c r="W50" s="63">
        <v>3</v>
      </c>
      <c r="X50" s="63">
        <v>3</v>
      </c>
      <c r="Y50" s="63">
        <v>3</v>
      </c>
      <c r="Z50" s="63">
        <v>3</v>
      </c>
      <c r="AA50" s="63">
        <v>3</v>
      </c>
      <c r="AB50" s="63">
        <v>3</v>
      </c>
      <c r="AC50" s="63">
        <v>3</v>
      </c>
      <c r="AD50" s="63">
        <v>3</v>
      </c>
      <c r="AE50" s="63">
        <v>3</v>
      </c>
      <c r="AF50" s="63">
        <v>3</v>
      </c>
      <c r="AG50" s="63">
        <v>3</v>
      </c>
      <c r="AH50" s="63">
        <v>3</v>
      </c>
      <c r="AI50" s="63" t="s">
        <v>303</v>
      </c>
      <c r="AJ50" s="63" t="s">
        <v>60</v>
      </c>
      <c r="AK50" s="65" t="s">
        <v>1017</v>
      </c>
    </row>
    <row r="51" spans="1:37">
      <c r="A51" s="71">
        <v>4234</v>
      </c>
      <c r="B51" s="66" t="s">
        <v>1018</v>
      </c>
      <c r="C51" s="66" t="s">
        <v>1019</v>
      </c>
      <c r="D51" s="66" t="s">
        <v>37</v>
      </c>
      <c r="E51" s="66"/>
      <c r="F51" s="66"/>
      <c r="G51" s="66" t="s">
        <v>38</v>
      </c>
      <c r="H51" s="66" t="s">
        <v>710</v>
      </c>
      <c r="I51" s="66" t="s">
        <v>52</v>
      </c>
      <c r="J51" s="66" t="s">
        <v>711</v>
      </c>
      <c r="K51" s="66" t="s">
        <v>1020</v>
      </c>
      <c r="L51" s="66" t="s">
        <v>1021</v>
      </c>
      <c r="M51" s="66" t="s">
        <v>43</v>
      </c>
      <c r="N51" s="66">
        <v>1010236356</v>
      </c>
      <c r="O51" s="66">
        <v>1010236356</v>
      </c>
      <c r="P51" s="66" t="s">
        <v>1022</v>
      </c>
      <c r="Q51" s="66">
        <v>10102363568</v>
      </c>
      <c r="R51" s="66" t="s">
        <v>1023</v>
      </c>
      <c r="S51" s="66" t="s">
        <v>57</v>
      </c>
      <c r="T51" s="66">
        <v>3013533619</v>
      </c>
      <c r="U51" s="66" t="s">
        <v>1024</v>
      </c>
      <c r="V51" s="67" t="s">
        <v>715</v>
      </c>
      <c r="W51" s="66">
        <v>4</v>
      </c>
      <c r="X51" s="66">
        <v>4</v>
      </c>
      <c r="Y51" s="66">
        <v>4</v>
      </c>
      <c r="Z51" s="66">
        <v>4</v>
      </c>
      <c r="AA51" s="66">
        <v>4</v>
      </c>
      <c r="AB51" s="66">
        <v>4</v>
      </c>
      <c r="AC51" s="66">
        <v>4</v>
      </c>
      <c r="AD51" s="66">
        <v>4</v>
      </c>
      <c r="AE51" s="66">
        <v>4</v>
      </c>
      <c r="AF51" s="66">
        <v>4</v>
      </c>
      <c r="AG51" s="66">
        <v>4</v>
      </c>
      <c r="AH51" s="66">
        <v>4</v>
      </c>
      <c r="AI51" s="66" t="s">
        <v>1025</v>
      </c>
      <c r="AJ51" s="66" t="s">
        <v>222</v>
      </c>
      <c r="AK51" s="68" t="s">
        <v>94</v>
      </c>
    </row>
    <row r="52" spans="1:37">
      <c r="A52" s="70">
        <v>4235</v>
      </c>
      <c r="B52" s="63" t="s">
        <v>1026</v>
      </c>
      <c r="C52" s="63" t="s">
        <v>1027</v>
      </c>
      <c r="D52" s="63" t="s">
        <v>37</v>
      </c>
      <c r="E52" s="63"/>
      <c r="F52" s="63"/>
      <c r="G52" s="63" t="s">
        <v>38</v>
      </c>
      <c r="H52" s="63" t="s">
        <v>710</v>
      </c>
      <c r="I52" s="63" t="s">
        <v>52</v>
      </c>
      <c r="J52" s="63" t="s">
        <v>711</v>
      </c>
      <c r="K52" s="63" t="s">
        <v>1028</v>
      </c>
      <c r="L52" s="63" t="s">
        <v>1029</v>
      </c>
      <c r="M52" s="63" t="s">
        <v>43</v>
      </c>
      <c r="N52" s="63">
        <v>41687930</v>
      </c>
      <c r="O52" s="63">
        <v>41687930</v>
      </c>
      <c r="P52" s="63" t="s">
        <v>1030</v>
      </c>
      <c r="Q52" s="63">
        <v>41687930</v>
      </c>
      <c r="R52" s="63" t="s">
        <v>262</v>
      </c>
      <c r="S52" s="63" t="s">
        <v>57</v>
      </c>
      <c r="T52" s="63">
        <v>3115774247</v>
      </c>
      <c r="U52" s="63" t="s">
        <v>1031</v>
      </c>
      <c r="V52" s="64" t="s">
        <v>715</v>
      </c>
      <c r="W52" s="63">
        <v>4</v>
      </c>
      <c r="X52" s="63">
        <v>4</v>
      </c>
      <c r="Y52" s="63">
        <v>4</v>
      </c>
      <c r="Z52" s="63">
        <v>4</v>
      </c>
      <c r="AA52" s="63">
        <v>4</v>
      </c>
      <c r="AB52" s="63">
        <v>4</v>
      </c>
      <c r="AC52" s="63">
        <v>4</v>
      </c>
      <c r="AD52" s="63">
        <v>4</v>
      </c>
      <c r="AE52" s="63">
        <v>4</v>
      </c>
      <c r="AF52" s="63">
        <v>4</v>
      </c>
      <c r="AG52" s="63">
        <v>4</v>
      </c>
      <c r="AH52" s="63">
        <v>4</v>
      </c>
      <c r="AI52" s="63" t="s">
        <v>81</v>
      </c>
      <c r="AJ52" s="63" t="s">
        <v>222</v>
      </c>
      <c r="AK52" s="65" t="s">
        <v>81</v>
      </c>
    </row>
    <row r="53" spans="1:37">
      <c r="A53" s="71">
        <v>4236</v>
      </c>
      <c r="B53" s="66" t="s">
        <v>1032</v>
      </c>
      <c r="C53" s="66" t="s">
        <v>1033</v>
      </c>
      <c r="D53" s="66" t="s">
        <v>37</v>
      </c>
      <c r="E53" s="66"/>
      <c r="F53" s="66"/>
      <c r="G53" s="66" t="s">
        <v>38</v>
      </c>
      <c r="H53" s="66" t="s">
        <v>710</v>
      </c>
      <c r="I53" s="66" t="s">
        <v>40</v>
      </c>
      <c r="J53" s="66" t="s">
        <v>711</v>
      </c>
      <c r="K53" s="66" t="s">
        <v>1034</v>
      </c>
      <c r="L53" s="66" t="s">
        <v>486</v>
      </c>
      <c r="M53" s="66" t="s">
        <v>43</v>
      </c>
      <c r="N53" s="66">
        <v>40032248</v>
      </c>
      <c r="O53" s="66">
        <v>40032248</v>
      </c>
      <c r="P53" s="66" t="s">
        <v>487</v>
      </c>
      <c r="Q53" s="66">
        <v>830103995</v>
      </c>
      <c r="R53" s="66" t="s">
        <v>256</v>
      </c>
      <c r="S53" s="66" t="s">
        <v>57</v>
      </c>
      <c r="T53" s="66">
        <v>3168462769</v>
      </c>
      <c r="U53" s="66" t="s">
        <v>488</v>
      </c>
      <c r="V53" s="67" t="s">
        <v>715</v>
      </c>
      <c r="W53" s="66">
        <v>4</v>
      </c>
      <c r="X53" s="66">
        <v>4</v>
      </c>
      <c r="Y53" s="66">
        <v>4</v>
      </c>
      <c r="Z53" s="66">
        <v>4</v>
      </c>
      <c r="AA53" s="66">
        <v>4</v>
      </c>
      <c r="AB53" s="66">
        <v>4</v>
      </c>
      <c r="AC53" s="66">
        <v>4</v>
      </c>
      <c r="AD53" s="66">
        <v>4</v>
      </c>
      <c r="AE53" s="66">
        <v>4</v>
      </c>
      <c r="AF53" s="66">
        <v>4</v>
      </c>
      <c r="AG53" s="66">
        <v>4</v>
      </c>
      <c r="AH53" s="66">
        <v>4</v>
      </c>
      <c r="AI53" s="66" t="s">
        <v>66</v>
      </c>
      <c r="AJ53" s="66" t="s">
        <v>138</v>
      </c>
      <c r="AK53" s="68" t="s">
        <v>1035</v>
      </c>
    </row>
    <row r="54" spans="1:37">
      <c r="A54" s="70">
        <v>4237</v>
      </c>
      <c r="B54" s="63" t="s">
        <v>1008</v>
      </c>
      <c r="C54" s="63" t="s">
        <v>1036</v>
      </c>
      <c r="D54" s="63" t="s">
        <v>37</v>
      </c>
      <c r="E54" s="63"/>
      <c r="F54" s="63"/>
      <c r="G54" s="63" t="s">
        <v>38</v>
      </c>
      <c r="H54" s="63" t="s">
        <v>710</v>
      </c>
      <c r="I54" s="63" t="s">
        <v>40</v>
      </c>
      <c r="J54" s="63" t="s">
        <v>711</v>
      </c>
      <c r="K54" s="63" t="s">
        <v>1037</v>
      </c>
      <c r="L54" s="63" t="s">
        <v>1038</v>
      </c>
      <c r="M54" s="63" t="s">
        <v>43</v>
      </c>
      <c r="N54" s="63">
        <v>1002677042</v>
      </c>
      <c r="O54" s="63">
        <v>1002677042</v>
      </c>
      <c r="P54" s="63" t="s">
        <v>1039</v>
      </c>
      <c r="Q54" s="63">
        <v>900388069</v>
      </c>
      <c r="R54" s="63" t="s">
        <v>1040</v>
      </c>
      <c r="S54" s="63" t="s">
        <v>57</v>
      </c>
      <c r="T54" s="63">
        <v>3188280657</v>
      </c>
      <c r="U54" s="63" t="s">
        <v>1041</v>
      </c>
      <c r="V54" s="64" t="s">
        <v>715</v>
      </c>
      <c r="W54" s="63">
        <v>4</v>
      </c>
      <c r="X54" s="63">
        <v>4</v>
      </c>
      <c r="Y54" s="63">
        <v>4</v>
      </c>
      <c r="Z54" s="63">
        <v>4</v>
      </c>
      <c r="AA54" s="63">
        <v>4</v>
      </c>
      <c r="AB54" s="63">
        <v>4</v>
      </c>
      <c r="AC54" s="63">
        <v>4</v>
      </c>
      <c r="AD54" s="63">
        <v>4</v>
      </c>
      <c r="AE54" s="63">
        <v>4</v>
      </c>
      <c r="AF54" s="63">
        <v>4</v>
      </c>
      <c r="AG54" s="63">
        <v>4</v>
      </c>
      <c r="AH54" s="63">
        <v>4</v>
      </c>
      <c r="AI54" s="63" t="s">
        <v>94</v>
      </c>
      <c r="AJ54" s="63" t="s">
        <v>381</v>
      </c>
      <c r="AK54" s="65" t="s">
        <v>94</v>
      </c>
    </row>
    <row r="55" spans="1:37">
      <c r="A55" s="71">
        <v>4238</v>
      </c>
      <c r="B55" s="66" t="s">
        <v>1042</v>
      </c>
      <c r="C55" s="66" t="s">
        <v>1043</v>
      </c>
      <c r="D55" s="66" t="s">
        <v>37</v>
      </c>
      <c r="E55" s="66"/>
      <c r="F55" s="66"/>
      <c r="G55" s="66" t="s">
        <v>38</v>
      </c>
      <c r="H55" s="66" t="s">
        <v>710</v>
      </c>
      <c r="I55" s="66" t="s">
        <v>52</v>
      </c>
      <c r="J55" s="66" t="s">
        <v>711</v>
      </c>
      <c r="K55" s="66" t="s">
        <v>1044</v>
      </c>
      <c r="L55" s="66" t="s">
        <v>1045</v>
      </c>
      <c r="M55" s="66" t="s">
        <v>43</v>
      </c>
      <c r="N55" s="66">
        <v>52312366</v>
      </c>
      <c r="O55" s="66">
        <v>52312366</v>
      </c>
      <c r="P55" s="66" t="s">
        <v>1046</v>
      </c>
      <c r="Q55" s="66">
        <v>52312366</v>
      </c>
      <c r="R55" s="66" t="s">
        <v>1047</v>
      </c>
      <c r="S55" s="66" t="s">
        <v>57</v>
      </c>
      <c r="T55" s="66">
        <v>3106996914</v>
      </c>
      <c r="U55" s="66" t="s">
        <v>1048</v>
      </c>
      <c r="V55" s="67" t="s">
        <v>715</v>
      </c>
      <c r="W55" s="66">
        <v>4</v>
      </c>
      <c r="X55" s="66">
        <v>4</v>
      </c>
      <c r="Y55" s="66">
        <v>4</v>
      </c>
      <c r="Z55" s="66">
        <v>4</v>
      </c>
      <c r="AA55" s="66">
        <v>4</v>
      </c>
      <c r="AB55" s="66">
        <v>4</v>
      </c>
      <c r="AC55" s="66">
        <v>4</v>
      </c>
      <c r="AD55" s="66">
        <v>4</v>
      </c>
      <c r="AE55" s="66">
        <v>4</v>
      </c>
      <c r="AF55" s="66">
        <v>4</v>
      </c>
      <c r="AG55" s="66">
        <v>4</v>
      </c>
      <c r="AH55" s="66">
        <v>4</v>
      </c>
      <c r="AI55" s="66" t="s">
        <v>1049</v>
      </c>
      <c r="AJ55" s="66" t="s">
        <v>50</v>
      </c>
      <c r="AK55" s="68" t="s">
        <v>1050</v>
      </c>
    </row>
    <row r="56" spans="1:37">
      <c r="A56" s="70">
        <v>4239</v>
      </c>
      <c r="B56" s="63" t="s">
        <v>1051</v>
      </c>
      <c r="C56" s="63" t="s">
        <v>1052</v>
      </c>
      <c r="D56" s="63" t="s">
        <v>37</v>
      </c>
      <c r="E56" s="63"/>
      <c r="F56" s="63"/>
      <c r="G56" s="63" t="s">
        <v>38</v>
      </c>
      <c r="H56" s="63" t="s">
        <v>710</v>
      </c>
      <c r="I56" s="63" t="s">
        <v>52</v>
      </c>
      <c r="J56" s="63" t="s">
        <v>711</v>
      </c>
      <c r="K56" s="63" t="s">
        <v>208</v>
      </c>
      <c r="L56" s="63" t="s">
        <v>209</v>
      </c>
      <c r="M56" s="63" t="s">
        <v>43</v>
      </c>
      <c r="N56" s="63">
        <v>79643368</v>
      </c>
      <c r="O56" s="63">
        <v>79643368</v>
      </c>
      <c r="P56" s="63" t="s">
        <v>210</v>
      </c>
      <c r="Q56" s="63">
        <v>79643368</v>
      </c>
      <c r="R56" s="63" t="s">
        <v>1053</v>
      </c>
      <c r="S56" s="63" t="s">
        <v>57</v>
      </c>
      <c r="T56" s="63">
        <v>3002980348</v>
      </c>
      <c r="U56" s="63" t="s">
        <v>212</v>
      </c>
      <c r="V56" s="64" t="s">
        <v>715</v>
      </c>
      <c r="W56" s="63">
        <v>4</v>
      </c>
      <c r="X56" s="63">
        <v>4</v>
      </c>
      <c r="Y56" s="63">
        <v>4</v>
      </c>
      <c r="Z56" s="63">
        <v>4</v>
      </c>
      <c r="AA56" s="63">
        <v>4</v>
      </c>
      <c r="AB56" s="63">
        <v>4</v>
      </c>
      <c r="AC56" s="63">
        <v>4</v>
      </c>
      <c r="AD56" s="63">
        <v>4</v>
      </c>
      <c r="AE56" s="63">
        <v>4</v>
      </c>
      <c r="AF56" s="63">
        <v>4</v>
      </c>
      <c r="AG56" s="63">
        <v>4</v>
      </c>
      <c r="AH56" s="63">
        <v>4</v>
      </c>
      <c r="AI56" s="63" t="s">
        <v>1054</v>
      </c>
      <c r="AJ56" s="63" t="s">
        <v>162</v>
      </c>
      <c r="AK56" s="65" t="s">
        <v>1055</v>
      </c>
    </row>
    <row r="57" spans="1:37">
      <c r="A57" s="71">
        <v>4240</v>
      </c>
      <c r="B57" s="66" t="s">
        <v>1056</v>
      </c>
      <c r="C57" s="66" t="s">
        <v>1057</v>
      </c>
      <c r="D57" s="66" t="s">
        <v>37</v>
      </c>
      <c r="E57" s="66"/>
      <c r="F57" s="66"/>
      <c r="G57" s="66" t="s">
        <v>38</v>
      </c>
      <c r="H57" s="66" t="s">
        <v>710</v>
      </c>
      <c r="I57" s="66" t="s">
        <v>40</v>
      </c>
      <c r="J57" s="66" t="s">
        <v>711</v>
      </c>
      <c r="K57" s="66" t="s">
        <v>1058</v>
      </c>
      <c r="L57" s="66" t="s">
        <v>1059</v>
      </c>
      <c r="M57" s="66" t="s">
        <v>43</v>
      </c>
      <c r="N57" s="66">
        <v>1038138934</v>
      </c>
      <c r="O57" s="66">
        <v>1038138934</v>
      </c>
      <c r="P57" s="66" t="s">
        <v>1060</v>
      </c>
      <c r="Q57" s="66">
        <v>900098985</v>
      </c>
      <c r="R57" s="66" t="s">
        <v>1061</v>
      </c>
      <c r="S57" s="66" t="s">
        <v>57</v>
      </c>
      <c r="T57" s="66">
        <v>3105179159</v>
      </c>
      <c r="U57" s="66" t="s">
        <v>1062</v>
      </c>
      <c r="V57" s="67" t="s">
        <v>715</v>
      </c>
      <c r="W57" s="66">
        <v>4</v>
      </c>
      <c r="X57" s="66">
        <v>4</v>
      </c>
      <c r="Y57" s="66">
        <v>4</v>
      </c>
      <c r="Z57" s="66">
        <v>4</v>
      </c>
      <c r="AA57" s="66">
        <v>4</v>
      </c>
      <c r="AB57" s="66">
        <v>4</v>
      </c>
      <c r="AC57" s="66">
        <v>4</v>
      </c>
      <c r="AD57" s="66">
        <v>4</v>
      </c>
      <c r="AE57" s="66">
        <v>4</v>
      </c>
      <c r="AF57" s="66">
        <v>4</v>
      </c>
      <c r="AG57" s="66">
        <v>4</v>
      </c>
      <c r="AH57" s="66">
        <v>4</v>
      </c>
      <c r="AI57" s="66" t="s">
        <v>94</v>
      </c>
      <c r="AJ57" s="66" t="s">
        <v>88</v>
      </c>
      <c r="AK57" s="68" t="s">
        <v>94</v>
      </c>
    </row>
    <row r="58" spans="1:37">
      <c r="A58" s="70">
        <v>4241</v>
      </c>
      <c r="B58" s="63" t="s">
        <v>1063</v>
      </c>
      <c r="C58" s="63" t="s">
        <v>1064</v>
      </c>
      <c r="D58" s="63" t="s">
        <v>37</v>
      </c>
      <c r="E58" s="63"/>
      <c r="F58" s="63"/>
      <c r="G58" s="63" t="s">
        <v>38</v>
      </c>
      <c r="H58" s="63" t="s">
        <v>710</v>
      </c>
      <c r="I58" s="63" t="s">
        <v>40</v>
      </c>
      <c r="J58" s="63" t="s">
        <v>711</v>
      </c>
      <c r="K58" s="63" t="s">
        <v>1065</v>
      </c>
      <c r="L58" s="63" t="s">
        <v>1066</v>
      </c>
      <c r="M58" s="63" t="s">
        <v>43</v>
      </c>
      <c r="N58" s="63">
        <v>1033097756</v>
      </c>
      <c r="O58" s="63">
        <v>1033097756</v>
      </c>
      <c r="P58" s="63" t="s">
        <v>1067</v>
      </c>
      <c r="Q58" s="63">
        <v>901057565</v>
      </c>
      <c r="R58" s="63" t="s">
        <v>233</v>
      </c>
      <c r="S58" s="63" t="s">
        <v>57</v>
      </c>
      <c r="T58" s="63">
        <v>3122028400</v>
      </c>
      <c r="U58" s="63" t="s">
        <v>1068</v>
      </c>
      <c r="V58" s="64" t="s">
        <v>715</v>
      </c>
      <c r="W58" s="63">
        <v>4</v>
      </c>
      <c r="X58" s="63">
        <v>4</v>
      </c>
      <c r="Y58" s="63">
        <v>4</v>
      </c>
      <c r="Z58" s="63">
        <v>4</v>
      </c>
      <c r="AA58" s="63">
        <v>4</v>
      </c>
      <c r="AB58" s="63">
        <v>4</v>
      </c>
      <c r="AC58" s="63">
        <v>4</v>
      </c>
      <c r="AD58" s="63">
        <v>4</v>
      </c>
      <c r="AE58" s="63">
        <v>4</v>
      </c>
      <c r="AF58" s="63">
        <v>4</v>
      </c>
      <c r="AG58" s="63">
        <v>4</v>
      </c>
      <c r="AH58" s="63">
        <v>4</v>
      </c>
      <c r="AI58" s="63" t="s">
        <v>1069</v>
      </c>
      <c r="AJ58" s="63" t="s">
        <v>176</v>
      </c>
      <c r="AK58" s="65" t="s">
        <v>1070</v>
      </c>
    </row>
    <row r="59" spans="1:37">
      <c r="A59" s="71">
        <v>4242</v>
      </c>
      <c r="B59" s="66" t="s">
        <v>1071</v>
      </c>
      <c r="C59" s="66" t="s">
        <v>1072</v>
      </c>
      <c r="D59" s="66" t="s">
        <v>37</v>
      </c>
      <c r="E59" s="66"/>
      <c r="F59" s="66"/>
      <c r="G59" s="66" t="s">
        <v>38</v>
      </c>
      <c r="H59" s="66" t="s">
        <v>710</v>
      </c>
      <c r="I59" s="66" t="s">
        <v>52</v>
      </c>
      <c r="J59" s="66" t="s">
        <v>711</v>
      </c>
      <c r="K59" s="66" t="s">
        <v>1073</v>
      </c>
      <c r="L59" s="66" t="s">
        <v>1074</v>
      </c>
      <c r="M59" s="66" t="s">
        <v>43</v>
      </c>
      <c r="N59" s="66">
        <v>79961392</v>
      </c>
      <c r="O59" s="66">
        <v>79961392</v>
      </c>
      <c r="P59" s="66" t="s">
        <v>1075</v>
      </c>
      <c r="Q59" s="66">
        <v>52351495</v>
      </c>
      <c r="R59" s="66" t="s">
        <v>1076</v>
      </c>
      <c r="S59" s="66" t="s">
        <v>57</v>
      </c>
      <c r="T59" s="66">
        <v>3108622248</v>
      </c>
      <c r="U59" s="66" t="s">
        <v>1077</v>
      </c>
      <c r="V59" s="67" t="s">
        <v>715</v>
      </c>
      <c r="W59" s="66">
        <v>4</v>
      </c>
      <c r="X59" s="66">
        <v>4</v>
      </c>
      <c r="Y59" s="66">
        <v>4</v>
      </c>
      <c r="Z59" s="66">
        <v>4</v>
      </c>
      <c r="AA59" s="66">
        <v>4</v>
      </c>
      <c r="AB59" s="66">
        <v>4</v>
      </c>
      <c r="AC59" s="66">
        <v>4</v>
      </c>
      <c r="AD59" s="66">
        <v>4</v>
      </c>
      <c r="AE59" s="66">
        <v>4</v>
      </c>
      <c r="AF59" s="66">
        <v>4</v>
      </c>
      <c r="AG59" s="66">
        <v>4</v>
      </c>
      <c r="AH59" s="66">
        <v>4</v>
      </c>
      <c r="AI59" s="66" t="s">
        <v>1078</v>
      </c>
      <c r="AJ59" s="66" t="s">
        <v>88</v>
      </c>
      <c r="AK59" s="68" t="s">
        <v>50</v>
      </c>
    </row>
    <row r="60" spans="1:37">
      <c r="A60" s="70">
        <v>4243</v>
      </c>
      <c r="B60" s="63" t="s">
        <v>1079</v>
      </c>
      <c r="C60" s="63" t="s">
        <v>1080</v>
      </c>
      <c r="D60" s="63" t="s">
        <v>37</v>
      </c>
      <c r="E60" s="63"/>
      <c r="F60" s="63"/>
      <c r="G60" s="63" t="s">
        <v>38</v>
      </c>
      <c r="H60" s="63" t="s">
        <v>710</v>
      </c>
      <c r="I60" s="63" t="s">
        <v>52</v>
      </c>
      <c r="J60" s="63" t="s">
        <v>711</v>
      </c>
      <c r="K60" s="63" t="s">
        <v>1081</v>
      </c>
      <c r="L60" s="63" t="s">
        <v>340</v>
      </c>
      <c r="M60" s="63" t="s">
        <v>43</v>
      </c>
      <c r="N60" s="63">
        <v>51577753</v>
      </c>
      <c r="O60" s="63">
        <v>51577753</v>
      </c>
      <c r="P60" s="63" t="s">
        <v>341</v>
      </c>
      <c r="Q60" s="63">
        <v>51577753</v>
      </c>
      <c r="R60" s="63" t="s">
        <v>342</v>
      </c>
      <c r="S60" s="63" t="s">
        <v>57</v>
      </c>
      <c r="T60" s="63">
        <v>3164123928</v>
      </c>
      <c r="U60" s="63" t="s">
        <v>343</v>
      </c>
      <c r="V60" s="64" t="s">
        <v>715</v>
      </c>
      <c r="W60" s="63">
        <v>4</v>
      </c>
      <c r="X60" s="63">
        <v>4</v>
      </c>
      <c r="Y60" s="63">
        <v>4</v>
      </c>
      <c r="Z60" s="63">
        <v>4</v>
      </c>
      <c r="AA60" s="63">
        <v>4</v>
      </c>
      <c r="AB60" s="63">
        <v>4</v>
      </c>
      <c r="AC60" s="63">
        <v>4</v>
      </c>
      <c r="AD60" s="63">
        <v>4</v>
      </c>
      <c r="AE60" s="63">
        <v>4</v>
      </c>
      <c r="AF60" s="63">
        <v>4</v>
      </c>
      <c r="AG60" s="63">
        <v>4</v>
      </c>
      <c r="AH60" s="63">
        <v>4</v>
      </c>
      <c r="AI60" s="63" t="s">
        <v>94</v>
      </c>
      <c r="AJ60" s="63" t="s">
        <v>50</v>
      </c>
      <c r="AK60" s="65" t="s">
        <v>94</v>
      </c>
    </row>
    <row r="61" spans="1:37">
      <c r="A61" s="71">
        <v>4244</v>
      </c>
      <c r="B61" s="66" t="s">
        <v>1082</v>
      </c>
      <c r="C61" s="66" t="s">
        <v>1083</v>
      </c>
      <c r="D61" s="66" t="s">
        <v>37</v>
      </c>
      <c r="E61" s="66"/>
      <c r="F61" s="66"/>
      <c r="G61" s="66" t="s">
        <v>38</v>
      </c>
      <c r="H61" s="66" t="s">
        <v>710</v>
      </c>
      <c r="I61" s="66" t="s">
        <v>40</v>
      </c>
      <c r="J61" s="66" t="s">
        <v>711</v>
      </c>
      <c r="K61" s="66" t="s">
        <v>1084</v>
      </c>
      <c r="L61" s="66" t="s">
        <v>1085</v>
      </c>
      <c r="M61" s="66" t="s">
        <v>43</v>
      </c>
      <c r="N61" s="66">
        <v>21778756</v>
      </c>
      <c r="O61" s="66">
        <v>21778756</v>
      </c>
      <c r="P61" s="66" t="s">
        <v>1086</v>
      </c>
      <c r="Q61" s="66">
        <v>860028947</v>
      </c>
      <c r="R61" s="66" t="s">
        <v>1087</v>
      </c>
      <c r="S61" s="66" t="s">
        <v>57</v>
      </c>
      <c r="T61" s="66">
        <v>3209587328</v>
      </c>
      <c r="U61" s="66" t="s">
        <v>1088</v>
      </c>
      <c r="V61" s="67" t="s">
        <v>715</v>
      </c>
      <c r="W61" s="66">
        <v>4</v>
      </c>
      <c r="X61" s="66">
        <v>4</v>
      </c>
      <c r="Y61" s="66">
        <v>4</v>
      </c>
      <c r="Z61" s="66">
        <v>4</v>
      </c>
      <c r="AA61" s="66">
        <v>4</v>
      </c>
      <c r="AB61" s="66">
        <v>4</v>
      </c>
      <c r="AC61" s="66">
        <v>4</v>
      </c>
      <c r="AD61" s="66">
        <v>4</v>
      </c>
      <c r="AE61" s="66">
        <v>4</v>
      </c>
      <c r="AF61" s="66">
        <v>4</v>
      </c>
      <c r="AG61" s="66">
        <v>4</v>
      </c>
      <c r="AH61" s="66">
        <v>4</v>
      </c>
      <c r="AI61" s="63" t="s">
        <v>1089</v>
      </c>
      <c r="AJ61" s="66" t="s">
        <v>67</v>
      </c>
      <c r="AK61" s="68" t="s">
        <v>1090</v>
      </c>
    </row>
    <row r="62" spans="1:37">
      <c r="A62" s="70">
        <v>4245</v>
      </c>
      <c r="B62" s="63" t="s">
        <v>1091</v>
      </c>
      <c r="C62" s="63" t="s">
        <v>1092</v>
      </c>
      <c r="D62" s="63" t="s">
        <v>37</v>
      </c>
      <c r="E62" s="63"/>
      <c r="F62" s="63"/>
      <c r="G62" s="63" t="s">
        <v>38</v>
      </c>
      <c r="H62" s="63" t="s">
        <v>710</v>
      </c>
      <c r="I62" s="63" t="s">
        <v>52</v>
      </c>
      <c r="J62" s="63" t="s">
        <v>711</v>
      </c>
      <c r="K62" s="63" t="s">
        <v>1093</v>
      </c>
      <c r="L62" s="63" t="s">
        <v>1094</v>
      </c>
      <c r="M62" s="63" t="s">
        <v>43</v>
      </c>
      <c r="N62" s="63">
        <v>4150962</v>
      </c>
      <c r="O62" s="63">
        <v>4150962</v>
      </c>
      <c r="P62" s="63" t="s">
        <v>1095</v>
      </c>
      <c r="Q62" s="63">
        <v>4150962</v>
      </c>
      <c r="R62" s="63" t="s">
        <v>1096</v>
      </c>
      <c r="S62" s="63" t="s">
        <v>57</v>
      </c>
      <c r="T62" s="63">
        <v>3124301651</v>
      </c>
      <c r="U62" s="63" t="s">
        <v>610</v>
      </c>
      <c r="V62" s="64" t="s">
        <v>715</v>
      </c>
      <c r="W62" s="63">
        <v>4</v>
      </c>
      <c r="X62" s="63">
        <v>4</v>
      </c>
      <c r="Y62" s="63">
        <v>4</v>
      </c>
      <c r="Z62" s="63">
        <v>4</v>
      </c>
      <c r="AA62" s="63">
        <v>4</v>
      </c>
      <c r="AB62" s="63">
        <v>4</v>
      </c>
      <c r="AC62" s="63">
        <v>4</v>
      </c>
      <c r="AD62" s="63">
        <v>4</v>
      </c>
      <c r="AE62" s="63">
        <v>4</v>
      </c>
      <c r="AF62" s="63">
        <v>4</v>
      </c>
      <c r="AG62" s="63">
        <v>4</v>
      </c>
      <c r="AH62" s="63">
        <v>4</v>
      </c>
      <c r="AI62" s="63" t="s">
        <v>611</v>
      </c>
      <c r="AJ62" s="63" t="s">
        <v>82</v>
      </c>
      <c r="AK62" s="65" t="s">
        <v>612</v>
      </c>
    </row>
    <row r="63" spans="1:37">
      <c r="A63" s="71">
        <v>4246</v>
      </c>
      <c r="B63" s="66" t="s">
        <v>1097</v>
      </c>
      <c r="C63" s="66" t="s">
        <v>1098</v>
      </c>
      <c r="D63" s="66" t="s">
        <v>37</v>
      </c>
      <c r="E63" s="66"/>
      <c r="F63" s="66"/>
      <c r="G63" s="66" t="s">
        <v>38</v>
      </c>
      <c r="H63" s="66" t="s">
        <v>710</v>
      </c>
      <c r="I63" s="66" t="s">
        <v>52</v>
      </c>
      <c r="J63" s="66" t="s">
        <v>711</v>
      </c>
      <c r="K63" s="66" t="s">
        <v>156</v>
      </c>
      <c r="L63" s="66" t="s">
        <v>157</v>
      </c>
      <c r="M63" s="66" t="s">
        <v>43</v>
      </c>
      <c r="N63" s="66">
        <v>79377816</v>
      </c>
      <c r="O63" s="66">
        <v>79377816</v>
      </c>
      <c r="P63" s="66" t="s">
        <v>158</v>
      </c>
      <c r="Q63" s="66">
        <v>79377816</v>
      </c>
      <c r="R63" s="66" t="s">
        <v>159</v>
      </c>
      <c r="S63" s="66" t="s">
        <v>57</v>
      </c>
      <c r="T63" s="66">
        <v>3142967522</v>
      </c>
      <c r="U63" s="66" t="s">
        <v>160</v>
      </c>
      <c r="V63" s="67" t="s">
        <v>715</v>
      </c>
      <c r="W63" s="66">
        <v>4</v>
      </c>
      <c r="X63" s="66">
        <v>4</v>
      </c>
      <c r="Y63" s="66">
        <v>4</v>
      </c>
      <c r="Z63" s="66">
        <v>4</v>
      </c>
      <c r="AA63" s="66">
        <v>4</v>
      </c>
      <c r="AB63" s="66">
        <v>4</v>
      </c>
      <c r="AC63" s="66">
        <v>4</v>
      </c>
      <c r="AD63" s="66">
        <v>4</v>
      </c>
      <c r="AE63" s="66">
        <v>4</v>
      </c>
      <c r="AF63" s="66">
        <v>4</v>
      </c>
      <c r="AG63" s="66">
        <v>4</v>
      </c>
      <c r="AH63" s="66">
        <v>4</v>
      </c>
      <c r="AI63" s="66" t="s">
        <v>161</v>
      </c>
      <c r="AJ63" s="66" t="s">
        <v>162</v>
      </c>
      <c r="AK63" s="68" t="s">
        <v>161</v>
      </c>
    </row>
    <row r="64" spans="1:37">
      <c r="A64" s="70">
        <v>4247</v>
      </c>
      <c r="B64" s="63" t="s">
        <v>1099</v>
      </c>
      <c r="C64" s="63" t="s">
        <v>1100</v>
      </c>
      <c r="D64" s="63" t="s">
        <v>37</v>
      </c>
      <c r="E64" s="63"/>
      <c r="F64" s="63"/>
      <c r="G64" s="63" t="s">
        <v>38</v>
      </c>
      <c r="H64" s="63" t="s">
        <v>710</v>
      </c>
      <c r="I64" s="63" t="s">
        <v>52</v>
      </c>
      <c r="J64" s="63" t="s">
        <v>711</v>
      </c>
      <c r="K64" s="63" t="s">
        <v>1101</v>
      </c>
      <c r="L64" s="63" t="s">
        <v>1102</v>
      </c>
      <c r="M64" s="63" t="s">
        <v>43</v>
      </c>
      <c r="N64" s="63">
        <v>1093762005</v>
      </c>
      <c r="O64" s="63">
        <v>1093762005</v>
      </c>
      <c r="P64" s="63" t="s">
        <v>1103</v>
      </c>
      <c r="Q64" s="63">
        <v>1093762005</v>
      </c>
      <c r="R64" s="63" t="s">
        <v>976</v>
      </c>
      <c r="S64" s="63" t="s">
        <v>1104</v>
      </c>
      <c r="T64" s="63">
        <v>3222263972</v>
      </c>
      <c r="U64" s="63" t="s">
        <v>1105</v>
      </c>
      <c r="V64" s="64" t="s">
        <v>715</v>
      </c>
      <c r="W64" s="63">
        <v>4</v>
      </c>
      <c r="X64" s="63">
        <v>4</v>
      </c>
      <c r="Y64" s="63">
        <v>4</v>
      </c>
      <c r="Z64" s="63">
        <v>4</v>
      </c>
      <c r="AA64" s="63">
        <v>4</v>
      </c>
      <c r="AB64" s="63">
        <v>4</v>
      </c>
      <c r="AC64" s="63">
        <v>4</v>
      </c>
      <c r="AD64" s="63">
        <v>4</v>
      </c>
      <c r="AE64" s="63">
        <v>4</v>
      </c>
      <c r="AF64" s="63">
        <v>4</v>
      </c>
      <c r="AG64" s="63">
        <v>4</v>
      </c>
      <c r="AH64" s="63">
        <v>4</v>
      </c>
      <c r="AI64" s="63" t="s">
        <v>1106</v>
      </c>
      <c r="AJ64" s="63" t="s">
        <v>381</v>
      </c>
      <c r="AK64" s="65" t="s">
        <v>1107</v>
      </c>
    </row>
    <row r="65" spans="1:37">
      <c r="A65" s="71">
        <v>4248</v>
      </c>
      <c r="B65" s="66" t="s">
        <v>797</v>
      </c>
      <c r="C65" s="66" t="s">
        <v>1108</v>
      </c>
      <c r="D65" s="66" t="s">
        <v>37</v>
      </c>
      <c r="E65" s="66"/>
      <c r="F65" s="66"/>
      <c r="G65" s="66" t="s">
        <v>38</v>
      </c>
      <c r="H65" s="66" t="s">
        <v>710</v>
      </c>
      <c r="I65" s="66" t="s">
        <v>40</v>
      </c>
      <c r="J65" s="66" t="s">
        <v>711</v>
      </c>
      <c r="K65" s="66" t="s">
        <v>1109</v>
      </c>
      <c r="L65" s="66" t="s">
        <v>1110</v>
      </c>
      <c r="M65" s="66" t="s">
        <v>43</v>
      </c>
      <c r="N65" s="66">
        <v>28687605</v>
      </c>
      <c r="O65" s="66">
        <v>28687605</v>
      </c>
      <c r="P65" s="66" t="s">
        <v>1111</v>
      </c>
      <c r="Q65" s="66">
        <v>800169433</v>
      </c>
      <c r="R65" s="66" t="s">
        <v>1112</v>
      </c>
      <c r="S65" s="66" t="s">
        <v>57</v>
      </c>
      <c r="T65" s="66">
        <v>3118688338</v>
      </c>
      <c r="U65" s="66" t="s">
        <v>1113</v>
      </c>
      <c r="V65" s="67" t="s">
        <v>715</v>
      </c>
      <c r="W65" s="66">
        <v>4</v>
      </c>
      <c r="X65" s="66">
        <v>4</v>
      </c>
      <c r="Y65" s="66">
        <v>4</v>
      </c>
      <c r="Z65" s="66">
        <v>4</v>
      </c>
      <c r="AA65" s="66">
        <v>4</v>
      </c>
      <c r="AB65" s="66">
        <v>4</v>
      </c>
      <c r="AC65" s="66">
        <v>4</v>
      </c>
      <c r="AD65" s="66">
        <v>4</v>
      </c>
      <c r="AE65" s="66">
        <v>4</v>
      </c>
      <c r="AF65" s="66">
        <v>4</v>
      </c>
      <c r="AG65" s="66">
        <v>4</v>
      </c>
      <c r="AH65" s="66">
        <v>4</v>
      </c>
      <c r="AI65" s="66" t="s">
        <v>1114</v>
      </c>
      <c r="AJ65" s="66" t="s">
        <v>138</v>
      </c>
      <c r="AK65" s="68" t="s">
        <v>1115</v>
      </c>
    </row>
    <row r="66" spans="1:37">
      <c r="A66" s="70">
        <v>4249</v>
      </c>
      <c r="B66" s="63" t="s">
        <v>1116</v>
      </c>
      <c r="C66" s="63" t="s">
        <v>1117</v>
      </c>
      <c r="D66" s="63" t="s">
        <v>37</v>
      </c>
      <c r="E66" s="63"/>
      <c r="F66" s="63"/>
      <c r="G66" s="63" t="s">
        <v>38</v>
      </c>
      <c r="H66" s="63" t="s">
        <v>710</v>
      </c>
      <c r="I66" s="63" t="s">
        <v>52</v>
      </c>
      <c r="J66" s="63" t="s">
        <v>711</v>
      </c>
      <c r="K66" s="63" t="s">
        <v>1118</v>
      </c>
      <c r="L66" s="63" t="s">
        <v>1119</v>
      </c>
      <c r="M66" s="63" t="s">
        <v>43</v>
      </c>
      <c r="N66" s="63">
        <v>51688338</v>
      </c>
      <c r="O66" s="63">
        <v>51688338</v>
      </c>
      <c r="P66" s="63" t="s">
        <v>1120</v>
      </c>
      <c r="Q66" s="63">
        <v>51688338</v>
      </c>
      <c r="R66" s="63" t="s">
        <v>462</v>
      </c>
      <c r="S66" s="63" t="s">
        <v>57</v>
      </c>
      <c r="T66" s="63">
        <v>3002691785</v>
      </c>
      <c r="U66" s="63" t="s">
        <v>1121</v>
      </c>
      <c r="V66" s="64" t="s">
        <v>715</v>
      </c>
      <c r="W66" s="63">
        <v>4</v>
      </c>
      <c r="X66" s="63">
        <v>4</v>
      </c>
      <c r="Y66" s="63">
        <v>4</v>
      </c>
      <c r="Z66" s="63">
        <v>4</v>
      </c>
      <c r="AA66" s="63">
        <v>4</v>
      </c>
      <c r="AB66" s="63">
        <v>4</v>
      </c>
      <c r="AC66" s="63">
        <v>4</v>
      </c>
      <c r="AD66" s="63">
        <v>4</v>
      </c>
      <c r="AE66" s="63">
        <v>4</v>
      </c>
      <c r="AF66" s="63">
        <v>4</v>
      </c>
      <c r="AG66" s="63">
        <v>4</v>
      </c>
      <c r="AH66" s="63">
        <v>4</v>
      </c>
      <c r="AI66" s="63" t="s">
        <v>161</v>
      </c>
      <c r="AJ66" s="63" t="s">
        <v>60</v>
      </c>
      <c r="AK66" s="65" t="s">
        <v>1122</v>
      </c>
    </row>
    <row r="67" spans="1:37">
      <c r="A67" s="71">
        <v>4250</v>
      </c>
      <c r="B67" s="66" t="s">
        <v>1123</v>
      </c>
      <c r="C67" s="66" t="s">
        <v>1124</v>
      </c>
      <c r="D67" s="66" t="s">
        <v>37</v>
      </c>
      <c r="E67" s="66"/>
      <c r="F67" s="66"/>
      <c r="G67" s="66" t="s">
        <v>38</v>
      </c>
      <c r="H67" s="66" t="s">
        <v>710</v>
      </c>
      <c r="I67" s="66" t="s">
        <v>52</v>
      </c>
      <c r="J67" s="66" t="s">
        <v>711</v>
      </c>
      <c r="K67" s="66" t="s">
        <v>1125</v>
      </c>
      <c r="L67" s="66" t="s">
        <v>1126</v>
      </c>
      <c r="M67" s="66" t="s">
        <v>43</v>
      </c>
      <c r="N67" s="66">
        <v>1024463686</v>
      </c>
      <c r="O67" s="66">
        <v>1024463686</v>
      </c>
      <c r="P67" s="66" t="s">
        <v>1127</v>
      </c>
      <c r="Q67" s="66">
        <v>10244636867</v>
      </c>
      <c r="R67" s="66" t="s">
        <v>1128</v>
      </c>
      <c r="S67" s="66" t="s">
        <v>57</v>
      </c>
      <c r="T67" s="66">
        <v>3502839653</v>
      </c>
      <c r="U67" s="66" t="s">
        <v>1129</v>
      </c>
      <c r="V67" s="67" t="s">
        <v>715</v>
      </c>
      <c r="W67" s="66">
        <v>4</v>
      </c>
      <c r="X67" s="66">
        <v>4</v>
      </c>
      <c r="Y67" s="66">
        <v>4</v>
      </c>
      <c r="Z67" s="66">
        <v>4</v>
      </c>
      <c r="AA67" s="66">
        <v>4</v>
      </c>
      <c r="AB67" s="66">
        <v>4</v>
      </c>
      <c r="AC67" s="66">
        <v>4</v>
      </c>
      <c r="AD67" s="66">
        <v>4</v>
      </c>
      <c r="AE67" s="66">
        <v>4</v>
      </c>
      <c r="AF67" s="66">
        <v>4</v>
      </c>
      <c r="AG67" s="66">
        <v>4</v>
      </c>
      <c r="AH67" s="66">
        <v>4</v>
      </c>
      <c r="AI67" s="66" t="s">
        <v>196</v>
      </c>
      <c r="AJ67" s="66" t="s">
        <v>176</v>
      </c>
      <c r="AK67" s="68" t="s">
        <v>196</v>
      </c>
    </row>
    <row r="68" spans="1:37">
      <c r="A68" s="70">
        <v>4251</v>
      </c>
      <c r="B68" s="63" t="s">
        <v>1130</v>
      </c>
      <c r="C68" s="63" t="s">
        <v>1131</v>
      </c>
      <c r="D68" s="63" t="s">
        <v>37</v>
      </c>
      <c r="E68" s="63"/>
      <c r="F68" s="63"/>
      <c r="G68" s="63" t="s">
        <v>38</v>
      </c>
      <c r="H68" s="63" t="s">
        <v>710</v>
      </c>
      <c r="I68" s="63" t="s">
        <v>52</v>
      </c>
      <c r="J68" s="63" t="s">
        <v>711</v>
      </c>
      <c r="K68" s="63" t="s">
        <v>1132</v>
      </c>
      <c r="L68" s="63" t="s">
        <v>1133</v>
      </c>
      <c r="M68" s="63" t="s">
        <v>43</v>
      </c>
      <c r="N68" s="63">
        <v>35409981</v>
      </c>
      <c r="O68" s="63">
        <v>35409981</v>
      </c>
      <c r="P68" s="63" t="s">
        <v>1134</v>
      </c>
      <c r="Q68" s="63">
        <v>35409981</v>
      </c>
      <c r="R68" s="63" t="s">
        <v>332</v>
      </c>
      <c r="S68" s="63" t="s">
        <v>1135</v>
      </c>
      <c r="T68" s="63">
        <v>3108091613</v>
      </c>
      <c r="U68" s="63" t="s">
        <v>366</v>
      </c>
      <c r="V68" s="64" t="s">
        <v>715</v>
      </c>
      <c r="W68" s="63">
        <v>4</v>
      </c>
      <c r="X68" s="63">
        <v>4</v>
      </c>
      <c r="Y68" s="63">
        <v>4</v>
      </c>
      <c r="Z68" s="63">
        <v>4</v>
      </c>
      <c r="AA68" s="63">
        <v>4</v>
      </c>
      <c r="AB68" s="63">
        <v>4</v>
      </c>
      <c r="AC68" s="63">
        <v>4</v>
      </c>
      <c r="AD68" s="63">
        <v>4</v>
      </c>
      <c r="AE68" s="63">
        <v>4</v>
      </c>
      <c r="AF68" s="63">
        <v>4</v>
      </c>
      <c r="AG68" s="63">
        <v>4</v>
      </c>
      <c r="AH68" s="63">
        <v>4</v>
      </c>
      <c r="AI68" s="63" t="s">
        <v>970</v>
      </c>
      <c r="AJ68" s="63" t="s">
        <v>222</v>
      </c>
      <c r="AK68" s="65" t="s">
        <v>368</v>
      </c>
    </row>
    <row r="69" spans="1:37">
      <c r="A69" s="71">
        <v>4252</v>
      </c>
      <c r="B69" s="66" t="s">
        <v>1136</v>
      </c>
      <c r="C69" s="66" t="s">
        <v>1137</v>
      </c>
      <c r="D69" s="66" t="s">
        <v>37</v>
      </c>
      <c r="E69" s="66"/>
      <c r="F69" s="66"/>
      <c r="G69" s="66" t="s">
        <v>38</v>
      </c>
      <c r="H69" s="66" t="s">
        <v>710</v>
      </c>
      <c r="I69" s="66" t="s">
        <v>52</v>
      </c>
      <c r="J69" s="66" t="s">
        <v>711</v>
      </c>
      <c r="K69" s="66" t="s">
        <v>1138</v>
      </c>
      <c r="L69" s="66" t="s">
        <v>1139</v>
      </c>
      <c r="M69" s="66" t="s">
        <v>43</v>
      </c>
      <c r="N69" s="66">
        <v>38795318</v>
      </c>
      <c r="O69" s="66">
        <v>38795318</v>
      </c>
      <c r="P69" s="66" t="s">
        <v>1140</v>
      </c>
      <c r="Q69" s="66">
        <v>38795318</v>
      </c>
      <c r="R69" s="66" t="s">
        <v>1141</v>
      </c>
      <c r="S69" s="66" t="s">
        <v>57</v>
      </c>
      <c r="T69" s="66">
        <v>3145811352</v>
      </c>
      <c r="U69" s="66" t="s">
        <v>1142</v>
      </c>
      <c r="V69" s="67" t="s">
        <v>715</v>
      </c>
      <c r="W69" s="66">
        <v>4</v>
      </c>
      <c r="X69" s="66">
        <v>4</v>
      </c>
      <c r="Y69" s="66">
        <v>4</v>
      </c>
      <c r="Z69" s="66">
        <v>4</v>
      </c>
      <c r="AA69" s="66">
        <v>4</v>
      </c>
      <c r="AB69" s="66">
        <v>4</v>
      </c>
      <c r="AC69" s="66">
        <v>4</v>
      </c>
      <c r="AD69" s="66">
        <v>4</v>
      </c>
      <c r="AE69" s="66">
        <v>4</v>
      </c>
      <c r="AF69" s="66">
        <v>4</v>
      </c>
      <c r="AG69" s="66">
        <v>4</v>
      </c>
      <c r="AH69" s="66">
        <v>4</v>
      </c>
      <c r="AI69" s="66" t="s">
        <v>1143</v>
      </c>
      <c r="AJ69" s="66" t="s">
        <v>60</v>
      </c>
      <c r="AK69" s="68" t="s">
        <v>986</v>
      </c>
    </row>
    <row r="70" spans="1:37">
      <c r="A70" s="70">
        <v>4253</v>
      </c>
      <c r="B70" s="63" t="s">
        <v>1144</v>
      </c>
      <c r="C70" s="63" t="s">
        <v>1145</v>
      </c>
      <c r="D70" s="63" t="s">
        <v>37</v>
      </c>
      <c r="E70" s="63"/>
      <c r="F70" s="63"/>
      <c r="G70" s="63" t="s">
        <v>38</v>
      </c>
      <c r="H70" s="63" t="s">
        <v>710</v>
      </c>
      <c r="I70" s="63" t="s">
        <v>40</v>
      </c>
      <c r="J70" s="63" t="s">
        <v>711</v>
      </c>
      <c r="K70" s="63" t="s">
        <v>423</v>
      </c>
      <c r="L70" s="63" t="s">
        <v>424</v>
      </c>
      <c r="M70" s="63" t="s">
        <v>43</v>
      </c>
      <c r="N70" s="63">
        <v>1046427496</v>
      </c>
      <c r="O70" s="63">
        <v>1046427496</v>
      </c>
      <c r="P70" s="63" t="s">
        <v>1146</v>
      </c>
      <c r="Q70" s="63">
        <v>900006808</v>
      </c>
      <c r="R70" s="63" t="s">
        <v>1147</v>
      </c>
      <c r="S70" s="63" t="s">
        <v>57</v>
      </c>
      <c r="T70" s="63">
        <v>3237738617</v>
      </c>
      <c r="U70" s="63" t="s">
        <v>1148</v>
      </c>
      <c r="V70" s="64" t="s">
        <v>715</v>
      </c>
      <c r="W70" s="63">
        <v>4</v>
      </c>
      <c r="X70" s="63">
        <v>4</v>
      </c>
      <c r="Y70" s="63">
        <v>4</v>
      </c>
      <c r="Z70" s="63">
        <v>4</v>
      </c>
      <c r="AA70" s="63">
        <v>4</v>
      </c>
      <c r="AB70" s="63">
        <v>4</v>
      </c>
      <c r="AC70" s="63">
        <v>4</v>
      </c>
      <c r="AD70" s="63">
        <v>4</v>
      </c>
      <c r="AE70" s="63">
        <v>4</v>
      </c>
      <c r="AF70" s="63">
        <v>4</v>
      </c>
      <c r="AG70" s="63">
        <v>4</v>
      </c>
      <c r="AH70" s="63">
        <v>4</v>
      </c>
      <c r="AI70" s="63" t="s">
        <v>81</v>
      </c>
      <c r="AJ70" s="63" t="s">
        <v>82</v>
      </c>
      <c r="AK70" s="65" t="s">
        <v>81</v>
      </c>
    </row>
    <row r="71" spans="1:37">
      <c r="A71" s="71">
        <v>4254</v>
      </c>
      <c r="B71" s="66" t="s">
        <v>1149</v>
      </c>
      <c r="C71" s="66" t="s">
        <v>1150</v>
      </c>
      <c r="D71" s="66" t="s">
        <v>37</v>
      </c>
      <c r="E71" s="66"/>
      <c r="F71" s="66"/>
      <c r="G71" s="66" t="s">
        <v>38</v>
      </c>
      <c r="H71" s="66" t="s">
        <v>710</v>
      </c>
      <c r="I71" s="66" t="s">
        <v>52</v>
      </c>
      <c r="J71" s="66" t="s">
        <v>711</v>
      </c>
      <c r="K71" s="66" t="s">
        <v>1151</v>
      </c>
      <c r="L71" s="66" t="s">
        <v>1152</v>
      </c>
      <c r="M71" s="66" t="s">
        <v>43</v>
      </c>
      <c r="N71" s="66">
        <v>53066471</v>
      </c>
      <c r="O71" s="66">
        <v>53066471</v>
      </c>
      <c r="P71" s="66" t="s">
        <v>210</v>
      </c>
      <c r="Q71" s="66">
        <v>79643368</v>
      </c>
      <c r="R71" s="66" t="s">
        <v>1153</v>
      </c>
      <c r="S71" s="66" t="s">
        <v>57</v>
      </c>
      <c r="T71" s="66">
        <v>3166191343</v>
      </c>
      <c r="U71" s="66" t="s">
        <v>1154</v>
      </c>
      <c r="V71" s="67" t="s">
        <v>715</v>
      </c>
      <c r="W71" s="66">
        <v>4</v>
      </c>
      <c r="X71" s="66">
        <v>4</v>
      </c>
      <c r="Y71" s="66">
        <v>4</v>
      </c>
      <c r="Z71" s="66">
        <v>4</v>
      </c>
      <c r="AA71" s="66">
        <v>4</v>
      </c>
      <c r="AB71" s="66">
        <v>4</v>
      </c>
      <c r="AC71" s="66">
        <v>4</v>
      </c>
      <c r="AD71" s="66">
        <v>4</v>
      </c>
      <c r="AE71" s="66">
        <v>4</v>
      </c>
      <c r="AF71" s="66">
        <v>4</v>
      </c>
      <c r="AG71" s="66">
        <v>4</v>
      </c>
      <c r="AH71" s="66">
        <v>4</v>
      </c>
      <c r="AI71" s="66" t="s">
        <v>1155</v>
      </c>
      <c r="AJ71" s="66" t="s">
        <v>162</v>
      </c>
      <c r="AK71" s="68" t="s">
        <v>1055</v>
      </c>
    </row>
    <row r="72" spans="1:37">
      <c r="A72" s="70">
        <v>4255</v>
      </c>
      <c r="B72" s="63" t="s">
        <v>1156</v>
      </c>
      <c r="C72" s="63" t="s">
        <v>1157</v>
      </c>
      <c r="D72" s="63" t="s">
        <v>37</v>
      </c>
      <c r="E72" s="63"/>
      <c r="F72" s="63"/>
      <c r="G72" s="63" t="s">
        <v>38</v>
      </c>
      <c r="H72" s="63" t="s">
        <v>710</v>
      </c>
      <c r="I72" s="63" t="s">
        <v>52</v>
      </c>
      <c r="J72" s="63" t="s">
        <v>711</v>
      </c>
      <c r="K72" s="63" t="s">
        <v>1158</v>
      </c>
      <c r="L72" s="63" t="s">
        <v>1159</v>
      </c>
      <c r="M72" s="63" t="s">
        <v>43</v>
      </c>
      <c r="N72" s="63">
        <v>39532526</v>
      </c>
      <c r="O72" s="63">
        <v>39532526</v>
      </c>
      <c r="P72" s="63" t="s">
        <v>1160</v>
      </c>
      <c r="Q72" s="63">
        <v>39532526</v>
      </c>
      <c r="R72" s="63" t="s">
        <v>406</v>
      </c>
      <c r="S72" s="63" t="s">
        <v>57</v>
      </c>
      <c r="T72" s="63">
        <v>3163389518</v>
      </c>
      <c r="U72" s="63" t="s">
        <v>1161</v>
      </c>
      <c r="V72" s="64" t="s">
        <v>715</v>
      </c>
      <c r="W72" s="63">
        <v>4</v>
      </c>
      <c r="X72" s="63">
        <v>4</v>
      </c>
      <c r="Y72" s="63">
        <v>4</v>
      </c>
      <c r="Z72" s="63">
        <v>4</v>
      </c>
      <c r="AA72" s="63">
        <v>4</v>
      </c>
      <c r="AB72" s="63">
        <v>4</v>
      </c>
      <c r="AC72" s="63">
        <v>4</v>
      </c>
      <c r="AD72" s="63">
        <v>4</v>
      </c>
      <c r="AE72" s="63">
        <v>3</v>
      </c>
      <c r="AF72" s="63">
        <v>3</v>
      </c>
      <c r="AG72" s="63">
        <v>4</v>
      </c>
      <c r="AH72" s="63">
        <v>4</v>
      </c>
      <c r="AI72" s="63" t="s">
        <v>1162</v>
      </c>
      <c r="AJ72" s="63" t="s">
        <v>381</v>
      </c>
      <c r="AK72" s="65" t="s">
        <v>1163</v>
      </c>
    </row>
    <row r="73" spans="1:37">
      <c r="A73" s="71">
        <v>4256</v>
      </c>
      <c r="B73" s="66" t="s">
        <v>1164</v>
      </c>
      <c r="C73" s="66" t="s">
        <v>1165</v>
      </c>
      <c r="D73" s="66" t="s">
        <v>37</v>
      </c>
      <c r="E73" s="66"/>
      <c r="F73" s="66"/>
      <c r="G73" s="66" t="s">
        <v>38</v>
      </c>
      <c r="H73" s="66" t="s">
        <v>710</v>
      </c>
      <c r="I73" s="66" t="s">
        <v>52</v>
      </c>
      <c r="J73" s="66" t="s">
        <v>711</v>
      </c>
      <c r="K73" s="66" t="s">
        <v>1166</v>
      </c>
      <c r="L73" s="66" t="s">
        <v>417</v>
      </c>
      <c r="M73" s="66" t="s">
        <v>43</v>
      </c>
      <c r="N73" s="66">
        <v>52081065</v>
      </c>
      <c r="O73" s="66">
        <v>52081065</v>
      </c>
      <c r="P73" s="66" t="s">
        <v>418</v>
      </c>
      <c r="Q73" s="66">
        <v>52081065</v>
      </c>
      <c r="R73" s="66" t="s">
        <v>419</v>
      </c>
      <c r="S73" s="66" t="s">
        <v>57</v>
      </c>
      <c r="T73" s="66" t="s">
        <v>1167</v>
      </c>
      <c r="U73" s="66" t="s">
        <v>420</v>
      </c>
      <c r="V73" s="67" t="s">
        <v>715</v>
      </c>
      <c r="W73" s="66">
        <v>4</v>
      </c>
      <c r="X73" s="66">
        <v>4</v>
      </c>
      <c r="Y73" s="66">
        <v>4</v>
      </c>
      <c r="Z73" s="66">
        <v>4</v>
      </c>
      <c r="AA73" s="66">
        <v>4</v>
      </c>
      <c r="AB73" s="66">
        <v>4</v>
      </c>
      <c r="AC73" s="66">
        <v>4</v>
      </c>
      <c r="AD73" s="66">
        <v>4</v>
      </c>
      <c r="AE73" s="66">
        <v>4</v>
      </c>
      <c r="AF73" s="66">
        <v>4</v>
      </c>
      <c r="AG73" s="66">
        <v>4</v>
      </c>
      <c r="AH73" s="66">
        <v>4</v>
      </c>
      <c r="AI73" s="66" t="s">
        <v>1168</v>
      </c>
      <c r="AJ73" s="66" t="s">
        <v>88</v>
      </c>
      <c r="AK73" s="68" t="s">
        <v>422</v>
      </c>
    </row>
    <row r="74" spans="1:37">
      <c r="A74" s="70">
        <v>4257</v>
      </c>
      <c r="B74" s="63" t="s">
        <v>832</v>
      </c>
      <c r="C74" s="63" t="s">
        <v>1169</v>
      </c>
      <c r="D74" s="63" t="s">
        <v>37</v>
      </c>
      <c r="E74" s="63"/>
      <c r="F74" s="63"/>
      <c r="G74" s="63" t="s">
        <v>38</v>
      </c>
      <c r="H74" s="63" t="s">
        <v>710</v>
      </c>
      <c r="I74" s="63" t="s">
        <v>40</v>
      </c>
      <c r="J74" s="63" t="s">
        <v>711</v>
      </c>
      <c r="K74" s="63" t="s">
        <v>1170</v>
      </c>
      <c r="L74" s="63" t="s">
        <v>1171</v>
      </c>
      <c r="M74" s="63" t="s">
        <v>43</v>
      </c>
      <c r="N74" s="63">
        <v>1065640367</v>
      </c>
      <c r="O74" s="63">
        <v>1065640367</v>
      </c>
      <c r="P74" s="63" t="s">
        <v>1172</v>
      </c>
      <c r="Q74" s="63">
        <v>900057926</v>
      </c>
      <c r="R74" s="63" t="s">
        <v>1173</v>
      </c>
      <c r="S74" s="63" t="s">
        <v>1174</v>
      </c>
      <c r="T74" s="63">
        <v>3005162372</v>
      </c>
      <c r="U74" s="63" t="s">
        <v>1175</v>
      </c>
      <c r="V74" s="64" t="s">
        <v>715</v>
      </c>
      <c r="W74" s="63">
        <v>3</v>
      </c>
      <c r="X74" s="63">
        <v>4</v>
      </c>
      <c r="Y74" s="63">
        <v>4</v>
      </c>
      <c r="Z74" s="63">
        <v>4</v>
      </c>
      <c r="AA74" s="63">
        <v>4</v>
      </c>
      <c r="AB74" s="63">
        <v>4</v>
      </c>
      <c r="AC74" s="63">
        <v>4</v>
      </c>
      <c r="AD74" s="63">
        <v>4</v>
      </c>
      <c r="AE74" s="63">
        <v>4</v>
      </c>
      <c r="AF74" s="63">
        <v>4</v>
      </c>
      <c r="AG74" s="63">
        <v>4</v>
      </c>
      <c r="AH74" s="63">
        <v>4</v>
      </c>
      <c r="AI74" s="63" t="s">
        <v>1176</v>
      </c>
      <c r="AJ74" s="63" t="s">
        <v>162</v>
      </c>
      <c r="AK74" s="65" t="s">
        <v>94</v>
      </c>
    </row>
    <row r="75" spans="1:37">
      <c r="A75" s="71">
        <v>4258</v>
      </c>
      <c r="B75" s="66" t="s">
        <v>1177</v>
      </c>
      <c r="C75" s="66" t="s">
        <v>1178</v>
      </c>
      <c r="D75" s="66" t="s">
        <v>37</v>
      </c>
      <c r="E75" s="66"/>
      <c r="F75" s="66"/>
      <c r="G75" s="66" t="s">
        <v>38</v>
      </c>
      <c r="H75" s="66" t="s">
        <v>710</v>
      </c>
      <c r="I75" s="66" t="s">
        <v>52</v>
      </c>
      <c r="J75" s="66" t="s">
        <v>711</v>
      </c>
      <c r="K75" s="66" t="s">
        <v>1179</v>
      </c>
      <c r="L75" s="66" t="s">
        <v>1180</v>
      </c>
      <c r="M75" s="66" t="s">
        <v>43</v>
      </c>
      <c r="N75" s="66">
        <v>1030598317</v>
      </c>
      <c r="O75" s="66">
        <v>1030598317</v>
      </c>
      <c r="P75" s="66" t="s">
        <v>1181</v>
      </c>
      <c r="Q75" s="66">
        <v>1030598317</v>
      </c>
      <c r="R75" s="66" t="s">
        <v>406</v>
      </c>
      <c r="S75" s="66" t="s">
        <v>57</v>
      </c>
      <c r="T75" s="66">
        <v>3156101647</v>
      </c>
      <c r="U75" s="66" t="s">
        <v>1182</v>
      </c>
      <c r="V75" s="67" t="s">
        <v>715</v>
      </c>
      <c r="W75" s="66">
        <v>3</v>
      </c>
      <c r="X75" s="66">
        <v>3</v>
      </c>
      <c r="Y75" s="66">
        <v>3</v>
      </c>
      <c r="Z75" s="66">
        <v>3</v>
      </c>
      <c r="AA75" s="66">
        <v>3</v>
      </c>
      <c r="AB75" s="66">
        <v>3</v>
      </c>
      <c r="AC75" s="66">
        <v>3</v>
      </c>
      <c r="AD75" s="66">
        <v>3</v>
      </c>
      <c r="AE75" s="66">
        <v>3</v>
      </c>
      <c r="AF75" s="66">
        <v>3</v>
      </c>
      <c r="AG75" s="66">
        <v>3</v>
      </c>
      <c r="AH75" s="66">
        <v>3</v>
      </c>
      <c r="AI75" s="66" t="s">
        <v>94</v>
      </c>
      <c r="AJ75" s="66" t="s">
        <v>60</v>
      </c>
      <c r="AK75" s="68" t="s">
        <v>94</v>
      </c>
    </row>
    <row r="76" spans="1:37">
      <c r="A76" s="70">
        <v>4259</v>
      </c>
      <c r="B76" s="63" t="s">
        <v>1183</v>
      </c>
      <c r="C76" s="63" t="s">
        <v>1184</v>
      </c>
      <c r="D76" s="63" t="s">
        <v>37</v>
      </c>
      <c r="E76" s="63"/>
      <c r="F76" s="63"/>
      <c r="G76" s="63" t="s">
        <v>38</v>
      </c>
      <c r="H76" s="63" t="s">
        <v>710</v>
      </c>
      <c r="I76" s="63" t="s">
        <v>52</v>
      </c>
      <c r="J76" s="63" t="s">
        <v>711</v>
      </c>
      <c r="K76" s="63" t="s">
        <v>1185</v>
      </c>
      <c r="L76" s="63" t="s">
        <v>1186</v>
      </c>
      <c r="M76" s="63" t="s">
        <v>43</v>
      </c>
      <c r="N76" s="63">
        <v>51965843</v>
      </c>
      <c r="O76" s="63">
        <v>51965843</v>
      </c>
      <c r="P76" s="63" t="s">
        <v>1187</v>
      </c>
      <c r="Q76" s="63">
        <v>51965843</v>
      </c>
      <c r="R76" s="63" t="s">
        <v>295</v>
      </c>
      <c r="S76" s="63" t="s">
        <v>57</v>
      </c>
      <c r="T76" s="63">
        <v>3112069923</v>
      </c>
      <c r="U76" s="63" t="s">
        <v>1188</v>
      </c>
      <c r="V76" s="64" t="s">
        <v>715</v>
      </c>
      <c r="W76" s="63">
        <v>4</v>
      </c>
      <c r="X76" s="63">
        <v>4</v>
      </c>
      <c r="Y76" s="63">
        <v>4</v>
      </c>
      <c r="Z76" s="63">
        <v>4</v>
      </c>
      <c r="AA76" s="63">
        <v>4</v>
      </c>
      <c r="AB76" s="63">
        <v>4</v>
      </c>
      <c r="AC76" s="63">
        <v>4</v>
      </c>
      <c r="AD76" s="63">
        <v>4</v>
      </c>
      <c r="AE76" s="63">
        <v>4</v>
      </c>
      <c r="AF76" s="63">
        <v>4</v>
      </c>
      <c r="AG76" s="63">
        <v>4</v>
      </c>
      <c r="AH76" s="63">
        <v>4</v>
      </c>
      <c r="AI76" s="63" t="s">
        <v>1189</v>
      </c>
      <c r="AJ76" s="63" t="s">
        <v>60</v>
      </c>
      <c r="AK76" s="65" t="s">
        <v>1190</v>
      </c>
    </row>
    <row r="77" spans="1:37">
      <c r="A77" s="71">
        <v>4260</v>
      </c>
      <c r="B77" s="66" t="s">
        <v>1191</v>
      </c>
      <c r="C77" s="66" t="s">
        <v>1192</v>
      </c>
      <c r="D77" s="66" t="s">
        <v>37</v>
      </c>
      <c r="E77" s="66"/>
      <c r="F77" s="66"/>
      <c r="G77" s="66" t="s">
        <v>38</v>
      </c>
      <c r="H77" s="66" t="s">
        <v>710</v>
      </c>
      <c r="I77" s="66" t="s">
        <v>52</v>
      </c>
      <c r="J77" s="66" t="s">
        <v>711</v>
      </c>
      <c r="K77" s="66" t="s">
        <v>1193</v>
      </c>
      <c r="L77" s="66" t="s">
        <v>1194</v>
      </c>
      <c r="M77" s="66" t="s">
        <v>43</v>
      </c>
      <c r="N77" s="66">
        <v>51908286</v>
      </c>
      <c r="O77" s="66">
        <v>51908286</v>
      </c>
      <c r="P77" s="66" t="s">
        <v>1195</v>
      </c>
      <c r="Q77" s="66">
        <v>19419235</v>
      </c>
      <c r="R77" s="66" t="s">
        <v>1196</v>
      </c>
      <c r="S77" s="66" t="s">
        <v>57</v>
      </c>
      <c r="T77" s="66">
        <v>3506209724</v>
      </c>
      <c r="U77" s="66" t="s">
        <v>591</v>
      </c>
      <c r="V77" s="67" t="s">
        <v>715</v>
      </c>
      <c r="W77" s="66">
        <v>3</v>
      </c>
      <c r="X77" s="66">
        <v>3</v>
      </c>
      <c r="Y77" s="66">
        <v>3</v>
      </c>
      <c r="Z77" s="66">
        <v>3</v>
      </c>
      <c r="AA77" s="66">
        <v>3</v>
      </c>
      <c r="AB77" s="66">
        <v>4</v>
      </c>
      <c r="AC77" s="66">
        <v>4</v>
      </c>
      <c r="AD77" s="66">
        <v>3</v>
      </c>
      <c r="AE77" s="66">
        <v>3</v>
      </c>
      <c r="AF77" s="66">
        <v>3</v>
      </c>
      <c r="AG77" s="66">
        <v>3</v>
      </c>
      <c r="AH77" s="66">
        <v>3</v>
      </c>
      <c r="AI77" s="66" t="s">
        <v>1197</v>
      </c>
      <c r="AJ77" s="66" t="s">
        <v>138</v>
      </c>
      <c r="AK77" s="68" t="s">
        <v>1198</v>
      </c>
    </row>
    <row r="78" spans="1:37">
      <c r="A78" s="70">
        <v>4261</v>
      </c>
      <c r="B78" s="63" t="s">
        <v>1199</v>
      </c>
      <c r="C78" s="63" t="s">
        <v>1200</v>
      </c>
      <c r="D78" s="63" t="s">
        <v>37</v>
      </c>
      <c r="E78" s="63"/>
      <c r="F78" s="63"/>
      <c r="G78" s="63" t="s">
        <v>38</v>
      </c>
      <c r="H78" s="63" t="s">
        <v>710</v>
      </c>
      <c r="I78" s="63" t="s">
        <v>40</v>
      </c>
      <c r="J78" s="63" t="s">
        <v>711</v>
      </c>
      <c r="K78" s="63" t="s">
        <v>1201</v>
      </c>
      <c r="L78" s="63" t="s">
        <v>1202</v>
      </c>
      <c r="M78" s="63" t="s">
        <v>43</v>
      </c>
      <c r="N78" s="63">
        <v>79456937</v>
      </c>
      <c r="O78" s="63">
        <v>79456937</v>
      </c>
      <c r="P78" s="63" t="s">
        <v>1203</v>
      </c>
      <c r="Q78" s="63">
        <v>900938062</v>
      </c>
      <c r="R78" s="63" t="s">
        <v>630</v>
      </c>
      <c r="S78" s="63" t="s">
        <v>57</v>
      </c>
      <c r="T78" s="63" t="s">
        <v>1204</v>
      </c>
      <c r="U78" s="63" t="s">
        <v>1205</v>
      </c>
      <c r="V78" s="64" t="s">
        <v>715</v>
      </c>
      <c r="W78" s="63">
        <v>4</v>
      </c>
      <c r="X78" s="63">
        <v>4</v>
      </c>
      <c r="Y78" s="63">
        <v>4</v>
      </c>
      <c r="Z78" s="63">
        <v>4</v>
      </c>
      <c r="AA78" s="63">
        <v>4</v>
      </c>
      <c r="AB78" s="63">
        <v>4</v>
      </c>
      <c r="AC78" s="63">
        <v>4</v>
      </c>
      <c r="AD78" s="63">
        <v>4</v>
      </c>
      <c r="AE78" s="63">
        <v>4</v>
      </c>
      <c r="AF78" s="63">
        <v>4</v>
      </c>
      <c r="AG78" s="63">
        <v>4</v>
      </c>
      <c r="AH78" s="63">
        <v>4</v>
      </c>
      <c r="AI78" s="63" t="s">
        <v>1206</v>
      </c>
      <c r="AJ78" s="63" t="s">
        <v>222</v>
      </c>
      <c r="AK78" s="65" t="s">
        <v>1207</v>
      </c>
    </row>
    <row r="79" spans="1:37">
      <c r="A79" s="71">
        <v>4262</v>
      </c>
      <c r="B79" s="66" t="s">
        <v>1208</v>
      </c>
      <c r="C79" s="66" t="s">
        <v>1209</v>
      </c>
      <c r="D79" s="66" t="s">
        <v>37</v>
      </c>
      <c r="E79" s="66"/>
      <c r="F79" s="66"/>
      <c r="G79" s="66" t="s">
        <v>38</v>
      </c>
      <c r="H79" s="66" t="s">
        <v>710</v>
      </c>
      <c r="I79" s="66" t="s">
        <v>52</v>
      </c>
      <c r="J79" s="66" t="s">
        <v>711</v>
      </c>
      <c r="K79" s="66" t="s">
        <v>1210</v>
      </c>
      <c r="L79" s="66" t="s">
        <v>684</v>
      </c>
      <c r="M79" s="66" t="s">
        <v>43</v>
      </c>
      <c r="N79" s="66">
        <v>79573837</v>
      </c>
      <c r="O79" s="66">
        <v>79573837</v>
      </c>
      <c r="P79" s="66" t="s">
        <v>685</v>
      </c>
      <c r="Q79" s="66">
        <v>10244636867</v>
      </c>
      <c r="R79" s="66" t="s">
        <v>686</v>
      </c>
      <c r="S79" s="66" t="s">
        <v>57</v>
      </c>
      <c r="T79" s="66">
        <v>3043840616</v>
      </c>
      <c r="U79" s="66" t="s">
        <v>687</v>
      </c>
      <c r="V79" s="67" t="s">
        <v>715</v>
      </c>
      <c r="W79" s="66">
        <v>4</v>
      </c>
      <c r="X79" s="66">
        <v>4</v>
      </c>
      <c r="Y79" s="66">
        <v>4</v>
      </c>
      <c r="Z79" s="66">
        <v>4</v>
      </c>
      <c r="AA79" s="66">
        <v>4</v>
      </c>
      <c r="AB79" s="66">
        <v>4</v>
      </c>
      <c r="AC79" s="66">
        <v>4</v>
      </c>
      <c r="AD79" s="66">
        <v>4</v>
      </c>
      <c r="AE79" s="66">
        <v>4</v>
      </c>
      <c r="AF79" s="66">
        <v>4</v>
      </c>
      <c r="AG79" s="66">
        <v>4</v>
      </c>
      <c r="AH79" s="66">
        <v>4</v>
      </c>
      <c r="AI79" s="66" t="s">
        <v>196</v>
      </c>
      <c r="AJ79" s="66" t="s">
        <v>176</v>
      </c>
      <c r="AK79" s="68" t="s">
        <v>196</v>
      </c>
    </row>
    <row r="80" spans="1:37">
      <c r="A80" s="70">
        <v>4263</v>
      </c>
      <c r="B80" s="63" t="s">
        <v>1211</v>
      </c>
      <c r="C80" s="63" t="s">
        <v>1212</v>
      </c>
      <c r="D80" s="63" t="s">
        <v>37</v>
      </c>
      <c r="E80" s="63"/>
      <c r="F80" s="63"/>
      <c r="G80" s="63" t="s">
        <v>38</v>
      </c>
      <c r="H80" s="63" t="s">
        <v>710</v>
      </c>
      <c r="I80" s="63" t="s">
        <v>52</v>
      </c>
      <c r="J80" s="63" t="s">
        <v>711</v>
      </c>
      <c r="K80" s="63" t="s">
        <v>1213</v>
      </c>
      <c r="L80" s="63" t="s">
        <v>1214</v>
      </c>
      <c r="M80" s="63" t="s">
        <v>43</v>
      </c>
      <c r="N80" s="63">
        <v>52351495</v>
      </c>
      <c r="O80" s="63">
        <v>52351495</v>
      </c>
      <c r="P80" s="63" t="s">
        <v>1075</v>
      </c>
      <c r="Q80" s="63">
        <v>52351495</v>
      </c>
      <c r="R80" s="63" t="s">
        <v>673</v>
      </c>
      <c r="S80" s="63" t="s">
        <v>57</v>
      </c>
      <c r="T80" s="63">
        <v>3108622248</v>
      </c>
      <c r="U80" s="63" t="s">
        <v>1215</v>
      </c>
      <c r="V80" s="64" t="s">
        <v>715</v>
      </c>
      <c r="W80" s="63">
        <v>4</v>
      </c>
      <c r="X80" s="63">
        <v>4</v>
      </c>
      <c r="Y80" s="63">
        <v>4</v>
      </c>
      <c r="Z80" s="63">
        <v>4</v>
      </c>
      <c r="AA80" s="63">
        <v>4</v>
      </c>
      <c r="AB80" s="63">
        <v>4</v>
      </c>
      <c r="AC80" s="63">
        <v>4</v>
      </c>
      <c r="AD80" s="63">
        <v>4</v>
      </c>
      <c r="AE80" s="63">
        <v>4</v>
      </c>
      <c r="AF80" s="63">
        <v>4</v>
      </c>
      <c r="AG80" s="63">
        <v>4</v>
      </c>
      <c r="AH80" s="63">
        <v>4</v>
      </c>
      <c r="AI80" s="63" t="s">
        <v>1216</v>
      </c>
      <c r="AJ80" s="63" t="s">
        <v>381</v>
      </c>
      <c r="AK80" s="65" t="s">
        <v>60</v>
      </c>
    </row>
    <row r="81" spans="1:37">
      <c r="A81" s="71">
        <v>4264</v>
      </c>
      <c r="B81" s="66" t="s">
        <v>1217</v>
      </c>
      <c r="C81" s="66" t="s">
        <v>1218</v>
      </c>
      <c r="D81" s="66" t="s">
        <v>37</v>
      </c>
      <c r="E81" s="66"/>
      <c r="F81" s="66"/>
      <c r="G81" s="66" t="s">
        <v>38</v>
      </c>
      <c r="H81" s="66" t="s">
        <v>710</v>
      </c>
      <c r="I81" s="66" t="s">
        <v>52</v>
      </c>
      <c r="J81" s="66" t="s">
        <v>711</v>
      </c>
      <c r="K81" s="66" t="s">
        <v>1219</v>
      </c>
      <c r="L81" s="66" t="s">
        <v>1220</v>
      </c>
      <c r="M81" s="66" t="s">
        <v>43</v>
      </c>
      <c r="N81" s="66">
        <v>52717988</v>
      </c>
      <c r="O81" s="66">
        <v>52717988</v>
      </c>
      <c r="P81" s="66" t="s">
        <v>1221</v>
      </c>
      <c r="Q81" s="66">
        <v>52717988</v>
      </c>
      <c r="R81" s="66" t="s">
        <v>630</v>
      </c>
      <c r="S81" s="66" t="s">
        <v>57</v>
      </c>
      <c r="T81" s="66">
        <v>3124726108</v>
      </c>
      <c r="U81" s="66" t="s">
        <v>1222</v>
      </c>
      <c r="V81" s="67" t="s">
        <v>715</v>
      </c>
      <c r="W81" s="66">
        <v>4</v>
      </c>
      <c r="X81" s="66">
        <v>4</v>
      </c>
      <c r="Y81" s="66">
        <v>4</v>
      </c>
      <c r="Z81" s="66">
        <v>4</v>
      </c>
      <c r="AA81" s="66">
        <v>4</v>
      </c>
      <c r="AB81" s="66">
        <v>4</v>
      </c>
      <c r="AC81" s="66">
        <v>4</v>
      </c>
      <c r="AD81" s="66">
        <v>4</v>
      </c>
      <c r="AE81" s="66">
        <v>4</v>
      </c>
      <c r="AF81" s="66">
        <v>4</v>
      </c>
      <c r="AG81" s="66">
        <v>4</v>
      </c>
      <c r="AH81" s="66">
        <v>4</v>
      </c>
      <c r="AI81" s="66" t="s">
        <v>49</v>
      </c>
      <c r="AJ81" s="66" t="s">
        <v>138</v>
      </c>
      <c r="AK81" s="68" t="s">
        <v>1223</v>
      </c>
    </row>
    <row r="82" spans="1:37">
      <c r="A82" s="70">
        <v>4265</v>
      </c>
      <c r="B82" s="63" t="s">
        <v>1224</v>
      </c>
      <c r="C82" s="63" t="s">
        <v>1225</v>
      </c>
      <c r="D82" s="63" t="s">
        <v>37</v>
      </c>
      <c r="E82" s="63"/>
      <c r="F82" s="63"/>
      <c r="G82" s="63" t="s">
        <v>38</v>
      </c>
      <c r="H82" s="63" t="s">
        <v>710</v>
      </c>
      <c r="I82" s="63" t="s">
        <v>40</v>
      </c>
      <c r="J82" s="63" t="s">
        <v>711</v>
      </c>
      <c r="K82" s="63" t="s">
        <v>1226</v>
      </c>
      <c r="L82" s="63" t="s">
        <v>1227</v>
      </c>
      <c r="M82" s="63" t="s">
        <v>43</v>
      </c>
      <c r="N82" s="63">
        <v>52481227</v>
      </c>
      <c r="O82" s="63">
        <v>52481227</v>
      </c>
      <c r="P82" s="63" t="s">
        <v>1228</v>
      </c>
      <c r="Q82" s="63">
        <v>800169433</v>
      </c>
      <c r="R82" s="63" t="s">
        <v>976</v>
      </c>
      <c r="S82" s="63" t="s">
        <v>57</v>
      </c>
      <c r="T82" s="63">
        <v>3168648070</v>
      </c>
      <c r="U82" s="63" t="s">
        <v>1229</v>
      </c>
      <c r="V82" s="64" t="s">
        <v>715</v>
      </c>
      <c r="W82" s="63">
        <v>4</v>
      </c>
      <c r="X82" s="63">
        <v>4</v>
      </c>
      <c r="Y82" s="63">
        <v>4</v>
      </c>
      <c r="Z82" s="63">
        <v>4</v>
      </c>
      <c r="AA82" s="63">
        <v>4</v>
      </c>
      <c r="AB82" s="63">
        <v>4</v>
      </c>
      <c r="AC82" s="63">
        <v>4</v>
      </c>
      <c r="AD82" s="63">
        <v>4</v>
      </c>
      <c r="AE82" s="63">
        <v>4</v>
      </c>
      <c r="AF82" s="63">
        <v>4</v>
      </c>
      <c r="AG82" s="63">
        <v>4</v>
      </c>
      <c r="AH82" s="63">
        <v>4</v>
      </c>
      <c r="AI82" s="63" t="s">
        <v>1230</v>
      </c>
      <c r="AJ82" s="63" t="s">
        <v>222</v>
      </c>
      <c r="AK82" s="65" t="s">
        <v>1231</v>
      </c>
    </row>
    <row r="83" spans="1:37">
      <c r="A83" s="71">
        <v>4266</v>
      </c>
      <c r="B83" s="66" t="s">
        <v>772</v>
      </c>
      <c r="C83" s="66" t="s">
        <v>1232</v>
      </c>
      <c r="D83" s="66" t="s">
        <v>37</v>
      </c>
      <c r="E83" s="66"/>
      <c r="F83" s="66"/>
      <c r="G83" s="66" t="s">
        <v>38</v>
      </c>
      <c r="H83" s="66" t="s">
        <v>710</v>
      </c>
      <c r="I83" s="66" t="s">
        <v>52</v>
      </c>
      <c r="J83" s="66" t="s">
        <v>711</v>
      </c>
      <c r="K83" s="66" t="s">
        <v>236</v>
      </c>
      <c r="L83" s="66" t="s">
        <v>1233</v>
      </c>
      <c r="M83" s="66" t="s">
        <v>43</v>
      </c>
      <c r="N83" s="66">
        <v>52165519</v>
      </c>
      <c r="O83" s="66">
        <v>52165519</v>
      </c>
      <c r="P83" s="66" t="s">
        <v>1234</v>
      </c>
      <c r="Q83" s="66">
        <v>52165519</v>
      </c>
      <c r="R83" s="66" t="s">
        <v>1235</v>
      </c>
      <c r="S83" s="66" t="s">
        <v>57</v>
      </c>
      <c r="T83" s="66">
        <v>32</v>
      </c>
      <c r="U83" s="66" t="s">
        <v>240</v>
      </c>
      <c r="V83" s="67" t="s">
        <v>715</v>
      </c>
      <c r="W83" s="66">
        <v>3</v>
      </c>
      <c r="X83" s="66">
        <v>3</v>
      </c>
      <c r="Y83" s="66">
        <v>3</v>
      </c>
      <c r="Z83" s="66">
        <v>4</v>
      </c>
      <c r="AA83" s="66">
        <v>4</v>
      </c>
      <c r="AB83" s="66">
        <v>4</v>
      </c>
      <c r="AC83" s="66">
        <v>4</v>
      </c>
      <c r="AD83" s="66">
        <v>4</v>
      </c>
      <c r="AE83" s="66">
        <v>3</v>
      </c>
      <c r="AF83" s="66">
        <v>3</v>
      </c>
      <c r="AG83" s="66">
        <v>4</v>
      </c>
      <c r="AH83" s="66">
        <v>3</v>
      </c>
      <c r="AI83" s="66" t="s">
        <v>1236</v>
      </c>
      <c r="AJ83" s="66" t="s">
        <v>60</v>
      </c>
      <c r="AK83" s="68" t="s">
        <v>82</v>
      </c>
    </row>
    <row r="84" spans="1:37">
      <c r="A84" s="70">
        <v>4267</v>
      </c>
      <c r="B84" s="63" t="s">
        <v>1237</v>
      </c>
      <c r="C84" s="63" t="s">
        <v>1238</v>
      </c>
      <c r="D84" s="63" t="s">
        <v>37</v>
      </c>
      <c r="E84" s="63"/>
      <c r="F84" s="63"/>
      <c r="G84" s="63" t="s">
        <v>38</v>
      </c>
      <c r="H84" s="63" t="s">
        <v>710</v>
      </c>
      <c r="I84" s="63" t="s">
        <v>40</v>
      </c>
      <c r="J84" s="63" t="s">
        <v>711</v>
      </c>
      <c r="K84" s="63" t="s">
        <v>676</v>
      </c>
      <c r="L84" s="63" t="s">
        <v>677</v>
      </c>
      <c r="M84" s="63" t="s">
        <v>43</v>
      </c>
      <c r="N84" s="63">
        <v>52018453</v>
      </c>
      <c r="O84" s="63">
        <v>52018453</v>
      </c>
      <c r="P84" s="63" t="s">
        <v>678</v>
      </c>
      <c r="Q84" s="63">
        <v>860006792</v>
      </c>
      <c r="R84" s="63" t="s">
        <v>679</v>
      </c>
      <c r="S84" s="63" t="s">
        <v>57</v>
      </c>
      <c r="T84" s="63" t="s">
        <v>1239</v>
      </c>
      <c r="U84" s="63" t="s">
        <v>1240</v>
      </c>
      <c r="V84" s="64" t="s">
        <v>715</v>
      </c>
      <c r="W84" s="63">
        <v>4</v>
      </c>
      <c r="X84" s="63">
        <v>4</v>
      </c>
      <c r="Y84" s="63">
        <v>4</v>
      </c>
      <c r="Z84" s="63">
        <v>4</v>
      </c>
      <c r="AA84" s="63">
        <v>4</v>
      </c>
      <c r="AB84" s="63">
        <v>4</v>
      </c>
      <c r="AC84" s="63">
        <v>4</v>
      </c>
      <c r="AD84" s="63">
        <v>4</v>
      </c>
      <c r="AE84" s="63">
        <v>4</v>
      </c>
      <c r="AF84" s="63">
        <v>4</v>
      </c>
      <c r="AG84" s="63">
        <v>4</v>
      </c>
      <c r="AH84" s="63">
        <v>4</v>
      </c>
      <c r="AI84" s="63" t="s">
        <v>681</v>
      </c>
      <c r="AJ84" s="63" t="s">
        <v>222</v>
      </c>
      <c r="AK84" s="65" t="s">
        <v>1241</v>
      </c>
    </row>
    <row r="85" spans="1:37">
      <c r="A85" s="71">
        <v>4268</v>
      </c>
      <c r="B85" s="66" t="s">
        <v>1242</v>
      </c>
      <c r="C85" s="66" t="s">
        <v>1243</v>
      </c>
      <c r="D85" s="66" t="s">
        <v>37</v>
      </c>
      <c r="E85" s="66"/>
      <c r="F85" s="66"/>
      <c r="G85" s="66" t="s">
        <v>38</v>
      </c>
      <c r="H85" s="66" t="s">
        <v>710</v>
      </c>
      <c r="I85" s="66" t="s">
        <v>52</v>
      </c>
      <c r="J85" s="66" t="s">
        <v>711</v>
      </c>
      <c r="K85" s="66" t="s">
        <v>1244</v>
      </c>
      <c r="L85" s="66" t="s">
        <v>1245</v>
      </c>
      <c r="M85" s="66" t="s">
        <v>43</v>
      </c>
      <c r="N85" s="66">
        <v>1001348906</v>
      </c>
      <c r="O85" s="66">
        <v>1001348906</v>
      </c>
      <c r="P85" s="66" t="s">
        <v>1246</v>
      </c>
      <c r="Q85" s="66">
        <v>52165519</v>
      </c>
      <c r="R85" s="66" t="s">
        <v>431</v>
      </c>
      <c r="S85" s="66" t="s">
        <v>57</v>
      </c>
      <c r="T85" s="66">
        <v>3214146370</v>
      </c>
      <c r="U85" s="66" t="s">
        <v>432</v>
      </c>
      <c r="V85" s="67" t="s">
        <v>715</v>
      </c>
      <c r="W85" s="66">
        <v>3</v>
      </c>
      <c r="X85" s="66">
        <v>4</v>
      </c>
      <c r="Y85" s="66">
        <v>4</v>
      </c>
      <c r="Z85" s="66">
        <v>4</v>
      </c>
      <c r="AA85" s="66">
        <v>4</v>
      </c>
      <c r="AB85" s="66">
        <v>4</v>
      </c>
      <c r="AC85" s="66">
        <v>4</v>
      </c>
      <c r="AD85" s="66">
        <v>4</v>
      </c>
      <c r="AE85" s="66">
        <v>4</v>
      </c>
      <c r="AF85" s="66">
        <v>4</v>
      </c>
      <c r="AG85" s="66">
        <v>4</v>
      </c>
      <c r="AH85" s="66">
        <v>3</v>
      </c>
      <c r="AI85" s="66" t="s">
        <v>1247</v>
      </c>
      <c r="AJ85" s="66" t="s">
        <v>60</v>
      </c>
      <c r="AK85" s="68" t="s">
        <v>131</v>
      </c>
    </row>
    <row r="86" spans="1:37">
      <c r="A86" s="70">
        <v>4269</v>
      </c>
      <c r="B86" s="63" t="s">
        <v>1183</v>
      </c>
      <c r="C86" s="63" t="s">
        <v>1248</v>
      </c>
      <c r="D86" s="63" t="s">
        <v>37</v>
      </c>
      <c r="E86" s="63"/>
      <c r="F86" s="63"/>
      <c r="G86" s="63" t="s">
        <v>38</v>
      </c>
      <c r="H86" s="63" t="s">
        <v>710</v>
      </c>
      <c r="I86" s="63" t="s">
        <v>40</v>
      </c>
      <c r="J86" s="63" t="s">
        <v>711</v>
      </c>
      <c r="K86" s="63" t="s">
        <v>1249</v>
      </c>
      <c r="L86" s="63" t="s">
        <v>1250</v>
      </c>
      <c r="M86" s="63" t="s">
        <v>43</v>
      </c>
      <c r="N86" s="63">
        <v>1098613309</v>
      </c>
      <c r="O86" s="63">
        <v>1098613309</v>
      </c>
      <c r="P86" s="63" t="s">
        <v>1251</v>
      </c>
      <c r="Q86" s="63">
        <v>900057926</v>
      </c>
      <c r="R86" s="63" t="s">
        <v>1252</v>
      </c>
      <c r="S86" s="63" t="s">
        <v>1253</v>
      </c>
      <c r="T86" s="63">
        <v>3017724590</v>
      </c>
      <c r="U86" s="63" t="s">
        <v>1254</v>
      </c>
      <c r="V86" s="64" t="s">
        <v>715</v>
      </c>
      <c r="W86" s="63">
        <v>4</v>
      </c>
      <c r="X86" s="63">
        <v>4</v>
      </c>
      <c r="Y86" s="63">
        <v>4</v>
      </c>
      <c r="Z86" s="63">
        <v>4</v>
      </c>
      <c r="AA86" s="63">
        <v>4</v>
      </c>
      <c r="AB86" s="63">
        <v>4</v>
      </c>
      <c r="AC86" s="63">
        <v>4</v>
      </c>
      <c r="AD86" s="63">
        <v>4</v>
      </c>
      <c r="AE86" s="63">
        <v>4</v>
      </c>
      <c r="AF86" s="63">
        <v>4</v>
      </c>
      <c r="AG86" s="63">
        <v>4</v>
      </c>
      <c r="AH86" s="63">
        <v>4</v>
      </c>
      <c r="AI86" s="63" t="s">
        <v>94</v>
      </c>
      <c r="AJ86" s="63" t="s">
        <v>67</v>
      </c>
      <c r="AK86" s="65" t="s">
        <v>1255</v>
      </c>
    </row>
    <row r="87" spans="1:37">
      <c r="A87" s="71">
        <v>4270</v>
      </c>
      <c r="B87" s="66" t="s">
        <v>1256</v>
      </c>
      <c r="C87" s="66" t="s">
        <v>1257</v>
      </c>
      <c r="D87" s="66" t="s">
        <v>37</v>
      </c>
      <c r="E87" s="66"/>
      <c r="F87" s="66"/>
      <c r="G87" s="66" t="s">
        <v>38</v>
      </c>
      <c r="H87" s="66" t="s">
        <v>710</v>
      </c>
      <c r="I87" s="66" t="s">
        <v>52</v>
      </c>
      <c r="J87" s="66" t="s">
        <v>711</v>
      </c>
      <c r="K87" s="66" t="s">
        <v>1258</v>
      </c>
      <c r="L87" s="66" t="s">
        <v>1259</v>
      </c>
      <c r="M87" s="66" t="s">
        <v>43</v>
      </c>
      <c r="N87" s="66">
        <v>52266772</v>
      </c>
      <c r="O87" s="66">
        <v>52266772</v>
      </c>
      <c r="P87" s="66" t="s">
        <v>1260</v>
      </c>
      <c r="Q87" s="66">
        <v>52266772</v>
      </c>
      <c r="R87" s="66" t="s">
        <v>462</v>
      </c>
      <c r="S87" s="66" t="s">
        <v>57</v>
      </c>
      <c r="T87" s="66" t="s">
        <v>1261</v>
      </c>
      <c r="U87" s="66" t="s">
        <v>1262</v>
      </c>
      <c r="V87" s="67" t="s">
        <v>715</v>
      </c>
      <c r="W87" s="66">
        <v>3</v>
      </c>
      <c r="X87" s="66">
        <v>3</v>
      </c>
      <c r="Y87" s="66">
        <v>3</v>
      </c>
      <c r="Z87" s="66">
        <v>3</v>
      </c>
      <c r="AA87" s="66">
        <v>4</v>
      </c>
      <c r="AB87" s="66">
        <v>4</v>
      </c>
      <c r="AC87" s="66">
        <v>4</v>
      </c>
      <c r="AD87" s="66">
        <v>4</v>
      </c>
      <c r="AE87" s="66">
        <v>3</v>
      </c>
      <c r="AF87" s="66">
        <v>3</v>
      </c>
      <c r="AG87" s="66">
        <v>3</v>
      </c>
      <c r="AH87" s="66">
        <v>3</v>
      </c>
      <c r="AI87" s="66" t="s">
        <v>1263</v>
      </c>
      <c r="AJ87" s="66" t="s">
        <v>82</v>
      </c>
      <c r="AK87" s="68" t="s">
        <v>131</v>
      </c>
    </row>
    <row r="88" spans="1:37">
      <c r="A88" s="70">
        <v>4271</v>
      </c>
      <c r="B88" s="63" t="s">
        <v>1264</v>
      </c>
      <c r="C88" s="63" t="s">
        <v>1265</v>
      </c>
      <c r="D88" s="63" t="s">
        <v>37</v>
      </c>
      <c r="E88" s="63"/>
      <c r="F88" s="63"/>
      <c r="G88" s="63" t="s">
        <v>38</v>
      </c>
      <c r="H88" s="63" t="s">
        <v>710</v>
      </c>
      <c r="I88" s="63" t="s">
        <v>52</v>
      </c>
      <c r="J88" s="63" t="s">
        <v>711</v>
      </c>
      <c r="K88" s="63" t="s">
        <v>397</v>
      </c>
      <c r="L88" s="63" t="s">
        <v>398</v>
      </c>
      <c r="M88" s="63" t="s">
        <v>43</v>
      </c>
      <c r="N88" s="63">
        <v>51749251</v>
      </c>
      <c r="O88" s="63">
        <v>51749251</v>
      </c>
      <c r="P88" s="63" t="s">
        <v>399</v>
      </c>
      <c r="Q88" s="63">
        <v>51749251</v>
      </c>
      <c r="R88" s="63" t="s">
        <v>342</v>
      </c>
      <c r="S88" s="63" t="s">
        <v>57</v>
      </c>
      <c r="T88" s="63">
        <v>3153689727</v>
      </c>
      <c r="U88" s="63" t="s">
        <v>401</v>
      </c>
      <c r="V88" s="64" t="s">
        <v>715</v>
      </c>
      <c r="W88" s="63">
        <v>4</v>
      </c>
      <c r="X88" s="63">
        <v>4</v>
      </c>
      <c r="Y88" s="63">
        <v>4</v>
      </c>
      <c r="Z88" s="63">
        <v>4</v>
      </c>
      <c r="AA88" s="63">
        <v>4</v>
      </c>
      <c r="AB88" s="63">
        <v>4</v>
      </c>
      <c r="AC88" s="63">
        <v>4</v>
      </c>
      <c r="AD88" s="63">
        <v>4</v>
      </c>
      <c r="AE88" s="63">
        <v>4</v>
      </c>
      <c r="AF88" s="63">
        <v>4</v>
      </c>
      <c r="AG88" s="63">
        <v>4</v>
      </c>
      <c r="AH88" s="63">
        <v>4</v>
      </c>
      <c r="AI88" s="63" t="s">
        <v>1266</v>
      </c>
      <c r="AJ88" s="63" t="s">
        <v>88</v>
      </c>
      <c r="AK88" s="65" t="s">
        <v>403</v>
      </c>
    </row>
    <row r="89" spans="1:37">
      <c r="A89" s="71">
        <v>4272</v>
      </c>
      <c r="B89" s="66" t="s">
        <v>1267</v>
      </c>
      <c r="C89" s="66" t="s">
        <v>1268</v>
      </c>
      <c r="D89" s="66" t="s">
        <v>37</v>
      </c>
      <c r="E89" s="66"/>
      <c r="F89" s="66"/>
      <c r="G89" s="66" t="s">
        <v>38</v>
      </c>
      <c r="H89" s="66" t="s">
        <v>710</v>
      </c>
      <c r="I89" s="66" t="s">
        <v>52</v>
      </c>
      <c r="J89" s="66" t="s">
        <v>711</v>
      </c>
      <c r="K89" s="66" t="s">
        <v>1269</v>
      </c>
      <c r="L89" s="66" t="s">
        <v>1270</v>
      </c>
      <c r="M89" s="66" t="s">
        <v>106</v>
      </c>
      <c r="N89" s="66">
        <v>614407</v>
      </c>
      <c r="O89" s="66">
        <v>614407</v>
      </c>
      <c r="P89" s="66" t="s">
        <v>1271</v>
      </c>
      <c r="Q89" s="66">
        <v>614407</v>
      </c>
      <c r="R89" s="66" t="s">
        <v>268</v>
      </c>
      <c r="S89" s="66" t="s">
        <v>57</v>
      </c>
      <c r="T89" s="66" t="s">
        <v>1272</v>
      </c>
      <c r="U89" s="66" t="s">
        <v>1273</v>
      </c>
      <c r="V89" s="67" t="s">
        <v>715</v>
      </c>
      <c r="W89" s="66">
        <v>4</v>
      </c>
      <c r="X89" s="66">
        <v>4</v>
      </c>
      <c r="Y89" s="66">
        <v>4</v>
      </c>
      <c r="Z89" s="66">
        <v>4</v>
      </c>
      <c r="AA89" s="66">
        <v>4</v>
      </c>
      <c r="AB89" s="66">
        <v>4</v>
      </c>
      <c r="AC89" s="66">
        <v>4</v>
      </c>
      <c r="AD89" s="66">
        <v>4</v>
      </c>
      <c r="AE89" s="66">
        <v>4</v>
      </c>
      <c r="AF89" s="66">
        <v>4</v>
      </c>
      <c r="AG89" s="66">
        <v>4</v>
      </c>
      <c r="AH89" s="66">
        <v>4</v>
      </c>
      <c r="AI89" s="66" t="s">
        <v>75</v>
      </c>
      <c r="AJ89" s="66" t="s">
        <v>88</v>
      </c>
      <c r="AK89" s="68" t="s">
        <v>75</v>
      </c>
    </row>
    <row r="90" spans="1:37">
      <c r="A90" s="70">
        <v>4273</v>
      </c>
      <c r="B90" s="63" t="s">
        <v>1274</v>
      </c>
      <c r="C90" s="63" t="s">
        <v>1275</v>
      </c>
      <c r="D90" s="63" t="s">
        <v>37</v>
      </c>
      <c r="E90" s="63"/>
      <c r="F90" s="63"/>
      <c r="G90" s="63" t="s">
        <v>38</v>
      </c>
      <c r="H90" s="63" t="s">
        <v>710</v>
      </c>
      <c r="I90" s="63" t="s">
        <v>52</v>
      </c>
      <c r="J90" s="63" t="s">
        <v>711</v>
      </c>
      <c r="K90" s="63" t="s">
        <v>1276</v>
      </c>
      <c r="L90" s="63" t="s">
        <v>1277</v>
      </c>
      <c r="M90" s="63" t="s">
        <v>43</v>
      </c>
      <c r="N90" s="63">
        <v>1018455327</v>
      </c>
      <c r="O90" s="63">
        <v>1018455327</v>
      </c>
      <c r="P90" s="63" t="s">
        <v>85</v>
      </c>
      <c r="Q90" s="63">
        <v>1018455327</v>
      </c>
      <c r="R90" s="63" t="s">
        <v>449</v>
      </c>
      <c r="S90" s="63" t="s">
        <v>57</v>
      </c>
      <c r="T90" s="63">
        <v>3214097222</v>
      </c>
      <c r="U90" s="63" t="s">
        <v>1278</v>
      </c>
      <c r="V90" s="64" t="s">
        <v>715</v>
      </c>
      <c r="W90" s="63">
        <v>4</v>
      </c>
      <c r="X90" s="63">
        <v>4</v>
      </c>
      <c r="Y90" s="63">
        <v>4</v>
      </c>
      <c r="Z90" s="63">
        <v>4</v>
      </c>
      <c r="AA90" s="63">
        <v>4</v>
      </c>
      <c r="AB90" s="63">
        <v>4</v>
      </c>
      <c r="AC90" s="63">
        <v>4</v>
      </c>
      <c r="AD90" s="63">
        <v>4</v>
      </c>
      <c r="AE90" s="63">
        <v>4</v>
      </c>
      <c r="AF90" s="63">
        <v>4</v>
      </c>
      <c r="AG90" s="63">
        <v>4</v>
      </c>
      <c r="AH90" s="63">
        <v>4</v>
      </c>
      <c r="AI90" s="63" t="s">
        <v>1263</v>
      </c>
      <c r="AJ90" s="63" t="s">
        <v>60</v>
      </c>
      <c r="AK90" s="65" t="s">
        <v>75</v>
      </c>
    </row>
    <row r="91" spans="1:37">
      <c r="A91" s="71">
        <v>4274</v>
      </c>
      <c r="B91" s="66" t="s">
        <v>1279</v>
      </c>
      <c r="C91" s="66" t="s">
        <v>1280</v>
      </c>
      <c r="D91" s="66" t="s">
        <v>37</v>
      </c>
      <c r="E91" s="66"/>
      <c r="F91" s="66"/>
      <c r="G91" s="66" t="s">
        <v>38</v>
      </c>
      <c r="H91" s="66" t="s">
        <v>710</v>
      </c>
      <c r="I91" s="66" t="s">
        <v>52</v>
      </c>
      <c r="J91" s="66" t="s">
        <v>711</v>
      </c>
      <c r="K91" s="66" t="s">
        <v>1281</v>
      </c>
      <c r="L91" s="66" t="s">
        <v>1282</v>
      </c>
      <c r="M91" s="66" t="s">
        <v>43</v>
      </c>
      <c r="N91" s="66">
        <v>1034777010</v>
      </c>
      <c r="O91" s="66">
        <v>1034777010</v>
      </c>
      <c r="P91" s="66" t="s">
        <v>1283</v>
      </c>
      <c r="Q91" s="66">
        <v>1110485150</v>
      </c>
      <c r="R91" s="66" t="s">
        <v>538</v>
      </c>
      <c r="S91" s="66" t="s">
        <v>57</v>
      </c>
      <c r="T91" s="66">
        <v>3144732283</v>
      </c>
      <c r="U91" s="66" t="s">
        <v>1284</v>
      </c>
      <c r="V91" s="67" t="s">
        <v>715</v>
      </c>
      <c r="W91" s="66">
        <v>4</v>
      </c>
      <c r="X91" s="66">
        <v>4</v>
      </c>
      <c r="Y91" s="66">
        <v>4</v>
      </c>
      <c r="Z91" s="66">
        <v>4</v>
      </c>
      <c r="AA91" s="66">
        <v>4</v>
      </c>
      <c r="AB91" s="66">
        <v>4</v>
      </c>
      <c r="AC91" s="66">
        <v>4</v>
      </c>
      <c r="AD91" s="66">
        <v>4</v>
      </c>
      <c r="AE91" s="66">
        <v>4</v>
      </c>
      <c r="AF91" s="66">
        <v>4</v>
      </c>
      <c r="AG91" s="66">
        <v>4</v>
      </c>
      <c r="AH91" s="66">
        <v>4</v>
      </c>
      <c r="AI91" s="66" t="s">
        <v>1285</v>
      </c>
      <c r="AJ91" s="66" t="s">
        <v>60</v>
      </c>
      <c r="AK91" s="68" t="s">
        <v>315</v>
      </c>
    </row>
    <row r="92" spans="1:37">
      <c r="A92" s="70">
        <v>4275</v>
      </c>
      <c r="B92" s="63" t="s">
        <v>1286</v>
      </c>
      <c r="C92" s="63" t="s">
        <v>1287</v>
      </c>
      <c r="D92" s="63" t="s">
        <v>37</v>
      </c>
      <c r="E92" s="63"/>
      <c r="F92" s="63"/>
      <c r="G92" s="63" t="s">
        <v>38</v>
      </c>
      <c r="H92" s="63" t="s">
        <v>710</v>
      </c>
      <c r="I92" s="63" t="s">
        <v>40</v>
      </c>
      <c r="J92" s="63" t="s">
        <v>711</v>
      </c>
      <c r="K92" s="63" t="s">
        <v>1288</v>
      </c>
      <c r="L92" s="63" t="s">
        <v>1289</v>
      </c>
      <c r="M92" s="63" t="s">
        <v>43</v>
      </c>
      <c r="N92" s="63">
        <v>52361502</v>
      </c>
      <c r="O92" s="63">
        <v>52361502</v>
      </c>
      <c r="P92" s="63" t="s">
        <v>1290</v>
      </c>
      <c r="Q92" s="63">
        <v>830507712</v>
      </c>
      <c r="R92" s="63" t="s">
        <v>1291</v>
      </c>
      <c r="S92" s="63" t="s">
        <v>57</v>
      </c>
      <c r="T92" s="63">
        <v>3125041081</v>
      </c>
      <c r="U92" s="63" t="s">
        <v>1292</v>
      </c>
      <c r="V92" s="64" t="s">
        <v>715</v>
      </c>
      <c r="W92" s="63">
        <v>4</v>
      </c>
      <c r="X92" s="63">
        <v>4</v>
      </c>
      <c r="Y92" s="63">
        <v>4</v>
      </c>
      <c r="Z92" s="63">
        <v>4</v>
      </c>
      <c r="AA92" s="63">
        <v>4</v>
      </c>
      <c r="AB92" s="63">
        <v>4</v>
      </c>
      <c r="AC92" s="63">
        <v>4</v>
      </c>
      <c r="AD92" s="63">
        <v>4</v>
      </c>
      <c r="AE92" s="63">
        <v>4</v>
      </c>
      <c r="AF92" s="63">
        <v>4</v>
      </c>
      <c r="AG92" s="63">
        <v>4</v>
      </c>
      <c r="AH92" s="63">
        <v>4</v>
      </c>
      <c r="AI92" s="63" t="s">
        <v>1293</v>
      </c>
      <c r="AJ92" s="63" t="s">
        <v>144</v>
      </c>
      <c r="AK92" s="65" t="s">
        <v>1294</v>
      </c>
    </row>
    <row r="93" spans="1:37">
      <c r="A93" s="71">
        <v>4276</v>
      </c>
      <c r="B93" s="66" t="s">
        <v>1295</v>
      </c>
      <c r="C93" s="66" t="s">
        <v>1296</v>
      </c>
      <c r="D93" s="66" t="s">
        <v>37</v>
      </c>
      <c r="E93" s="66"/>
      <c r="F93" s="66"/>
      <c r="G93" s="66" t="s">
        <v>38</v>
      </c>
      <c r="H93" s="66" t="s">
        <v>710</v>
      </c>
      <c r="I93" s="66" t="s">
        <v>52</v>
      </c>
      <c r="J93" s="66" t="s">
        <v>711</v>
      </c>
      <c r="K93" s="66" t="s">
        <v>1297</v>
      </c>
      <c r="L93" s="66" t="s">
        <v>1298</v>
      </c>
      <c r="M93" s="66" t="s">
        <v>43</v>
      </c>
      <c r="N93" s="66">
        <v>52210899</v>
      </c>
      <c r="O93" s="66">
        <v>52210899</v>
      </c>
      <c r="P93" s="66" t="s">
        <v>1299</v>
      </c>
      <c r="Q93" s="66">
        <v>52210899</v>
      </c>
      <c r="R93" s="66" t="s">
        <v>673</v>
      </c>
      <c r="S93" s="66" t="s">
        <v>57</v>
      </c>
      <c r="T93" s="66">
        <v>3103139593</v>
      </c>
      <c r="U93" s="66" t="s">
        <v>1300</v>
      </c>
      <c r="V93" s="67" t="s">
        <v>715</v>
      </c>
      <c r="W93" s="66">
        <v>4</v>
      </c>
      <c r="X93" s="66">
        <v>4</v>
      </c>
      <c r="Y93" s="66">
        <v>4</v>
      </c>
      <c r="Z93" s="66">
        <v>4</v>
      </c>
      <c r="AA93" s="66">
        <v>4</v>
      </c>
      <c r="AB93" s="66">
        <v>4</v>
      </c>
      <c r="AC93" s="66">
        <v>4</v>
      </c>
      <c r="AD93" s="66">
        <v>4</v>
      </c>
      <c r="AE93" s="66">
        <v>4</v>
      </c>
      <c r="AF93" s="66">
        <v>4</v>
      </c>
      <c r="AG93" s="66">
        <v>4</v>
      </c>
      <c r="AH93" s="66">
        <v>4</v>
      </c>
      <c r="AI93" s="66" t="s">
        <v>1301</v>
      </c>
      <c r="AJ93" s="66" t="s">
        <v>50</v>
      </c>
      <c r="AK93" s="68" t="s">
        <v>1302</v>
      </c>
    </row>
    <row r="94" spans="1:37">
      <c r="A94" s="70">
        <v>4277</v>
      </c>
      <c r="B94" s="63" t="s">
        <v>1303</v>
      </c>
      <c r="C94" s="63" t="s">
        <v>1304</v>
      </c>
      <c r="D94" s="63" t="s">
        <v>37</v>
      </c>
      <c r="E94" s="63"/>
      <c r="F94" s="63"/>
      <c r="G94" s="63" t="s">
        <v>38</v>
      </c>
      <c r="H94" s="63" t="s">
        <v>710</v>
      </c>
      <c r="I94" s="63" t="s">
        <v>52</v>
      </c>
      <c r="J94" s="63" t="s">
        <v>711</v>
      </c>
      <c r="K94" s="63" t="s">
        <v>1305</v>
      </c>
      <c r="L94" s="63" t="s">
        <v>1306</v>
      </c>
      <c r="M94" s="63" t="s">
        <v>43</v>
      </c>
      <c r="N94" s="63">
        <v>63485696</v>
      </c>
      <c r="O94" s="63">
        <v>63485696</v>
      </c>
      <c r="P94" s="63" t="s">
        <v>1307</v>
      </c>
      <c r="Q94" s="63">
        <v>94307855</v>
      </c>
      <c r="R94" s="63" t="s">
        <v>1308</v>
      </c>
      <c r="S94" s="63" t="s">
        <v>1309</v>
      </c>
      <c r="T94" s="63">
        <v>3107781500</v>
      </c>
      <c r="U94" s="63" t="s">
        <v>1310</v>
      </c>
      <c r="V94" s="64" t="s">
        <v>715</v>
      </c>
      <c r="W94" s="63">
        <v>4</v>
      </c>
      <c r="X94" s="63">
        <v>4</v>
      </c>
      <c r="Y94" s="63">
        <v>4</v>
      </c>
      <c r="Z94" s="63">
        <v>4</v>
      </c>
      <c r="AA94" s="63">
        <v>4</v>
      </c>
      <c r="AB94" s="63">
        <v>4</v>
      </c>
      <c r="AC94" s="63">
        <v>4</v>
      </c>
      <c r="AD94" s="63">
        <v>4</v>
      </c>
      <c r="AE94" s="63">
        <v>4</v>
      </c>
      <c r="AF94" s="63">
        <v>4</v>
      </c>
      <c r="AG94" s="63">
        <v>4</v>
      </c>
      <c r="AH94" s="63">
        <v>4</v>
      </c>
      <c r="AI94" s="63" t="s">
        <v>1311</v>
      </c>
      <c r="AJ94" s="63" t="s">
        <v>50</v>
      </c>
      <c r="AK94" s="65" t="s">
        <v>1312</v>
      </c>
    </row>
    <row r="95" spans="1:37">
      <c r="A95" s="71">
        <v>4279</v>
      </c>
      <c r="B95" s="66" t="s">
        <v>1313</v>
      </c>
      <c r="C95" s="66" t="s">
        <v>1314</v>
      </c>
      <c r="D95" s="66" t="s">
        <v>37</v>
      </c>
      <c r="E95" s="66"/>
      <c r="F95" s="66"/>
      <c r="G95" s="66" t="s">
        <v>38</v>
      </c>
      <c r="H95" s="66" t="s">
        <v>710</v>
      </c>
      <c r="I95" s="66" t="s">
        <v>40</v>
      </c>
      <c r="J95" s="66" t="s">
        <v>711</v>
      </c>
      <c r="K95" s="66" t="s">
        <v>1315</v>
      </c>
      <c r="L95" s="66" t="s">
        <v>1316</v>
      </c>
      <c r="M95" s="66" t="s">
        <v>43</v>
      </c>
      <c r="N95" s="66">
        <v>1020799304</v>
      </c>
      <c r="O95" s="66">
        <v>1020799304</v>
      </c>
      <c r="P95" s="66" t="s">
        <v>1317</v>
      </c>
      <c r="Q95" s="66">
        <v>900602873</v>
      </c>
      <c r="R95" s="66" t="s">
        <v>616</v>
      </c>
      <c r="S95" s="66" t="s">
        <v>57</v>
      </c>
      <c r="T95" s="66">
        <v>3224509872</v>
      </c>
      <c r="U95" s="66" t="s">
        <v>1318</v>
      </c>
      <c r="V95" s="67" t="s">
        <v>715</v>
      </c>
      <c r="W95" s="66">
        <v>4</v>
      </c>
      <c r="X95" s="66">
        <v>4</v>
      </c>
      <c r="Y95" s="66">
        <v>4</v>
      </c>
      <c r="Z95" s="66">
        <v>4</v>
      </c>
      <c r="AA95" s="66">
        <v>4</v>
      </c>
      <c r="AB95" s="66">
        <v>4</v>
      </c>
      <c r="AC95" s="66">
        <v>4</v>
      </c>
      <c r="AD95" s="66">
        <v>4</v>
      </c>
      <c r="AE95" s="66">
        <v>4</v>
      </c>
      <c r="AF95" s="66">
        <v>4</v>
      </c>
      <c r="AG95" s="66">
        <v>4</v>
      </c>
      <c r="AH95" s="66">
        <v>4</v>
      </c>
      <c r="AI95" s="66" t="s">
        <v>1319</v>
      </c>
      <c r="AJ95" s="66" t="s">
        <v>169</v>
      </c>
      <c r="AK95" s="68" t="s">
        <v>94</v>
      </c>
    </row>
    <row r="96" spans="1:37">
      <c r="A96" s="70">
        <v>4280</v>
      </c>
      <c r="B96" s="63" t="s">
        <v>1320</v>
      </c>
      <c r="C96" s="63" t="s">
        <v>1321</v>
      </c>
      <c r="D96" s="63" t="s">
        <v>37</v>
      </c>
      <c r="E96" s="63"/>
      <c r="F96" s="63"/>
      <c r="G96" s="63" t="s">
        <v>38</v>
      </c>
      <c r="H96" s="63" t="s">
        <v>710</v>
      </c>
      <c r="I96" s="63" t="s">
        <v>96</v>
      </c>
      <c r="J96" s="63" t="s">
        <v>711</v>
      </c>
      <c r="K96" s="63" t="s">
        <v>1322</v>
      </c>
      <c r="L96" s="63" t="s">
        <v>1323</v>
      </c>
      <c r="M96" s="63" t="s">
        <v>43</v>
      </c>
      <c r="N96" s="63">
        <v>39775214</v>
      </c>
      <c r="O96" s="63">
        <v>39775214</v>
      </c>
      <c r="P96" s="63" t="s">
        <v>1324</v>
      </c>
      <c r="Q96" s="63">
        <v>9011366779</v>
      </c>
      <c r="R96" s="63" t="s">
        <v>1325</v>
      </c>
      <c r="S96" s="63" t="s">
        <v>57</v>
      </c>
      <c r="T96" s="63">
        <v>3143070664</v>
      </c>
      <c r="U96" s="63" t="s">
        <v>1326</v>
      </c>
      <c r="V96" s="64" t="s">
        <v>715</v>
      </c>
      <c r="W96" s="63">
        <v>4</v>
      </c>
      <c r="X96" s="63">
        <v>4</v>
      </c>
      <c r="Y96" s="63">
        <v>4</v>
      </c>
      <c r="Z96" s="63">
        <v>4</v>
      </c>
      <c r="AA96" s="63">
        <v>4</v>
      </c>
      <c r="AB96" s="63">
        <v>4</v>
      </c>
      <c r="AC96" s="63">
        <v>4</v>
      </c>
      <c r="AD96" s="63">
        <v>4</v>
      </c>
      <c r="AE96" s="63">
        <v>4</v>
      </c>
      <c r="AF96" s="63">
        <v>4</v>
      </c>
      <c r="AG96" s="63">
        <v>4</v>
      </c>
      <c r="AH96" s="63">
        <v>4</v>
      </c>
      <c r="AI96" s="63" t="s">
        <v>1327</v>
      </c>
      <c r="AJ96" s="63" t="s">
        <v>67</v>
      </c>
      <c r="AK96" s="65" t="s">
        <v>1328</v>
      </c>
    </row>
    <row r="97" spans="1:37">
      <c r="A97" s="71">
        <v>4281</v>
      </c>
      <c r="B97" s="66" t="s">
        <v>1329</v>
      </c>
      <c r="C97" s="66" t="s">
        <v>1330</v>
      </c>
      <c r="D97" s="66" t="s">
        <v>37</v>
      </c>
      <c r="E97" s="66"/>
      <c r="F97" s="66"/>
      <c r="G97" s="66" t="s">
        <v>38</v>
      </c>
      <c r="H97" s="66" t="s">
        <v>710</v>
      </c>
      <c r="I97" s="66" t="s">
        <v>96</v>
      </c>
      <c r="J97" s="66" t="s">
        <v>711</v>
      </c>
      <c r="K97" s="66" t="s">
        <v>1331</v>
      </c>
      <c r="L97" s="66" t="s">
        <v>1332</v>
      </c>
      <c r="M97" s="66" t="s">
        <v>43</v>
      </c>
      <c r="N97" s="66">
        <v>52937269</v>
      </c>
      <c r="O97" s="66">
        <v>52937269</v>
      </c>
      <c r="P97" s="66" t="s">
        <v>1333</v>
      </c>
      <c r="Q97" s="66">
        <v>52937269</v>
      </c>
      <c r="R97" s="66" t="s">
        <v>1334</v>
      </c>
      <c r="S97" s="66" t="s">
        <v>57</v>
      </c>
      <c r="T97" s="66">
        <v>3104764286</v>
      </c>
      <c r="U97" s="66" t="s">
        <v>1335</v>
      </c>
      <c r="V97" s="67" t="s">
        <v>715</v>
      </c>
      <c r="W97" s="66">
        <v>4</v>
      </c>
      <c r="X97" s="66">
        <v>4</v>
      </c>
      <c r="Y97" s="66">
        <v>4</v>
      </c>
      <c r="Z97" s="66">
        <v>4</v>
      </c>
      <c r="AA97" s="66">
        <v>4</v>
      </c>
      <c r="AB97" s="66">
        <v>4</v>
      </c>
      <c r="AC97" s="66">
        <v>4</v>
      </c>
      <c r="AD97" s="66">
        <v>4</v>
      </c>
      <c r="AE97" s="66">
        <v>4</v>
      </c>
      <c r="AF97" s="66">
        <v>4</v>
      </c>
      <c r="AG97" s="66">
        <v>4</v>
      </c>
      <c r="AH97" s="66">
        <v>4</v>
      </c>
      <c r="AI97" s="66" t="s">
        <v>285</v>
      </c>
      <c r="AJ97" s="66" t="s">
        <v>162</v>
      </c>
      <c r="AK97" s="68" t="s">
        <v>196</v>
      </c>
    </row>
    <row r="98" spans="1:37">
      <c r="A98" s="70">
        <v>4282</v>
      </c>
      <c r="B98" s="63" t="s">
        <v>1336</v>
      </c>
      <c r="C98" s="63" t="s">
        <v>1337</v>
      </c>
      <c r="D98" s="63" t="s">
        <v>37</v>
      </c>
      <c r="E98" s="63"/>
      <c r="F98" s="63"/>
      <c r="G98" s="63" t="s">
        <v>38</v>
      </c>
      <c r="H98" s="63" t="s">
        <v>710</v>
      </c>
      <c r="I98" s="63" t="s">
        <v>96</v>
      </c>
      <c r="J98" s="63" t="s">
        <v>711</v>
      </c>
      <c r="K98" s="63" t="s">
        <v>1338</v>
      </c>
      <c r="L98" s="63" t="s">
        <v>1339</v>
      </c>
      <c r="M98" s="63" t="s">
        <v>43</v>
      </c>
      <c r="N98" s="63">
        <v>52285847</v>
      </c>
      <c r="O98" s="63">
        <v>52285847</v>
      </c>
      <c r="P98" s="63" t="s">
        <v>85</v>
      </c>
      <c r="Q98" s="63">
        <v>52285847</v>
      </c>
      <c r="R98" s="63" t="s">
        <v>1340</v>
      </c>
      <c r="S98" s="63" t="s">
        <v>57</v>
      </c>
      <c r="T98" s="63">
        <v>3166378300</v>
      </c>
      <c r="U98" s="63" t="s">
        <v>1341</v>
      </c>
      <c r="V98" s="64" t="s">
        <v>715</v>
      </c>
      <c r="W98" s="63">
        <v>4</v>
      </c>
      <c r="X98" s="63">
        <v>4</v>
      </c>
      <c r="Y98" s="63">
        <v>4</v>
      </c>
      <c r="Z98" s="63">
        <v>4</v>
      </c>
      <c r="AA98" s="63">
        <v>4</v>
      </c>
      <c r="AB98" s="63">
        <v>4</v>
      </c>
      <c r="AC98" s="63">
        <v>4</v>
      </c>
      <c r="AD98" s="63">
        <v>4</v>
      </c>
      <c r="AE98" s="63">
        <v>4</v>
      </c>
      <c r="AF98" s="63">
        <v>3</v>
      </c>
      <c r="AG98" s="63">
        <v>4</v>
      </c>
      <c r="AH98" s="63">
        <v>4</v>
      </c>
      <c r="AI98" s="63" t="s">
        <v>1342</v>
      </c>
      <c r="AJ98" s="63" t="s">
        <v>50</v>
      </c>
      <c r="AK98" s="65" t="s">
        <v>1343</v>
      </c>
    </row>
    <row r="99" spans="1:37">
      <c r="A99" s="71">
        <v>4283</v>
      </c>
      <c r="B99" s="66" t="s">
        <v>1344</v>
      </c>
      <c r="C99" s="66" t="s">
        <v>1345</v>
      </c>
      <c r="D99" s="66" t="s">
        <v>37</v>
      </c>
      <c r="E99" s="66"/>
      <c r="F99" s="66"/>
      <c r="G99" s="66" t="s">
        <v>38</v>
      </c>
      <c r="H99" s="66" t="s">
        <v>710</v>
      </c>
      <c r="I99" s="66" t="s">
        <v>40</v>
      </c>
      <c r="J99" s="66" t="s">
        <v>711</v>
      </c>
      <c r="K99" s="66" t="s">
        <v>1346</v>
      </c>
      <c r="L99" s="66" t="s">
        <v>1347</v>
      </c>
      <c r="M99" s="66" t="s">
        <v>43</v>
      </c>
      <c r="N99" s="66">
        <v>51669011</v>
      </c>
      <c r="O99" s="66">
        <v>51669011</v>
      </c>
      <c r="P99" s="66" t="s">
        <v>1348</v>
      </c>
      <c r="Q99" s="66">
        <v>900435736</v>
      </c>
      <c r="R99" s="66" t="s">
        <v>526</v>
      </c>
      <c r="S99" s="66" t="s">
        <v>57</v>
      </c>
      <c r="T99" s="66">
        <v>3102093200</v>
      </c>
      <c r="U99" s="66" t="s">
        <v>1349</v>
      </c>
      <c r="V99" s="67" t="s">
        <v>715</v>
      </c>
      <c r="W99" s="66">
        <v>4</v>
      </c>
      <c r="X99" s="66">
        <v>4</v>
      </c>
      <c r="Y99" s="66">
        <v>4</v>
      </c>
      <c r="Z99" s="66">
        <v>4</v>
      </c>
      <c r="AA99" s="66">
        <v>4</v>
      </c>
      <c r="AB99" s="66">
        <v>4</v>
      </c>
      <c r="AC99" s="66">
        <v>4</v>
      </c>
      <c r="AD99" s="66">
        <v>4</v>
      </c>
      <c r="AE99" s="66">
        <v>4</v>
      </c>
      <c r="AF99" s="66">
        <v>4</v>
      </c>
      <c r="AG99" s="66">
        <v>4</v>
      </c>
      <c r="AH99" s="66">
        <v>4</v>
      </c>
      <c r="AI99" s="66" t="s">
        <v>1350</v>
      </c>
      <c r="AJ99" s="66" t="s">
        <v>67</v>
      </c>
      <c r="AK99" s="68" t="s">
        <v>1351</v>
      </c>
    </row>
    <row r="100" spans="1:37">
      <c r="A100" s="70">
        <v>4284</v>
      </c>
      <c r="B100" s="63" t="s">
        <v>1352</v>
      </c>
      <c r="C100" s="63" t="s">
        <v>1353</v>
      </c>
      <c r="D100" s="63" t="s">
        <v>37</v>
      </c>
      <c r="E100" s="63"/>
      <c r="F100" s="63"/>
      <c r="G100" s="63" t="s">
        <v>38</v>
      </c>
      <c r="H100" s="63" t="s">
        <v>710</v>
      </c>
      <c r="I100" s="63" t="s">
        <v>52</v>
      </c>
      <c r="J100" s="63" t="s">
        <v>711</v>
      </c>
      <c r="K100" s="63" t="s">
        <v>1354</v>
      </c>
      <c r="L100" s="63" t="s">
        <v>1355</v>
      </c>
      <c r="M100" s="63" t="s">
        <v>43</v>
      </c>
      <c r="N100" s="63">
        <v>24049573</v>
      </c>
      <c r="O100" s="63">
        <v>24049573</v>
      </c>
      <c r="P100" s="63" t="s">
        <v>1356</v>
      </c>
      <c r="Q100" s="63">
        <v>24049573</v>
      </c>
      <c r="R100" s="63" t="s">
        <v>342</v>
      </c>
      <c r="S100" s="63" t="s">
        <v>57</v>
      </c>
      <c r="T100" s="63">
        <v>3114967195</v>
      </c>
      <c r="U100" s="63" t="s">
        <v>1357</v>
      </c>
      <c r="V100" s="64" t="s">
        <v>715</v>
      </c>
      <c r="W100" s="63">
        <v>4</v>
      </c>
      <c r="X100" s="63">
        <v>4</v>
      </c>
      <c r="Y100" s="63">
        <v>4</v>
      </c>
      <c r="Z100" s="63">
        <v>4</v>
      </c>
      <c r="AA100" s="63">
        <v>4</v>
      </c>
      <c r="AB100" s="63">
        <v>4</v>
      </c>
      <c r="AC100" s="63">
        <v>4</v>
      </c>
      <c r="AD100" s="63">
        <v>4</v>
      </c>
      <c r="AE100" s="63">
        <v>4</v>
      </c>
      <c r="AF100" s="63">
        <v>4</v>
      </c>
      <c r="AG100" s="63">
        <v>4</v>
      </c>
      <c r="AH100" s="63">
        <v>4</v>
      </c>
      <c r="AI100" s="63" t="s">
        <v>94</v>
      </c>
      <c r="AJ100" s="63" t="s">
        <v>88</v>
      </c>
      <c r="AK100" s="65" t="s">
        <v>94</v>
      </c>
    </row>
    <row r="101" spans="1:37">
      <c r="A101" s="71">
        <v>4285</v>
      </c>
      <c r="B101" s="66" t="s">
        <v>1358</v>
      </c>
      <c r="C101" s="66" t="s">
        <v>1359</v>
      </c>
      <c r="D101" s="66" t="s">
        <v>37</v>
      </c>
      <c r="E101" s="66"/>
      <c r="F101" s="66"/>
      <c r="G101" s="66" t="s">
        <v>38</v>
      </c>
      <c r="H101" s="66" t="s">
        <v>710</v>
      </c>
      <c r="I101" s="66" t="s">
        <v>40</v>
      </c>
      <c r="J101" s="66" t="s">
        <v>711</v>
      </c>
      <c r="K101" s="66" t="s">
        <v>1360</v>
      </c>
      <c r="L101" s="66" t="s">
        <v>520</v>
      </c>
      <c r="M101" s="66" t="s">
        <v>43</v>
      </c>
      <c r="N101" s="66">
        <v>24176840</v>
      </c>
      <c r="O101" s="66">
        <v>24176840</v>
      </c>
      <c r="P101" s="66" t="s">
        <v>1361</v>
      </c>
      <c r="Q101" s="66">
        <v>900006808</v>
      </c>
      <c r="R101" s="66" t="s">
        <v>1362</v>
      </c>
      <c r="S101" s="66" t="s">
        <v>57</v>
      </c>
      <c r="T101" s="66">
        <v>3156435523</v>
      </c>
      <c r="U101" s="66" t="s">
        <v>1363</v>
      </c>
      <c r="V101" s="67" t="s">
        <v>715</v>
      </c>
      <c r="W101" s="66">
        <v>4</v>
      </c>
      <c r="X101" s="66">
        <v>4</v>
      </c>
      <c r="Y101" s="66">
        <v>4</v>
      </c>
      <c r="Z101" s="66">
        <v>4</v>
      </c>
      <c r="AA101" s="66">
        <v>4</v>
      </c>
      <c r="AB101" s="66">
        <v>4</v>
      </c>
      <c r="AC101" s="66">
        <v>4</v>
      </c>
      <c r="AD101" s="66">
        <v>4</v>
      </c>
      <c r="AE101" s="66">
        <v>4</v>
      </c>
      <c r="AF101" s="66">
        <v>4</v>
      </c>
      <c r="AG101" s="66">
        <v>4</v>
      </c>
      <c r="AH101" s="66">
        <v>4</v>
      </c>
      <c r="AI101" s="66" t="s">
        <v>81</v>
      </c>
      <c r="AJ101" s="66" t="s">
        <v>169</v>
      </c>
      <c r="AK101" s="68" t="s">
        <v>81</v>
      </c>
    </row>
    <row r="102" spans="1:37">
      <c r="A102" s="70">
        <v>4286</v>
      </c>
      <c r="B102" s="63" t="s">
        <v>1364</v>
      </c>
      <c r="C102" s="63" t="s">
        <v>1365</v>
      </c>
      <c r="D102" s="63" t="s">
        <v>37</v>
      </c>
      <c r="E102" s="63"/>
      <c r="F102" s="63"/>
      <c r="G102" s="63" t="s">
        <v>38</v>
      </c>
      <c r="H102" s="63" t="s">
        <v>710</v>
      </c>
      <c r="I102" s="63" t="s">
        <v>40</v>
      </c>
      <c r="J102" s="63" t="s">
        <v>711</v>
      </c>
      <c r="K102" s="63" t="s">
        <v>1366</v>
      </c>
      <c r="L102" s="63" t="s">
        <v>1367</v>
      </c>
      <c r="M102" s="63" t="s">
        <v>43</v>
      </c>
      <c r="N102" s="63">
        <v>1031141886</v>
      </c>
      <c r="O102" s="63">
        <v>1031141886</v>
      </c>
      <c r="P102" s="63" t="s">
        <v>1368</v>
      </c>
      <c r="Q102" s="63">
        <v>901138410</v>
      </c>
      <c r="R102" s="63" t="s">
        <v>1369</v>
      </c>
      <c r="S102" s="63" t="s">
        <v>57</v>
      </c>
      <c r="T102" s="63">
        <v>3118792063</v>
      </c>
      <c r="U102" s="63" t="s">
        <v>1370</v>
      </c>
      <c r="V102" s="64" t="s">
        <v>715</v>
      </c>
      <c r="W102" s="63">
        <v>4</v>
      </c>
      <c r="X102" s="63">
        <v>4</v>
      </c>
      <c r="Y102" s="63">
        <v>4</v>
      </c>
      <c r="Z102" s="63">
        <v>4</v>
      </c>
      <c r="AA102" s="63">
        <v>4</v>
      </c>
      <c r="AB102" s="63">
        <v>4</v>
      </c>
      <c r="AC102" s="63">
        <v>4</v>
      </c>
      <c r="AD102" s="63">
        <v>4</v>
      </c>
      <c r="AE102" s="63">
        <v>4</v>
      </c>
      <c r="AF102" s="63">
        <v>4</v>
      </c>
      <c r="AG102" s="63">
        <v>4</v>
      </c>
      <c r="AH102" s="63">
        <v>4</v>
      </c>
      <c r="AI102" s="63" t="s">
        <v>94</v>
      </c>
      <c r="AJ102" s="63" t="s">
        <v>88</v>
      </c>
      <c r="AK102" s="65" t="s">
        <v>94</v>
      </c>
    </row>
    <row r="103" spans="1:37">
      <c r="A103" s="71">
        <v>4287</v>
      </c>
      <c r="B103" s="66" t="s">
        <v>1371</v>
      </c>
      <c r="C103" s="66" t="s">
        <v>1372</v>
      </c>
      <c r="D103" s="66" t="s">
        <v>37</v>
      </c>
      <c r="E103" s="66"/>
      <c r="F103" s="66"/>
      <c r="G103" s="66" t="s">
        <v>38</v>
      </c>
      <c r="H103" s="66" t="s">
        <v>710</v>
      </c>
      <c r="I103" s="66" t="s">
        <v>40</v>
      </c>
      <c r="J103" s="66" t="s">
        <v>711</v>
      </c>
      <c r="K103" s="66" t="s">
        <v>1373</v>
      </c>
      <c r="L103" s="66" t="s">
        <v>1374</v>
      </c>
      <c r="M103" s="66" t="s">
        <v>43</v>
      </c>
      <c r="N103" s="66">
        <v>51917585</v>
      </c>
      <c r="O103" s="66">
        <v>51917585</v>
      </c>
      <c r="P103" s="66" t="s">
        <v>1375</v>
      </c>
      <c r="Q103" s="66">
        <v>830002115</v>
      </c>
      <c r="R103" s="66" t="s">
        <v>1376</v>
      </c>
      <c r="S103" s="66" t="s">
        <v>57</v>
      </c>
      <c r="T103" s="66">
        <v>3217998440</v>
      </c>
      <c r="U103" s="66" t="s">
        <v>1377</v>
      </c>
      <c r="V103" s="67" t="s">
        <v>715</v>
      </c>
      <c r="W103" s="66">
        <v>4</v>
      </c>
      <c r="X103" s="66">
        <v>4</v>
      </c>
      <c r="Y103" s="66">
        <v>4</v>
      </c>
      <c r="Z103" s="66">
        <v>4</v>
      </c>
      <c r="AA103" s="66">
        <v>4</v>
      </c>
      <c r="AB103" s="66">
        <v>4</v>
      </c>
      <c r="AC103" s="66">
        <v>4</v>
      </c>
      <c r="AD103" s="66">
        <v>4</v>
      </c>
      <c r="AE103" s="66">
        <v>4</v>
      </c>
      <c r="AF103" s="66">
        <v>4</v>
      </c>
      <c r="AG103" s="66">
        <v>3</v>
      </c>
      <c r="AH103" s="66">
        <v>4</v>
      </c>
      <c r="AI103" s="66" t="s">
        <v>1378</v>
      </c>
      <c r="AJ103" s="66" t="s">
        <v>88</v>
      </c>
      <c r="AK103" s="68" t="s">
        <v>403</v>
      </c>
    </row>
    <row r="104" spans="1:37">
      <c r="A104" s="70">
        <v>4288</v>
      </c>
      <c r="B104" s="63" t="s">
        <v>1379</v>
      </c>
      <c r="C104" s="63" t="s">
        <v>1380</v>
      </c>
      <c r="D104" s="63" t="s">
        <v>37</v>
      </c>
      <c r="E104" s="63"/>
      <c r="F104" s="63"/>
      <c r="G104" s="63" t="s">
        <v>38</v>
      </c>
      <c r="H104" s="63" t="s">
        <v>710</v>
      </c>
      <c r="I104" s="63" t="s">
        <v>40</v>
      </c>
      <c r="J104" s="63" t="s">
        <v>711</v>
      </c>
      <c r="K104" s="63" t="s">
        <v>1381</v>
      </c>
      <c r="L104" s="63" t="s">
        <v>1382</v>
      </c>
      <c r="M104" s="63" t="s">
        <v>43</v>
      </c>
      <c r="N104" s="63">
        <v>46379790</v>
      </c>
      <c r="O104" s="63">
        <v>46379790</v>
      </c>
      <c r="P104" s="63" t="s">
        <v>1383</v>
      </c>
      <c r="Q104" s="63">
        <v>830015429</v>
      </c>
      <c r="R104" s="63" t="s">
        <v>1061</v>
      </c>
      <c r="S104" s="63" t="s">
        <v>57</v>
      </c>
      <c r="T104" s="63">
        <v>3118478431</v>
      </c>
      <c r="U104" s="63" t="s">
        <v>1384</v>
      </c>
      <c r="V104" s="64" t="s">
        <v>715</v>
      </c>
      <c r="W104" s="63">
        <v>4</v>
      </c>
      <c r="X104" s="63">
        <v>4</v>
      </c>
      <c r="Y104" s="63">
        <v>4</v>
      </c>
      <c r="Z104" s="63">
        <v>4</v>
      </c>
      <c r="AA104" s="63">
        <v>4</v>
      </c>
      <c r="AB104" s="63">
        <v>4</v>
      </c>
      <c r="AC104" s="63">
        <v>4</v>
      </c>
      <c r="AD104" s="63">
        <v>4</v>
      </c>
      <c r="AE104" s="63">
        <v>4</v>
      </c>
      <c r="AF104" s="63">
        <v>4</v>
      </c>
      <c r="AG104" s="63">
        <v>4</v>
      </c>
      <c r="AH104" s="63">
        <v>4</v>
      </c>
      <c r="AI104" s="63" t="s">
        <v>94</v>
      </c>
      <c r="AJ104" s="63" t="s">
        <v>88</v>
      </c>
      <c r="AK104" s="65" t="s">
        <v>94</v>
      </c>
    </row>
    <row r="105" spans="1:37">
      <c r="A105" s="71">
        <v>4289</v>
      </c>
      <c r="B105" s="66" t="s">
        <v>1385</v>
      </c>
      <c r="C105" s="66" t="s">
        <v>1386</v>
      </c>
      <c r="D105" s="66" t="s">
        <v>37</v>
      </c>
      <c r="E105" s="66"/>
      <c r="F105" s="66"/>
      <c r="G105" s="66" t="s">
        <v>38</v>
      </c>
      <c r="H105" s="66" t="s">
        <v>710</v>
      </c>
      <c r="I105" s="66" t="s">
        <v>96</v>
      </c>
      <c r="J105" s="66" t="s">
        <v>711</v>
      </c>
      <c r="K105" s="66" t="s">
        <v>1387</v>
      </c>
      <c r="L105" s="66" t="s">
        <v>1388</v>
      </c>
      <c r="M105" s="66" t="s">
        <v>43</v>
      </c>
      <c r="N105" s="66">
        <v>1026300285</v>
      </c>
      <c r="O105" s="66">
        <v>1026300285</v>
      </c>
      <c r="P105" s="66" t="s">
        <v>1389</v>
      </c>
      <c r="Q105" s="66">
        <v>901171557</v>
      </c>
      <c r="R105" s="66" t="s">
        <v>1390</v>
      </c>
      <c r="S105" s="66" t="s">
        <v>57</v>
      </c>
      <c r="T105" s="66">
        <v>3224052333</v>
      </c>
      <c r="U105" s="66" t="s">
        <v>1391</v>
      </c>
      <c r="V105" s="67" t="s">
        <v>715</v>
      </c>
      <c r="W105" s="66">
        <v>4</v>
      </c>
      <c r="X105" s="66">
        <v>4</v>
      </c>
      <c r="Y105" s="66">
        <v>4</v>
      </c>
      <c r="Z105" s="66">
        <v>4</v>
      </c>
      <c r="AA105" s="66">
        <v>4</v>
      </c>
      <c r="AB105" s="66">
        <v>4</v>
      </c>
      <c r="AC105" s="66">
        <v>4</v>
      </c>
      <c r="AD105" s="66">
        <v>4</v>
      </c>
      <c r="AE105" s="66">
        <v>4</v>
      </c>
      <c r="AF105" s="66">
        <v>4</v>
      </c>
      <c r="AG105" s="66">
        <v>4</v>
      </c>
      <c r="AH105" s="66">
        <v>4</v>
      </c>
      <c r="AI105" s="66" t="s">
        <v>75</v>
      </c>
      <c r="AJ105" s="66" t="s">
        <v>95</v>
      </c>
      <c r="AK105" s="68" t="s">
        <v>75</v>
      </c>
    </row>
    <row r="106" spans="1:37">
      <c r="A106" s="70">
        <v>4290</v>
      </c>
      <c r="B106" s="63" t="s">
        <v>1392</v>
      </c>
      <c r="C106" s="63" t="s">
        <v>1393</v>
      </c>
      <c r="D106" s="63" t="s">
        <v>37</v>
      </c>
      <c r="E106" s="63"/>
      <c r="F106" s="63"/>
      <c r="G106" s="63" t="s">
        <v>38</v>
      </c>
      <c r="H106" s="63" t="s">
        <v>710</v>
      </c>
      <c r="I106" s="63" t="s">
        <v>96</v>
      </c>
      <c r="J106" s="63" t="s">
        <v>711</v>
      </c>
      <c r="K106" s="63" t="s">
        <v>97</v>
      </c>
      <c r="L106" s="63" t="s">
        <v>98</v>
      </c>
      <c r="M106" s="63" t="s">
        <v>43</v>
      </c>
      <c r="N106" s="63">
        <v>63338051</v>
      </c>
      <c r="O106" s="63">
        <v>63338051</v>
      </c>
      <c r="P106" s="63" t="s">
        <v>1394</v>
      </c>
      <c r="Q106" s="63">
        <v>63338051</v>
      </c>
      <c r="R106" s="63" t="s">
        <v>1395</v>
      </c>
      <c r="S106" s="63" t="s">
        <v>1309</v>
      </c>
      <c r="T106" s="63">
        <v>3174286695</v>
      </c>
      <c r="U106" s="63" t="s">
        <v>101</v>
      </c>
      <c r="V106" s="64" t="s">
        <v>715</v>
      </c>
      <c r="W106" s="63">
        <v>4</v>
      </c>
      <c r="X106" s="63">
        <v>4</v>
      </c>
      <c r="Y106" s="63">
        <v>4</v>
      </c>
      <c r="Z106" s="63">
        <v>4</v>
      </c>
      <c r="AA106" s="63">
        <v>4</v>
      </c>
      <c r="AB106" s="63">
        <v>4</v>
      </c>
      <c r="AC106" s="63">
        <v>4</v>
      </c>
      <c r="AD106" s="63">
        <v>4</v>
      </c>
      <c r="AE106" s="63">
        <v>4</v>
      </c>
      <c r="AF106" s="63">
        <v>4</v>
      </c>
      <c r="AG106" s="63">
        <v>4</v>
      </c>
      <c r="AH106" s="63">
        <v>4</v>
      </c>
      <c r="AI106" s="63" t="s">
        <v>1396</v>
      </c>
      <c r="AJ106" s="63" t="s">
        <v>60</v>
      </c>
      <c r="AK106" s="65" t="s">
        <v>103</v>
      </c>
    </row>
    <row r="107" spans="1:37">
      <c r="A107" s="71">
        <v>4291</v>
      </c>
      <c r="B107" s="66" t="s">
        <v>1397</v>
      </c>
      <c r="C107" s="66" t="s">
        <v>1398</v>
      </c>
      <c r="D107" s="66" t="s">
        <v>37</v>
      </c>
      <c r="E107" s="66"/>
      <c r="F107" s="66"/>
      <c r="G107" s="66" t="s">
        <v>38</v>
      </c>
      <c r="H107" s="66" t="s">
        <v>710</v>
      </c>
      <c r="I107" s="66" t="s">
        <v>40</v>
      </c>
      <c r="J107" s="66" t="s">
        <v>711</v>
      </c>
      <c r="K107" s="66" t="s">
        <v>1399</v>
      </c>
      <c r="L107" s="66" t="s">
        <v>1400</v>
      </c>
      <c r="M107" s="66" t="s">
        <v>43</v>
      </c>
      <c r="N107" s="66">
        <v>1192898334</v>
      </c>
      <c r="O107" s="66">
        <v>1192898334</v>
      </c>
      <c r="P107" s="66" t="s">
        <v>1401</v>
      </c>
      <c r="Q107" s="66">
        <v>900168679</v>
      </c>
      <c r="R107" s="66" t="s">
        <v>1402</v>
      </c>
      <c r="S107" s="66" t="s">
        <v>154</v>
      </c>
      <c r="T107" s="66">
        <v>3128975812</v>
      </c>
      <c r="U107" s="66" t="s">
        <v>1403</v>
      </c>
      <c r="V107" s="67" t="s">
        <v>715</v>
      </c>
      <c r="W107" s="66">
        <v>4</v>
      </c>
      <c r="X107" s="66">
        <v>4</v>
      </c>
      <c r="Y107" s="66">
        <v>4</v>
      </c>
      <c r="Z107" s="66">
        <v>4</v>
      </c>
      <c r="AA107" s="66">
        <v>4</v>
      </c>
      <c r="AB107" s="66">
        <v>4</v>
      </c>
      <c r="AC107" s="66">
        <v>4</v>
      </c>
      <c r="AD107" s="66">
        <v>4</v>
      </c>
      <c r="AE107" s="66">
        <v>4</v>
      </c>
      <c r="AF107" s="66">
        <v>4</v>
      </c>
      <c r="AG107" s="66">
        <v>4</v>
      </c>
      <c r="AH107" s="66">
        <v>4</v>
      </c>
      <c r="AI107" s="66" t="s">
        <v>94</v>
      </c>
      <c r="AJ107" s="66" t="s">
        <v>88</v>
      </c>
      <c r="AK107" s="68" t="s">
        <v>75</v>
      </c>
    </row>
    <row r="108" spans="1:37">
      <c r="A108" s="70">
        <v>4292</v>
      </c>
      <c r="B108" s="63" t="s">
        <v>1397</v>
      </c>
      <c r="C108" s="63" t="s">
        <v>1404</v>
      </c>
      <c r="D108" s="63" t="s">
        <v>37</v>
      </c>
      <c r="E108" s="63"/>
      <c r="F108" s="63"/>
      <c r="G108" s="63" t="s">
        <v>38</v>
      </c>
      <c r="H108" s="63" t="s">
        <v>710</v>
      </c>
      <c r="I108" s="63" t="s">
        <v>52</v>
      </c>
      <c r="J108" s="63" t="s">
        <v>711</v>
      </c>
      <c r="K108" s="63" t="s">
        <v>1405</v>
      </c>
      <c r="L108" s="63" t="s">
        <v>1406</v>
      </c>
      <c r="M108" s="63" t="s">
        <v>43</v>
      </c>
      <c r="N108" s="63">
        <v>16262089</v>
      </c>
      <c r="O108" s="63">
        <v>16262089</v>
      </c>
      <c r="P108" s="63" t="s">
        <v>1407</v>
      </c>
      <c r="Q108" s="63">
        <v>16262089</v>
      </c>
      <c r="R108" s="63" t="s">
        <v>1408</v>
      </c>
      <c r="S108" s="63" t="s">
        <v>57</v>
      </c>
      <c r="T108" s="63">
        <v>3213438991</v>
      </c>
      <c r="U108" s="63" t="s">
        <v>1409</v>
      </c>
      <c r="V108" s="64" t="s">
        <v>715</v>
      </c>
      <c r="W108" s="63">
        <v>4</v>
      </c>
      <c r="X108" s="63">
        <v>4</v>
      </c>
      <c r="Y108" s="63">
        <v>4</v>
      </c>
      <c r="Z108" s="63">
        <v>4</v>
      </c>
      <c r="AA108" s="63">
        <v>4</v>
      </c>
      <c r="AB108" s="63">
        <v>4</v>
      </c>
      <c r="AC108" s="63">
        <v>4</v>
      </c>
      <c r="AD108" s="63">
        <v>4</v>
      </c>
      <c r="AE108" s="63">
        <v>4</v>
      </c>
      <c r="AF108" s="63">
        <v>4</v>
      </c>
      <c r="AG108" s="63">
        <v>4</v>
      </c>
      <c r="AH108" s="63">
        <v>4</v>
      </c>
      <c r="AI108" s="63" t="s">
        <v>1410</v>
      </c>
      <c r="AJ108" s="63" t="s">
        <v>67</v>
      </c>
      <c r="AK108" s="65" t="s">
        <v>94</v>
      </c>
    </row>
    <row r="110" spans="1:37" ht="50.25">
      <c r="W110" s="6" t="s">
        <v>5461</v>
      </c>
      <c r="X110" s="6" t="s">
        <v>5461</v>
      </c>
      <c r="Y110" s="7" t="s">
        <v>5462</v>
      </c>
      <c r="Z110" s="7" t="s">
        <v>5462</v>
      </c>
      <c r="AA110" s="8" t="s">
        <v>5463</v>
      </c>
      <c r="AB110" s="8" t="s">
        <v>5463</v>
      </c>
      <c r="AC110" s="8" t="s">
        <v>5463</v>
      </c>
      <c r="AD110" s="8" t="s">
        <v>5463</v>
      </c>
      <c r="AE110" s="6" t="s">
        <v>5461</v>
      </c>
      <c r="AF110" s="7" t="s">
        <v>5462</v>
      </c>
      <c r="AG110" s="9" t="s">
        <v>5464</v>
      </c>
      <c r="AH110" s="10" t="s">
        <v>95</v>
      </c>
    </row>
    <row r="111" spans="1:37">
      <c r="W111" s="6"/>
      <c r="X111" s="6"/>
      <c r="Y111" s="7"/>
      <c r="Z111" s="7"/>
      <c r="AA111" s="8"/>
      <c r="AB111" s="8"/>
      <c r="AC111" s="8"/>
      <c r="AD111" s="8"/>
      <c r="AE111" s="6"/>
      <c r="AF111" s="7"/>
      <c r="AG111" s="11"/>
      <c r="AH111" s="10"/>
    </row>
    <row r="112" spans="1:37" ht="179.25">
      <c r="U112" s="12" t="s">
        <v>5466</v>
      </c>
      <c r="V112" s="13"/>
      <c r="W112" s="14" t="s">
        <v>22</v>
      </c>
      <c r="X112" s="14" t="s">
        <v>23</v>
      </c>
      <c r="Y112" s="15" t="s">
        <v>24</v>
      </c>
      <c r="Z112" s="15" t="s">
        <v>25</v>
      </c>
      <c r="AA112" s="16" t="s">
        <v>26</v>
      </c>
      <c r="AB112" s="16" t="s">
        <v>27</v>
      </c>
      <c r="AC112" s="16" t="s">
        <v>28</v>
      </c>
      <c r="AD112" s="16" t="s">
        <v>29</v>
      </c>
      <c r="AE112" s="14" t="s">
        <v>30</v>
      </c>
      <c r="AF112" s="15" t="s">
        <v>31</v>
      </c>
      <c r="AG112" s="17" t="s">
        <v>32</v>
      </c>
      <c r="AH112" s="18" t="s">
        <v>5467</v>
      </c>
      <c r="AI112" s="19" t="s">
        <v>5468</v>
      </c>
      <c r="AJ112" s="20" t="s">
        <v>5469</v>
      </c>
    </row>
    <row r="113" spans="11:36" ht="30.75" customHeight="1">
      <c r="K113" s="60" t="s">
        <v>8</v>
      </c>
      <c r="L113" t="s">
        <v>5465</v>
      </c>
      <c r="U113" s="21" t="s">
        <v>1677</v>
      </c>
      <c r="V113" s="22">
        <v>4</v>
      </c>
      <c r="W113" s="23">
        <f>COUNTIF(W2:W108,4)</f>
        <v>92</v>
      </c>
      <c r="X113" s="23">
        <f t="shared" ref="X113:AH113" si="0">COUNTIF(X2:X108,4)</f>
        <v>93</v>
      </c>
      <c r="Y113" s="23">
        <f t="shared" si="0"/>
        <v>92</v>
      </c>
      <c r="Z113" s="23">
        <f t="shared" si="0"/>
        <v>93</v>
      </c>
      <c r="AA113" s="23">
        <f t="shared" si="0"/>
        <v>98</v>
      </c>
      <c r="AB113" s="23">
        <f t="shared" si="0"/>
        <v>98</v>
      </c>
      <c r="AC113" s="23">
        <f t="shared" si="0"/>
        <v>97</v>
      </c>
      <c r="AD113" s="23">
        <f t="shared" si="0"/>
        <v>95</v>
      </c>
      <c r="AE113" s="23">
        <f t="shared" si="0"/>
        <v>91</v>
      </c>
      <c r="AF113" s="23">
        <f t="shared" si="0"/>
        <v>91</v>
      </c>
      <c r="AG113" s="23">
        <f t="shared" si="0"/>
        <v>94</v>
      </c>
      <c r="AH113" s="23">
        <f t="shared" si="0"/>
        <v>95</v>
      </c>
      <c r="AI113" s="24">
        <f>SUM(W113:AH113)</f>
        <v>1129</v>
      </c>
      <c r="AJ113" s="25">
        <v>100</v>
      </c>
    </row>
    <row r="114" spans="11:36" ht="18.75">
      <c r="K114" t="s">
        <v>163</v>
      </c>
      <c r="L114">
        <v>1</v>
      </c>
      <c r="U114" s="26" t="s">
        <v>5470</v>
      </c>
      <c r="V114" s="27">
        <v>3</v>
      </c>
      <c r="W114" s="23">
        <f>COUNTIF(W4:W108,3)</f>
        <v>15</v>
      </c>
      <c r="X114" s="23">
        <f t="shared" ref="X114:AH114" si="1">COUNTIF(X4:X108,3)</f>
        <v>14</v>
      </c>
      <c r="Y114" s="23">
        <f t="shared" si="1"/>
        <v>15</v>
      </c>
      <c r="Z114" s="23">
        <f t="shared" si="1"/>
        <v>14</v>
      </c>
      <c r="AA114" s="23">
        <f t="shared" si="1"/>
        <v>9</v>
      </c>
      <c r="AB114" s="23">
        <f t="shared" si="1"/>
        <v>9</v>
      </c>
      <c r="AC114" s="23">
        <f t="shared" si="1"/>
        <v>10</v>
      </c>
      <c r="AD114" s="23">
        <f t="shared" si="1"/>
        <v>12</v>
      </c>
      <c r="AE114" s="23">
        <f t="shared" si="1"/>
        <v>16</v>
      </c>
      <c r="AF114" s="23">
        <f t="shared" si="1"/>
        <v>16</v>
      </c>
      <c r="AG114" s="23">
        <f t="shared" si="1"/>
        <v>12</v>
      </c>
      <c r="AH114" s="23">
        <f t="shared" si="1"/>
        <v>12</v>
      </c>
      <c r="AI114" s="28">
        <f>SUM(W114:AH114)</f>
        <v>154</v>
      </c>
      <c r="AJ114" s="29">
        <v>80</v>
      </c>
    </row>
    <row r="115" spans="11:36" ht="18.75">
      <c r="K115" t="s">
        <v>40</v>
      </c>
      <c r="L115">
        <v>37</v>
      </c>
      <c r="U115" s="30" t="s">
        <v>5471</v>
      </c>
      <c r="V115" s="31">
        <v>2</v>
      </c>
      <c r="W115" s="23">
        <f>COUNTIF(W5:W108,2)</f>
        <v>0</v>
      </c>
      <c r="X115" s="23">
        <f t="shared" ref="X115:AH115" si="2">COUNTIF(X5:X108,2)</f>
        <v>0</v>
      </c>
      <c r="Y115" s="23">
        <f t="shared" si="2"/>
        <v>0</v>
      </c>
      <c r="Z115" s="23">
        <f t="shared" si="2"/>
        <v>0</v>
      </c>
      <c r="AA115" s="23">
        <f t="shared" si="2"/>
        <v>0</v>
      </c>
      <c r="AB115" s="23">
        <f t="shared" si="2"/>
        <v>0</v>
      </c>
      <c r="AC115" s="23">
        <f t="shared" si="2"/>
        <v>0</v>
      </c>
      <c r="AD115" s="23">
        <f t="shared" si="2"/>
        <v>0</v>
      </c>
      <c r="AE115" s="23">
        <f t="shared" si="2"/>
        <v>0</v>
      </c>
      <c r="AF115" s="23">
        <f t="shared" si="2"/>
        <v>0</v>
      </c>
      <c r="AG115" s="23">
        <f t="shared" si="2"/>
        <v>1</v>
      </c>
      <c r="AH115" s="23">
        <f t="shared" si="2"/>
        <v>0</v>
      </c>
      <c r="AI115" s="32">
        <f>SUM(W115:AH115)</f>
        <v>1</v>
      </c>
      <c r="AJ115" s="33">
        <v>50</v>
      </c>
    </row>
    <row r="116" spans="11:36" ht="23.25">
      <c r="K116" t="s">
        <v>96</v>
      </c>
      <c r="L116">
        <v>10</v>
      </c>
      <c r="U116" s="34" t="s">
        <v>5472</v>
      </c>
      <c r="V116" s="35">
        <v>1</v>
      </c>
      <c r="W116" s="23">
        <f>COUNTIF(W4:W108,1)</f>
        <v>0</v>
      </c>
      <c r="X116" s="23">
        <f t="shared" ref="X116:AH116" si="3">COUNTIF(X4:X108,1)</f>
        <v>0</v>
      </c>
      <c r="Y116" s="23">
        <f t="shared" si="3"/>
        <v>0</v>
      </c>
      <c r="Z116" s="23">
        <f t="shared" si="3"/>
        <v>0</v>
      </c>
      <c r="AA116" s="23">
        <f t="shared" si="3"/>
        <v>0</v>
      </c>
      <c r="AB116" s="23">
        <f t="shared" si="3"/>
        <v>0</v>
      </c>
      <c r="AC116" s="23">
        <f t="shared" si="3"/>
        <v>0</v>
      </c>
      <c r="AD116" s="23">
        <f t="shared" si="3"/>
        <v>0</v>
      </c>
      <c r="AE116" s="23">
        <f t="shared" si="3"/>
        <v>0</v>
      </c>
      <c r="AF116" s="23">
        <f t="shared" si="3"/>
        <v>0</v>
      </c>
      <c r="AG116" s="23">
        <f t="shared" si="3"/>
        <v>0</v>
      </c>
      <c r="AH116" s="23">
        <f t="shared" si="3"/>
        <v>0</v>
      </c>
      <c r="AI116" s="28">
        <f>SUM(W116:AH116)</f>
        <v>0</v>
      </c>
      <c r="AJ116" s="36">
        <v>30</v>
      </c>
    </row>
    <row r="117" spans="11:36" ht="24">
      <c r="K117" t="s">
        <v>52</v>
      </c>
      <c r="L117">
        <v>59</v>
      </c>
      <c r="U117" s="37"/>
      <c r="V117" s="38" t="s">
        <v>5473</v>
      </c>
      <c r="W117" s="39">
        <f>SUM(W113:W116)</f>
        <v>107</v>
      </c>
      <c r="X117" s="39">
        <f>SUM(X113:X116)</f>
        <v>107</v>
      </c>
      <c r="Y117" s="39">
        <f>SUM(Y113:Y116)</f>
        <v>107</v>
      </c>
      <c r="Z117" s="39">
        <f>SUM(Y113:Y116)</f>
        <v>107</v>
      </c>
      <c r="AA117" s="39">
        <f>SUM(AA113:AA116)</f>
        <v>107</v>
      </c>
      <c r="AB117" s="39">
        <f>SUM(AA113:AA116)</f>
        <v>107</v>
      </c>
      <c r="AC117" s="39">
        <f t="shared" ref="AC117:AH117" si="4">SUM(AC113:AC116)</f>
        <v>107</v>
      </c>
      <c r="AD117" s="39">
        <f t="shared" si="4"/>
        <v>107</v>
      </c>
      <c r="AE117" s="39">
        <f t="shared" si="4"/>
        <v>107</v>
      </c>
      <c r="AF117" s="39">
        <f t="shared" si="4"/>
        <v>107</v>
      </c>
      <c r="AG117" s="39">
        <f t="shared" si="4"/>
        <v>107</v>
      </c>
      <c r="AH117" s="39">
        <f t="shared" si="4"/>
        <v>107</v>
      </c>
      <c r="AI117" s="40">
        <v>2376</v>
      </c>
      <c r="AJ117" s="41" t="s">
        <v>5474</v>
      </c>
    </row>
    <row r="118" spans="11:36" ht="24">
      <c r="K118" t="s">
        <v>5484</v>
      </c>
      <c r="U118" s="37"/>
      <c r="V118" s="37"/>
      <c r="W118" s="42"/>
      <c r="X118" s="43"/>
      <c r="Y118" s="42"/>
      <c r="Z118" s="42"/>
      <c r="AA118" s="42"/>
      <c r="AB118" s="42"/>
      <c r="AC118" s="42"/>
      <c r="AD118" s="42"/>
      <c r="AE118" s="42"/>
      <c r="AF118" s="42"/>
      <c r="AG118" s="43"/>
      <c r="AH118" s="43"/>
      <c r="AI118" s="40">
        <v>2914</v>
      </c>
      <c r="AJ118" s="44" t="s">
        <v>5476</v>
      </c>
    </row>
    <row r="119" spans="11:36" ht="35.25">
      <c r="K119" t="s">
        <v>5475</v>
      </c>
      <c r="L119">
        <v>107</v>
      </c>
      <c r="U119" s="37"/>
      <c r="V119" s="37"/>
      <c r="W119" s="42"/>
      <c r="X119" s="43"/>
      <c r="Y119" s="42"/>
      <c r="Z119" s="42"/>
      <c r="AA119" s="42"/>
      <c r="AB119" s="42"/>
      <c r="AC119" s="42"/>
      <c r="AD119" s="42"/>
      <c r="AE119" s="42"/>
      <c r="AF119" s="42"/>
      <c r="AG119" s="42"/>
      <c r="AH119" s="43"/>
      <c r="AI119" s="45"/>
      <c r="AJ119" s="41" t="s">
        <v>5477</v>
      </c>
    </row>
    <row r="120" spans="11:36">
      <c r="U120" s="45"/>
      <c r="V120" s="45"/>
      <c r="W120" s="43"/>
      <c r="X120" s="43"/>
      <c r="Y120" s="43"/>
      <c r="Z120" s="43"/>
      <c r="AA120" s="43"/>
      <c r="AB120" s="43"/>
      <c r="AC120" s="43"/>
      <c r="AD120" s="43"/>
      <c r="AE120" s="43"/>
      <c r="AF120" s="43"/>
      <c r="AG120" s="43"/>
      <c r="AH120" s="43"/>
      <c r="AI120" s="45"/>
      <c r="AJ120" s="45"/>
    </row>
    <row r="121" spans="11:36">
      <c r="U121" s="45"/>
      <c r="V121" s="45"/>
      <c r="W121" s="43"/>
      <c r="X121" s="43"/>
      <c r="Y121" s="43"/>
      <c r="Z121" s="43"/>
      <c r="AA121" s="43"/>
      <c r="AB121" s="43"/>
      <c r="AC121" s="43"/>
      <c r="AD121" s="43"/>
      <c r="AE121" s="43"/>
      <c r="AF121" s="43"/>
      <c r="AG121" s="43"/>
      <c r="AH121" s="43"/>
      <c r="AI121" s="45"/>
      <c r="AJ121" s="45"/>
    </row>
    <row r="122" spans="11:36">
      <c r="U122" s="45"/>
      <c r="V122" s="45" t="s">
        <v>5478</v>
      </c>
      <c r="W122" s="43"/>
      <c r="X122" s="43"/>
      <c r="Y122" s="43"/>
      <c r="Z122" s="43"/>
      <c r="AA122" s="43"/>
      <c r="AB122" s="43"/>
      <c r="AC122" s="43"/>
      <c r="AD122" s="43"/>
      <c r="AE122" s="43"/>
      <c r="AF122" s="43"/>
      <c r="AG122" s="43"/>
      <c r="AH122" s="43"/>
      <c r="AI122" s="45"/>
      <c r="AJ122" s="45"/>
    </row>
    <row r="123" spans="11:36" ht="46.5">
      <c r="K123" s="58" t="s">
        <v>5481</v>
      </c>
      <c r="L123" s="59">
        <v>99.81</v>
      </c>
      <c r="U123" s="45"/>
      <c r="V123" s="46"/>
      <c r="W123" s="46" t="s">
        <v>1168</v>
      </c>
      <c r="X123" s="46" t="s">
        <v>611</v>
      </c>
      <c r="Y123" s="46" t="s">
        <v>5479</v>
      </c>
      <c r="Z123" s="47" t="s">
        <v>5480</v>
      </c>
      <c r="AA123" s="43"/>
      <c r="AB123" s="43"/>
      <c r="AC123" s="43"/>
      <c r="AD123" s="43"/>
      <c r="AE123" s="43"/>
      <c r="AF123" s="43"/>
      <c r="AG123" s="43"/>
      <c r="AH123" s="43"/>
      <c r="AI123" s="45"/>
      <c r="AJ123" s="45"/>
    </row>
    <row r="124" spans="11:36" ht="49.5">
      <c r="K124" s="58" t="s">
        <v>5482</v>
      </c>
      <c r="L124" s="59">
        <v>0.74</v>
      </c>
      <c r="U124" s="45"/>
      <c r="V124" s="48" t="s">
        <v>5463</v>
      </c>
      <c r="W124" s="49">
        <f>SUM(AA113:AD113)/4</f>
        <v>97</v>
      </c>
      <c r="X124" s="49">
        <f>SUM(AA114:AD114)/4</f>
        <v>10</v>
      </c>
      <c r="Y124" s="50">
        <f>SUM(AA115:AD115)/4</f>
        <v>0</v>
      </c>
      <c r="Z124" s="50">
        <v>1</v>
      </c>
      <c r="AA124" s="51">
        <f t="shared" ref="AA124:AA128" si="5">SUM(W124:Z124)</f>
        <v>108</v>
      </c>
      <c r="AB124" s="43"/>
      <c r="AC124" s="43"/>
      <c r="AD124" s="43"/>
      <c r="AE124" s="43"/>
      <c r="AF124" s="43"/>
      <c r="AG124" s="43"/>
      <c r="AH124" s="43"/>
      <c r="AI124" s="45"/>
      <c r="AJ124" s="45"/>
    </row>
    <row r="125" spans="11:36" ht="33">
      <c r="K125" s="58" t="s">
        <v>5483</v>
      </c>
      <c r="L125" s="59">
        <v>0.8</v>
      </c>
      <c r="U125" s="45"/>
      <c r="V125" s="52" t="s">
        <v>5464</v>
      </c>
      <c r="W125" s="53">
        <f>AG113</f>
        <v>94</v>
      </c>
      <c r="X125" s="53">
        <f>AG114</f>
        <v>12</v>
      </c>
      <c r="Y125" s="53">
        <f>AG115</f>
        <v>1</v>
      </c>
      <c r="Z125" s="53">
        <f>AG116</f>
        <v>0</v>
      </c>
      <c r="AA125" s="43">
        <f t="shared" si="5"/>
        <v>107</v>
      </c>
      <c r="AB125" s="43"/>
      <c r="AC125" s="43"/>
      <c r="AD125" s="43"/>
      <c r="AE125" s="43"/>
      <c r="AF125" s="43"/>
      <c r="AG125" s="43"/>
      <c r="AH125" s="43"/>
      <c r="AI125" s="45"/>
      <c r="AJ125" s="45"/>
    </row>
    <row r="126" spans="11:36" ht="33">
      <c r="U126" s="45"/>
      <c r="V126" s="54" t="s">
        <v>95</v>
      </c>
      <c r="W126" s="55">
        <f>AH113</f>
        <v>95</v>
      </c>
      <c r="X126" s="55">
        <f>AH114</f>
        <v>12</v>
      </c>
      <c r="Y126" s="55">
        <f>AH115</f>
        <v>0</v>
      </c>
      <c r="Z126" s="55">
        <f>AH116</f>
        <v>0</v>
      </c>
      <c r="AA126" s="43">
        <f t="shared" si="5"/>
        <v>107</v>
      </c>
      <c r="AB126" s="43"/>
      <c r="AC126" s="43"/>
      <c r="AD126" s="43"/>
      <c r="AE126" s="43"/>
      <c r="AF126" s="43"/>
      <c r="AG126" s="43"/>
      <c r="AH126" s="43"/>
      <c r="AI126" s="45"/>
      <c r="AJ126" s="45"/>
    </row>
    <row r="127" spans="11:36" ht="50.25">
      <c r="U127" s="45"/>
      <c r="V127" s="6" t="s">
        <v>5461</v>
      </c>
      <c r="W127" s="56">
        <f>(W113+X113+AE113)/3</f>
        <v>92</v>
      </c>
      <c r="X127" s="56">
        <f>(W114+X114+AE114)/3</f>
        <v>15</v>
      </c>
      <c r="Y127" s="56">
        <f>(W115+X115+AE115)/3</f>
        <v>0</v>
      </c>
      <c r="Z127" s="56">
        <f>(W116+X116+AE116)/3</f>
        <v>0</v>
      </c>
      <c r="AA127" s="57">
        <f t="shared" si="5"/>
        <v>107</v>
      </c>
      <c r="AB127" s="43"/>
      <c r="AC127" s="43"/>
      <c r="AD127" s="43"/>
      <c r="AE127" s="43"/>
      <c r="AF127" s="43"/>
      <c r="AG127" s="43"/>
      <c r="AH127" s="43"/>
      <c r="AI127" s="45"/>
      <c r="AJ127" s="45"/>
    </row>
    <row r="128" spans="11:36" ht="24.75">
      <c r="U128" s="45"/>
      <c r="V128" s="7" t="s">
        <v>5462</v>
      </c>
      <c r="W128" s="50">
        <f>(Y113+Z113+AF113)/3</f>
        <v>92</v>
      </c>
      <c r="X128" s="49">
        <f>(Y114+Z114+AF114)/3</f>
        <v>15</v>
      </c>
      <c r="Y128" s="49">
        <f>(Y115+Z115+AF115)/3</f>
        <v>0</v>
      </c>
      <c r="Z128" s="49">
        <f>(Y116+Z116+AF116)/3</f>
        <v>0</v>
      </c>
      <c r="AA128" s="43">
        <f t="shared" si="5"/>
        <v>107</v>
      </c>
      <c r="AB128" s="43"/>
      <c r="AC128" s="43"/>
      <c r="AD128" s="57"/>
      <c r="AE128" s="43"/>
      <c r="AF128" s="43"/>
      <c r="AG128" s="43"/>
      <c r="AH128" s="43"/>
      <c r="AI128" s="45"/>
      <c r="AJ128" s="45"/>
    </row>
  </sheetData>
  <autoFilter ref="A1:AB108" xr:uid="{8B395BFA-17AE-44FA-A183-A538117CE14F}"/>
  <conditionalFormatting sqref="K123:K125">
    <cfRule type="duplicateValues" dxfId="9"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A6E6B-EDFD-427E-B944-5A17E21C28B9}">
  <sheetPr>
    <tabColor rgb="FFFF0000"/>
  </sheetPr>
  <dimension ref="A1:AK184"/>
  <sheetViews>
    <sheetView topLeftCell="G164"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4293</v>
      </c>
      <c r="B2" s="63" t="s">
        <v>1411</v>
      </c>
      <c r="C2" s="63" t="s">
        <v>1412</v>
      </c>
      <c r="D2" s="63" t="s">
        <v>37</v>
      </c>
      <c r="E2" s="63"/>
      <c r="F2" s="63"/>
      <c r="G2" s="63" t="s">
        <v>38</v>
      </c>
      <c r="H2" s="63" t="s">
        <v>1413</v>
      </c>
      <c r="I2" s="63" t="s">
        <v>52</v>
      </c>
      <c r="J2" s="63" t="s">
        <v>1414</v>
      </c>
      <c r="K2" s="63" t="s">
        <v>1415</v>
      </c>
      <c r="L2" s="63" t="s">
        <v>1416</v>
      </c>
      <c r="M2" s="63" t="s">
        <v>43</v>
      </c>
      <c r="N2" s="63">
        <v>79536557</v>
      </c>
      <c r="O2" s="63">
        <v>79536557</v>
      </c>
      <c r="P2" s="63" t="s">
        <v>1417</v>
      </c>
      <c r="Q2" s="63">
        <v>79536557</v>
      </c>
      <c r="R2" s="63" t="s">
        <v>1418</v>
      </c>
      <c r="S2" s="63" t="s">
        <v>57</v>
      </c>
      <c r="T2" s="63">
        <v>3043960022</v>
      </c>
      <c r="U2" s="63" t="s">
        <v>1419</v>
      </c>
      <c r="V2" s="63" t="s">
        <v>1420</v>
      </c>
      <c r="W2" s="63">
        <v>4</v>
      </c>
      <c r="X2" s="63">
        <v>4</v>
      </c>
      <c r="Y2" s="63">
        <v>4</v>
      </c>
      <c r="Z2" s="63">
        <v>4</v>
      </c>
      <c r="AA2" s="63">
        <v>4</v>
      </c>
      <c r="AB2" s="63">
        <v>4</v>
      </c>
      <c r="AC2" s="63">
        <v>4</v>
      </c>
      <c r="AD2" s="63">
        <v>4</v>
      </c>
      <c r="AE2" s="63">
        <v>4</v>
      </c>
      <c r="AF2" s="63">
        <v>4</v>
      </c>
      <c r="AG2" s="63">
        <v>4</v>
      </c>
      <c r="AH2" s="63">
        <v>4</v>
      </c>
      <c r="AI2" s="63" t="s">
        <v>81</v>
      </c>
      <c r="AJ2" s="63" t="s">
        <v>88</v>
      </c>
      <c r="AK2" s="65" t="s">
        <v>81</v>
      </c>
    </row>
    <row r="3" spans="1:37">
      <c r="A3" s="71">
        <v>4294</v>
      </c>
      <c r="B3" s="66" t="s">
        <v>1421</v>
      </c>
      <c r="C3" s="66" t="s">
        <v>1422</v>
      </c>
      <c r="D3" s="66" t="s">
        <v>37</v>
      </c>
      <c r="E3" s="66"/>
      <c r="F3" s="66"/>
      <c r="G3" s="66" t="s">
        <v>38</v>
      </c>
      <c r="H3" s="63" t="s">
        <v>1413</v>
      </c>
      <c r="I3" s="66" t="s">
        <v>52</v>
      </c>
      <c r="J3" s="66" t="s">
        <v>1414</v>
      </c>
      <c r="K3" s="66" t="s">
        <v>1423</v>
      </c>
      <c r="L3" s="66" t="s">
        <v>1159</v>
      </c>
      <c r="M3" s="66" t="s">
        <v>43</v>
      </c>
      <c r="N3" s="66">
        <v>39532526</v>
      </c>
      <c r="O3" s="66">
        <v>39532526</v>
      </c>
      <c r="P3" s="66" t="s">
        <v>1160</v>
      </c>
      <c r="Q3" s="66">
        <v>3953526</v>
      </c>
      <c r="R3" s="66" t="s">
        <v>1424</v>
      </c>
      <c r="S3" s="66" t="s">
        <v>57</v>
      </c>
      <c r="T3" s="66">
        <v>3163389518</v>
      </c>
      <c r="U3" s="66" t="s">
        <v>1161</v>
      </c>
      <c r="V3" s="63" t="s">
        <v>1420</v>
      </c>
      <c r="W3" s="66">
        <v>4</v>
      </c>
      <c r="X3" s="66">
        <v>4</v>
      </c>
      <c r="Y3" s="66">
        <v>4</v>
      </c>
      <c r="Z3" s="66">
        <v>4</v>
      </c>
      <c r="AA3" s="66">
        <v>4</v>
      </c>
      <c r="AB3" s="66">
        <v>4</v>
      </c>
      <c r="AC3" s="66">
        <v>4</v>
      </c>
      <c r="AD3" s="66">
        <v>4</v>
      </c>
      <c r="AE3" s="66">
        <v>4</v>
      </c>
      <c r="AF3" s="66">
        <v>4</v>
      </c>
      <c r="AG3" s="66">
        <v>4</v>
      </c>
      <c r="AH3" s="66">
        <v>4</v>
      </c>
      <c r="AI3" s="66" t="s">
        <v>196</v>
      </c>
      <c r="AJ3" s="66" t="s">
        <v>125</v>
      </c>
      <c r="AK3" s="68" t="s">
        <v>196</v>
      </c>
    </row>
    <row r="4" spans="1:37">
      <c r="A4" s="70">
        <v>4295</v>
      </c>
      <c r="B4" s="63" t="s">
        <v>1425</v>
      </c>
      <c r="C4" s="63" t="s">
        <v>1426</v>
      </c>
      <c r="D4" s="63" t="s">
        <v>37</v>
      </c>
      <c r="E4" s="63"/>
      <c r="F4" s="63"/>
      <c r="G4" s="63" t="s">
        <v>38</v>
      </c>
      <c r="H4" s="63" t="s">
        <v>1413</v>
      </c>
      <c r="I4" s="63" t="s">
        <v>52</v>
      </c>
      <c r="J4" s="63" t="s">
        <v>1414</v>
      </c>
      <c r="K4" s="63" t="s">
        <v>1427</v>
      </c>
      <c r="L4" s="63" t="s">
        <v>1428</v>
      </c>
      <c r="M4" s="63" t="s">
        <v>43</v>
      </c>
      <c r="N4" s="63">
        <v>1034313353</v>
      </c>
      <c r="O4" s="63">
        <v>1034313353</v>
      </c>
      <c r="P4" s="63" t="s">
        <v>1429</v>
      </c>
      <c r="Q4" s="63">
        <v>1034313353</v>
      </c>
      <c r="R4" s="63" t="s">
        <v>406</v>
      </c>
      <c r="S4" s="63" t="s">
        <v>57</v>
      </c>
      <c r="T4" s="63">
        <v>3162678511</v>
      </c>
      <c r="U4" s="63" t="s">
        <v>1430</v>
      </c>
      <c r="V4" s="63" t="s">
        <v>1420</v>
      </c>
      <c r="W4" s="63">
        <v>4</v>
      </c>
      <c r="X4" s="63">
        <v>4</v>
      </c>
      <c r="Y4" s="63">
        <v>4</v>
      </c>
      <c r="Z4" s="63">
        <v>4</v>
      </c>
      <c r="AA4" s="63">
        <v>4</v>
      </c>
      <c r="AB4" s="63">
        <v>4</v>
      </c>
      <c r="AC4" s="63">
        <v>4</v>
      </c>
      <c r="AD4" s="63">
        <v>4</v>
      </c>
      <c r="AE4" s="63">
        <v>4</v>
      </c>
      <c r="AF4" s="63">
        <v>4</v>
      </c>
      <c r="AG4" s="63">
        <v>4</v>
      </c>
      <c r="AH4" s="63">
        <v>4</v>
      </c>
      <c r="AI4" s="63" t="s">
        <v>94</v>
      </c>
      <c r="AJ4" s="63" t="s">
        <v>176</v>
      </c>
      <c r="AK4" s="65" t="s">
        <v>94</v>
      </c>
    </row>
    <row r="5" spans="1:37">
      <c r="A5" s="71">
        <v>4296</v>
      </c>
      <c r="B5" s="66" t="s">
        <v>1431</v>
      </c>
      <c r="C5" s="66" t="s">
        <v>1432</v>
      </c>
      <c r="D5" s="66" t="s">
        <v>37</v>
      </c>
      <c r="E5" s="66"/>
      <c r="F5" s="66"/>
      <c r="G5" s="66" t="s">
        <v>38</v>
      </c>
      <c r="H5" s="63" t="s">
        <v>1413</v>
      </c>
      <c r="I5" s="66" t="s">
        <v>40</v>
      </c>
      <c r="J5" s="66" t="s">
        <v>1414</v>
      </c>
      <c r="K5" s="66" t="s">
        <v>170</v>
      </c>
      <c r="L5" s="66" t="s">
        <v>171</v>
      </c>
      <c r="M5" s="66" t="s">
        <v>43</v>
      </c>
      <c r="N5" s="66">
        <v>10189119</v>
      </c>
      <c r="O5" s="66">
        <v>10189119</v>
      </c>
      <c r="P5" s="66" t="s">
        <v>172</v>
      </c>
      <c r="Q5" s="66">
        <v>830088051</v>
      </c>
      <c r="R5" s="66" t="s">
        <v>173</v>
      </c>
      <c r="S5" s="66" t="s">
        <v>57</v>
      </c>
      <c r="T5" s="66">
        <v>3012638598</v>
      </c>
      <c r="U5" s="66" t="s">
        <v>174</v>
      </c>
      <c r="V5" s="63" t="s">
        <v>1420</v>
      </c>
      <c r="W5" s="66">
        <v>4</v>
      </c>
      <c r="X5" s="66">
        <v>4</v>
      </c>
      <c r="Y5" s="66">
        <v>4</v>
      </c>
      <c r="Z5" s="66">
        <v>4</v>
      </c>
      <c r="AA5" s="66">
        <v>4</v>
      </c>
      <c r="AB5" s="66">
        <v>4</v>
      </c>
      <c r="AC5" s="66">
        <v>4</v>
      </c>
      <c r="AD5" s="66">
        <v>4</v>
      </c>
      <c r="AE5" s="66">
        <v>4</v>
      </c>
      <c r="AF5" s="66">
        <v>4</v>
      </c>
      <c r="AG5" s="66">
        <v>4</v>
      </c>
      <c r="AH5" s="66">
        <v>4</v>
      </c>
      <c r="AI5" s="66" t="s">
        <v>94</v>
      </c>
      <c r="AJ5" s="66" t="s">
        <v>176</v>
      </c>
      <c r="AK5" s="68" t="s">
        <v>177</v>
      </c>
    </row>
    <row r="6" spans="1:37">
      <c r="A6" s="70">
        <v>4297</v>
      </c>
      <c r="B6" s="63" t="s">
        <v>1433</v>
      </c>
      <c r="C6" s="63" t="s">
        <v>1434</v>
      </c>
      <c r="D6" s="63" t="s">
        <v>37</v>
      </c>
      <c r="E6" s="63"/>
      <c r="F6" s="63"/>
      <c r="G6" s="63" t="s">
        <v>38</v>
      </c>
      <c r="H6" s="63" t="s">
        <v>1413</v>
      </c>
      <c r="I6" s="63" t="s">
        <v>52</v>
      </c>
      <c r="J6" s="63" t="s">
        <v>1414</v>
      </c>
      <c r="K6" s="63" t="s">
        <v>1435</v>
      </c>
      <c r="L6" s="63" t="s">
        <v>1436</v>
      </c>
      <c r="M6" s="63" t="s">
        <v>43</v>
      </c>
      <c r="N6" s="63">
        <v>20957579</v>
      </c>
      <c r="O6" s="63">
        <v>20957579</v>
      </c>
      <c r="P6" s="63" t="s">
        <v>1437</v>
      </c>
      <c r="Q6" s="63">
        <v>79301732</v>
      </c>
      <c r="R6" s="63" t="s">
        <v>148</v>
      </c>
      <c r="S6" s="63" t="s">
        <v>57</v>
      </c>
      <c r="T6" s="63">
        <v>3505588061</v>
      </c>
      <c r="U6" s="63" t="s">
        <v>1438</v>
      </c>
      <c r="V6" s="63" t="s">
        <v>1420</v>
      </c>
      <c r="W6" s="63">
        <v>2</v>
      </c>
      <c r="X6" s="63">
        <v>2</v>
      </c>
      <c r="Y6" s="63">
        <v>2</v>
      </c>
      <c r="Z6" s="63">
        <v>2</v>
      </c>
      <c r="AA6" s="63">
        <v>2</v>
      </c>
      <c r="AB6" s="63">
        <v>2</v>
      </c>
      <c r="AC6" s="63">
        <v>2</v>
      </c>
      <c r="AD6" s="63">
        <v>2</v>
      </c>
      <c r="AE6" s="63">
        <v>2</v>
      </c>
      <c r="AF6" s="63">
        <v>2</v>
      </c>
      <c r="AG6" s="63">
        <v>2</v>
      </c>
      <c r="AH6" s="63">
        <v>2</v>
      </c>
      <c r="AI6" s="63" t="s">
        <v>1439</v>
      </c>
      <c r="AJ6" s="63" t="s">
        <v>138</v>
      </c>
      <c r="AK6" s="65" t="s">
        <v>1440</v>
      </c>
    </row>
    <row r="7" spans="1:37">
      <c r="A7" s="71">
        <v>4298</v>
      </c>
      <c r="B7" s="66" t="s">
        <v>1441</v>
      </c>
      <c r="C7" s="66" t="s">
        <v>1442</v>
      </c>
      <c r="D7" s="66" t="s">
        <v>37</v>
      </c>
      <c r="E7" s="66"/>
      <c r="F7" s="66"/>
      <c r="G7" s="66" t="s">
        <v>38</v>
      </c>
      <c r="H7" s="63" t="s">
        <v>1413</v>
      </c>
      <c r="I7" s="66" t="s">
        <v>52</v>
      </c>
      <c r="J7" s="66" t="s">
        <v>1414</v>
      </c>
      <c r="K7" s="66" t="s">
        <v>1443</v>
      </c>
      <c r="L7" s="66" t="s">
        <v>441</v>
      </c>
      <c r="M7" s="66" t="s">
        <v>43</v>
      </c>
      <c r="N7" s="66">
        <v>1010241898</v>
      </c>
      <c r="O7" s="66">
        <v>1010241898</v>
      </c>
      <c r="P7" s="66" t="s">
        <v>442</v>
      </c>
      <c r="Q7" s="66">
        <v>42068515</v>
      </c>
      <c r="R7" s="66" t="s">
        <v>1444</v>
      </c>
      <c r="S7" s="66" t="s">
        <v>57</v>
      </c>
      <c r="T7" s="66">
        <v>3045842036</v>
      </c>
      <c r="U7" s="66" t="s">
        <v>1445</v>
      </c>
      <c r="V7" s="63" t="s">
        <v>1420</v>
      </c>
      <c r="W7" s="66">
        <v>4</v>
      </c>
      <c r="X7" s="66">
        <v>4</v>
      </c>
      <c r="Y7" s="66">
        <v>4</v>
      </c>
      <c r="Z7" s="66">
        <v>4</v>
      </c>
      <c r="AA7" s="66">
        <v>4</v>
      </c>
      <c r="AB7" s="66">
        <v>4</v>
      </c>
      <c r="AC7" s="66">
        <v>4</v>
      </c>
      <c r="AD7" s="66">
        <v>4</v>
      </c>
      <c r="AE7" s="66">
        <v>4</v>
      </c>
      <c r="AF7" s="66">
        <v>4</v>
      </c>
      <c r="AG7" s="66">
        <v>4</v>
      </c>
      <c r="AH7" s="66">
        <v>4</v>
      </c>
      <c r="AI7" s="66" t="s">
        <v>1446</v>
      </c>
      <c r="AJ7" s="66" t="s">
        <v>138</v>
      </c>
      <c r="AK7" s="68" t="s">
        <v>66</v>
      </c>
    </row>
    <row r="8" spans="1:37">
      <c r="A8" s="70">
        <v>4299</v>
      </c>
      <c r="B8" s="63" t="s">
        <v>1447</v>
      </c>
      <c r="C8" s="63" t="s">
        <v>1448</v>
      </c>
      <c r="D8" s="63" t="s">
        <v>37</v>
      </c>
      <c r="E8" s="63"/>
      <c r="F8" s="63"/>
      <c r="G8" s="63" t="s">
        <v>38</v>
      </c>
      <c r="H8" s="63" t="s">
        <v>1413</v>
      </c>
      <c r="I8" s="63" t="s">
        <v>52</v>
      </c>
      <c r="J8" s="63" t="s">
        <v>1414</v>
      </c>
      <c r="K8" s="63" t="s">
        <v>1449</v>
      </c>
      <c r="L8" s="63" t="s">
        <v>1450</v>
      </c>
      <c r="M8" s="63" t="s">
        <v>43</v>
      </c>
      <c r="N8" s="63">
        <v>1018455327</v>
      </c>
      <c r="O8" s="63">
        <v>1018455327</v>
      </c>
      <c r="P8" s="63" t="s">
        <v>1451</v>
      </c>
      <c r="Q8" s="63">
        <v>1018455327</v>
      </c>
      <c r="R8" s="63" t="s">
        <v>462</v>
      </c>
      <c r="S8" s="63" t="s">
        <v>57</v>
      </c>
      <c r="T8" s="63">
        <v>3214097222</v>
      </c>
      <c r="U8" s="63" t="s">
        <v>1278</v>
      </c>
      <c r="V8" s="63" t="s">
        <v>1420</v>
      </c>
      <c r="W8" s="63">
        <v>4</v>
      </c>
      <c r="X8" s="63">
        <v>4</v>
      </c>
      <c r="Y8" s="63">
        <v>4</v>
      </c>
      <c r="Z8" s="63">
        <v>4</v>
      </c>
      <c r="AA8" s="63">
        <v>4</v>
      </c>
      <c r="AB8" s="63">
        <v>4</v>
      </c>
      <c r="AC8" s="63">
        <v>4</v>
      </c>
      <c r="AD8" s="63">
        <v>4</v>
      </c>
      <c r="AE8" s="63">
        <v>4</v>
      </c>
      <c r="AF8" s="63">
        <v>4</v>
      </c>
      <c r="AG8" s="63">
        <v>4</v>
      </c>
      <c r="AH8" s="63">
        <v>4</v>
      </c>
      <c r="AI8" s="63" t="s">
        <v>75</v>
      </c>
      <c r="AJ8" s="63" t="s">
        <v>381</v>
      </c>
      <c r="AK8" s="65" t="s">
        <v>75</v>
      </c>
    </row>
    <row r="9" spans="1:37">
      <c r="A9" s="71">
        <v>4300</v>
      </c>
      <c r="B9" s="66" t="s">
        <v>1431</v>
      </c>
      <c r="C9" s="66" t="s">
        <v>1452</v>
      </c>
      <c r="D9" s="66" t="s">
        <v>37</v>
      </c>
      <c r="E9" s="66"/>
      <c r="F9" s="66"/>
      <c r="G9" s="66" t="s">
        <v>38</v>
      </c>
      <c r="H9" s="63" t="s">
        <v>1413</v>
      </c>
      <c r="I9" s="66" t="s">
        <v>52</v>
      </c>
      <c r="J9" s="66" t="s">
        <v>1414</v>
      </c>
      <c r="K9" s="66" t="s">
        <v>1453</v>
      </c>
      <c r="L9" s="66" t="s">
        <v>1454</v>
      </c>
      <c r="M9" s="66" t="s">
        <v>43</v>
      </c>
      <c r="N9" s="66">
        <v>33378666</v>
      </c>
      <c r="O9" s="66">
        <v>33378666</v>
      </c>
      <c r="P9" s="66" t="s">
        <v>1455</v>
      </c>
      <c r="Q9" s="66">
        <v>33378666</v>
      </c>
      <c r="R9" s="66" t="s">
        <v>1456</v>
      </c>
      <c r="S9" s="66" t="s">
        <v>57</v>
      </c>
      <c r="T9" s="66">
        <v>3003495486</v>
      </c>
      <c r="U9" s="66" t="s">
        <v>1457</v>
      </c>
      <c r="V9" s="63" t="s">
        <v>1420</v>
      </c>
      <c r="W9" s="66">
        <v>4</v>
      </c>
      <c r="X9" s="66">
        <v>2</v>
      </c>
      <c r="Y9" s="66">
        <v>3</v>
      </c>
      <c r="Z9" s="66">
        <v>3</v>
      </c>
      <c r="AA9" s="66">
        <v>4</v>
      </c>
      <c r="AB9" s="66">
        <v>3</v>
      </c>
      <c r="AC9" s="66">
        <v>3</v>
      </c>
      <c r="AD9" s="66">
        <v>4</v>
      </c>
      <c r="AE9" s="66">
        <v>3</v>
      </c>
      <c r="AF9" s="66">
        <v>3</v>
      </c>
      <c r="AG9" s="66">
        <v>3</v>
      </c>
      <c r="AH9" s="66">
        <v>4</v>
      </c>
      <c r="AI9" s="66" t="s">
        <v>1458</v>
      </c>
      <c r="AJ9" s="66" t="s">
        <v>138</v>
      </c>
      <c r="AK9" s="68" t="s">
        <v>1459</v>
      </c>
    </row>
    <row r="10" spans="1:37">
      <c r="A10" s="70">
        <v>4301</v>
      </c>
      <c r="B10" s="63" t="s">
        <v>1421</v>
      </c>
      <c r="C10" s="63" t="s">
        <v>1460</v>
      </c>
      <c r="D10" s="63" t="s">
        <v>37</v>
      </c>
      <c r="E10" s="63"/>
      <c r="F10" s="63"/>
      <c r="G10" s="63" t="s">
        <v>38</v>
      </c>
      <c r="H10" s="63" t="s">
        <v>1413</v>
      </c>
      <c r="I10" s="63" t="s">
        <v>52</v>
      </c>
      <c r="J10" s="63" t="s">
        <v>1414</v>
      </c>
      <c r="K10" s="63" t="s">
        <v>156</v>
      </c>
      <c r="L10" s="63" t="s">
        <v>157</v>
      </c>
      <c r="M10" s="63" t="s">
        <v>43</v>
      </c>
      <c r="N10" s="63">
        <v>79377816</v>
      </c>
      <c r="O10" s="63">
        <v>79377816</v>
      </c>
      <c r="P10" s="63" t="s">
        <v>158</v>
      </c>
      <c r="Q10" s="63">
        <v>79377816</v>
      </c>
      <c r="R10" s="63" t="s">
        <v>159</v>
      </c>
      <c r="S10" s="63" t="s">
        <v>57</v>
      </c>
      <c r="T10" s="63">
        <v>3142967522</v>
      </c>
      <c r="U10" s="63" t="s">
        <v>160</v>
      </c>
      <c r="V10" s="63" t="s">
        <v>1420</v>
      </c>
      <c r="W10" s="63">
        <v>4</v>
      </c>
      <c r="X10" s="63">
        <v>4</v>
      </c>
      <c r="Y10" s="63">
        <v>4</v>
      </c>
      <c r="Z10" s="63">
        <v>4</v>
      </c>
      <c r="AA10" s="63">
        <v>4</v>
      </c>
      <c r="AB10" s="63">
        <v>4</v>
      </c>
      <c r="AC10" s="63">
        <v>4</v>
      </c>
      <c r="AD10" s="63">
        <v>4</v>
      </c>
      <c r="AE10" s="63">
        <v>4</v>
      </c>
      <c r="AF10" s="63">
        <v>4</v>
      </c>
      <c r="AG10" s="63">
        <v>4</v>
      </c>
      <c r="AH10" s="63">
        <v>4</v>
      </c>
      <c r="AI10" s="63" t="s">
        <v>161</v>
      </c>
      <c r="AJ10" s="63" t="s">
        <v>162</v>
      </c>
      <c r="AK10" s="65" t="s">
        <v>161</v>
      </c>
    </row>
    <row r="11" spans="1:37">
      <c r="A11" s="71">
        <v>4302</v>
      </c>
      <c r="B11" s="66" t="s">
        <v>1461</v>
      </c>
      <c r="C11" s="66" t="s">
        <v>1462</v>
      </c>
      <c r="D11" s="66" t="s">
        <v>37</v>
      </c>
      <c r="E11" s="66"/>
      <c r="F11" s="66"/>
      <c r="G11" s="66" t="s">
        <v>38</v>
      </c>
      <c r="H11" s="63" t="s">
        <v>1413</v>
      </c>
      <c r="I11" s="66" t="s">
        <v>96</v>
      </c>
      <c r="J11" s="66" t="s">
        <v>1414</v>
      </c>
      <c r="K11" s="66" t="s">
        <v>756</v>
      </c>
      <c r="L11" s="66" t="s">
        <v>695</v>
      </c>
      <c r="M11" s="66" t="s">
        <v>43</v>
      </c>
      <c r="N11" s="66">
        <v>88214089</v>
      </c>
      <c r="O11" s="66">
        <v>88214089</v>
      </c>
      <c r="P11" s="66" t="s">
        <v>1463</v>
      </c>
      <c r="Q11" s="66">
        <v>88214089</v>
      </c>
      <c r="R11" s="66" t="s">
        <v>697</v>
      </c>
      <c r="S11" s="66" t="s">
        <v>57</v>
      </c>
      <c r="T11" s="66">
        <v>3002039226</v>
      </c>
      <c r="U11" s="66" t="s">
        <v>698</v>
      </c>
      <c r="V11" s="63" t="s">
        <v>1420</v>
      </c>
      <c r="W11" s="66">
        <v>3</v>
      </c>
      <c r="X11" s="66">
        <v>3</v>
      </c>
      <c r="Y11" s="66">
        <v>3</v>
      </c>
      <c r="Z11" s="66">
        <v>3</v>
      </c>
      <c r="AA11" s="66">
        <v>3</v>
      </c>
      <c r="AB11" s="66">
        <v>3</v>
      </c>
      <c r="AC11" s="66">
        <v>3</v>
      </c>
      <c r="AD11" s="66">
        <v>3</v>
      </c>
      <c r="AE11" s="66">
        <v>3</v>
      </c>
      <c r="AF11" s="66">
        <v>3</v>
      </c>
      <c r="AG11" s="66">
        <v>3</v>
      </c>
      <c r="AH11" s="66">
        <v>3</v>
      </c>
      <c r="AI11" s="66" t="s">
        <v>1464</v>
      </c>
      <c r="AJ11" s="66" t="s">
        <v>117</v>
      </c>
      <c r="AK11" s="68" t="s">
        <v>196</v>
      </c>
    </row>
    <row r="12" spans="1:37">
      <c r="A12" s="70">
        <v>4303</v>
      </c>
      <c r="B12" s="63" t="s">
        <v>1465</v>
      </c>
      <c r="C12" s="63" t="s">
        <v>1466</v>
      </c>
      <c r="D12" s="63" t="s">
        <v>37</v>
      </c>
      <c r="E12" s="63"/>
      <c r="F12" s="63"/>
      <c r="G12" s="63" t="s">
        <v>38</v>
      </c>
      <c r="H12" s="63" t="s">
        <v>1413</v>
      </c>
      <c r="I12" s="63" t="s">
        <v>52</v>
      </c>
      <c r="J12" s="63" t="s">
        <v>1414</v>
      </c>
      <c r="K12" s="63" t="s">
        <v>1125</v>
      </c>
      <c r="L12" s="63" t="s">
        <v>1126</v>
      </c>
      <c r="M12" s="63" t="s">
        <v>43</v>
      </c>
      <c r="N12" s="63">
        <v>1024463686</v>
      </c>
      <c r="O12" s="63">
        <v>1024463686</v>
      </c>
      <c r="P12" s="63" t="s">
        <v>1127</v>
      </c>
      <c r="Q12" s="63">
        <v>10244636867</v>
      </c>
      <c r="R12" s="63" t="s">
        <v>1128</v>
      </c>
      <c r="S12" s="63" t="s">
        <v>57</v>
      </c>
      <c r="T12" s="63">
        <v>3502839653</v>
      </c>
      <c r="U12" s="63" t="s">
        <v>1467</v>
      </c>
      <c r="V12" s="63" t="s">
        <v>1420</v>
      </c>
      <c r="W12" s="63">
        <v>4</v>
      </c>
      <c r="X12" s="63">
        <v>4</v>
      </c>
      <c r="Y12" s="63">
        <v>4</v>
      </c>
      <c r="Z12" s="63">
        <v>4</v>
      </c>
      <c r="AA12" s="63">
        <v>4</v>
      </c>
      <c r="AB12" s="63">
        <v>4</v>
      </c>
      <c r="AC12" s="63">
        <v>4</v>
      </c>
      <c r="AD12" s="63">
        <v>4</v>
      </c>
      <c r="AE12" s="63">
        <v>4</v>
      </c>
      <c r="AF12" s="63">
        <v>4</v>
      </c>
      <c r="AG12" s="63">
        <v>4</v>
      </c>
      <c r="AH12" s="63">
        <v>4</v>
      </c>
      <c r="AI12" s="63" t="s">
        <v>94</v>
      </c>
      <c r="AJ12" s="63" t="s">
        <v>176</v>
      </c>
      <c r="AK12" s="65" t="s">
        <v>94</v>
      </c>
    </row>
    <row r="13" spans="1:37">
      <c r="A13" s="71">
        <v>4304</v>
      </c>
      <c r="B13" s="66" t="s">
        <v>1468</v>
      </c>
      <c r="C13" s="66" t="s">
        <v>1469</v>
      </c>
      <c r="D13" s="66" t="s">
        <v>37</v>
      </c>
      <c r="E13" s="66"/>
      <c r="F13" s="66"/>
      <c r="G13" s="66" t="s">
        <v>38</v>
      </c>
      <c r="H13" s="63" t="s">
        <v>1413</v>
      </c>
      <c r="I13" s="66" t="s">
        <v>52</v>
      </c>
      <c r="J13" s="66" t="s">
        <v>1414</v>
      </c>
      <c r="K13" s="66" t="s">
        <v>1470</v>
      </c>
      <c r="L13" s="66" t="s">
        <v>1471</v>
      </c>
      <c r="M13" s="66" t="s">
        <v>43</v>
      </c>
      <c r="N13" s="66">
        <v>52079950</v>
      </c>
      <c r="O13" s="66">
        <v>52079950</v>
      </c>
      <c r="P13" s="66" t="s">
        <v>1472</v>
      </c>
      <c r="Q13" s="66">
        <v>52079950</v>
      </c>
      <c r="R13" s="66" t="s">
        <v>462</v>
      </c>
      <c r="S13" s="66" t="s">
        <v>57</v>
      </c>
      <c r="T13" s="66">
        <v>3204880063</v>
      </c>
      <c r="U13" s="66" t="s">
        <v>1473</v>
      </c>
      <c r="V13" s="63" t="s">
        <v>1420</v>
      </c>
      <c r="W13" s="66">
        <v>4</v>
      </c>
      <c r="X13" s="66">
        <v>4</v>
      </c>
      <c r="Y13" s="66">
        <v>4</v>
      </c>
      <c r="Z13" s="66">
        <v>4</v>
      </c>
      <c r="AA13" s="66">
        <v>4</v>
      </c>
      <c r="AB13" s="66">
        <v>4</v>
      </c>
      <c r="AC13" s="66">
        <v>4</v>
      </c>
      <c r="AD13" s="66">
        <v>4</v>
      </c>
      <c r="AE13" s="66">
        <v>4</v>
      </c>
      <c r="AF13" s="66">
        <v>4</v>
      </c>
      <c r="AG13" s="66">
        <v>4</v>
      </c>
      <c r="AH13" s="66">
        <v>4</v>
      </c>
      <c r="AI13" s="66" t="s">
        <v>681</v>
      </c>
      <c r="AJ13" s="66" t="s">
        <v>88</v>
      </c>
      <c r="AK13" s="68" t="s">
        <v>1474</v>
      </c>
    </row>
    <row r="14" spans="1:37">
      <c r="A14" s="70">
        <v>4305</v>
      </c>
      <c r="B14" s="63" t="s">
        <v>1475</v>
      </c>
      <c r="C14" s="63" t="s">
        <v>1476</v>
      </c>
      <c r="D14" s="63" t="s">
        <v>37</v>
      </c>
      <c r="E14" s="63"/>
      <c r="F14" s="63"/>
      <c r="G14" s="63" t="s">
        <v>38</v>
      </c>
      <c r="H14" s="63" t="s">
        <v>1413</v>
      </c>
      <c r="I14" s="63" t="s">
        <v>52</v>
      </c>
      <c r="J14" s="63" t="s">
        <v>1414</v>
      </c>
      <c r="K14" s="63" t="s">
        <v>1477</v>
      </c>
      <c r="L14" s="63" t="s">
        <v>1478</v>
      </c>
      <c r="M14" s="63" t="s">
        <v>43</v>
      </c>
      <c r="N14" s="63">
        <v>39773515</v>
      </c>
      <c r="O14" s="63">
        <v>39773515</v>
      </c>
      <c r="P14" s="63" t="s">
        <v>85</v>
      </c>
      <c r="Q14" s="63">
        <v>39773515</v>
      </c>
      <c r="R14" s="63" t="s">
        <v>1479</v>
      </c>
      <c r="S14" s="63" t="s">
        <v>57</v>
      </c>
      <c r="T14" s="63">
        <v>3115136081</v>
      </c>
      <c r="U14" s="63" t="s">
        <v>1480</v>
      </c>
      <c r="V14" s="63" t="s">
        <v>1420</v>
      </c>
      <c r="W14" s="63">
        <v>4</v>
      </c>
      <c r="X14" s="63">
        <v>4</v>
      </c>
      <c r="Y14" s="63">
        <v>4</v>
      </c>
      <c r="Z14" s="63">
        <v>4</v>
      </c>
      <c r="AA14" s="63">
        <v>4</v>
      </c>
      <c r="AB14" s="63">
        <v>4</v>
      </c>
      <c r="AC14" s="63">
        <v>4</v>
      </c>
      <c r="AD14" s="63">
        <v>4</v>
      </c>
      <c r="AE14" s="63">
        <v>4</v>
      </c>
      <c r="AF14" s="63">
        <v>4</v>
      </c>
      <c r="AG14" s="63">
        <v>4</v>
      </c>
      <c r="AH14" s="63">
        <v>4</v>
      </c>
      <c r="AI14" s="63" t="s">
        <v>74</v>
      </c>
      <c r="AJ14" s="63" t="s">
        <v>162</v>
      </c>
      <c r="AK14" s="65" t="s">
        <v>59</v>
      </c>
    </row>
    <row r="15" spans="1:37">
      <c r="A15" s="71">
        <v>4306</v>
      </c>
      <c r="B15" s="66" t="s">
        <v>1481</v>
      </c>
      <c r="C15" s="66" t="s">
        <v>1482</v>
      </c>
      <c r="D15" s="66" t="s">
        <v>37</v>
      </c>
      <c r="E15" s="66"/>
      <c r="F15" s="66"/>
      <c r="G15" s="66" t="s">
        <v>38</v>
      </c>
      <c r="H15" s="63" t="s">
        <v>1413</v>
      </c>
      <c r="I15" s="66" t="s">
        <v>52</v>
      </c>
      <c r="J15" s="66" t="s">
        <v>1414</v>
      </c>
      <c r="K15" s="66" t="s">
        <v>242</v>
      </c>
      <c r="L15" s="66" t="s">
        <v>243</v>
      </c>
      <c r="M15" s="66" t="s">
        <v>43</v>
      </c>
      <c r="N15" s="66">
        <v>79261443</v>
      </c>
      <c r="O15" s="66">
        <v>79261443</v>
      </c>
      <c r="P15" s="66" t="s">
        <v>244</v>
      </c>
      <c r="Q15" s="66">
        <v>79261443</v>
      </c>
      <c r="R15" s="66" t="s">
        <v>245</v>
      </c>
      <c r="S15" s="66" t="s">
        <v>57</v>
      </c>
      <c r="T15" s="66">
        <v>3153383521</v>
      </c>
      <c r="U15" s="66" t="s">
        <v>246</v>
      </c>
      <c r="V15" s="63" t="s">
        <v>1420</v>
      </c>
      <c r="W15" s="66">
        <v>3</v>
      </c>
      <c r="X15" s="66">
        <v>3</v>
      </c>
      <c r="Y15" s="66">
        <v>3</v>
      </c>
      <c r="Z15" s="66">
        <v>3</v>
      </c>
      <c r="AA15" s="66">
        <v>3</v>
      </c>
      <c r="AB15" s="66">
        <v>3</v>
      </c>
      <c r="AC15" s="66">
        <v>3</v>
      </c>
      <c r="AD15" s="66">
        <v>3</v>
      </c>
      <c r="AE15" s="66">
        <v>3</v>
      </c>
      <c r="AF15" s="66">
        <v>3</v>
      </c>
      <c r="AG15" s="66">
        <v>3</v>
      </c>
      <c r="AH15" s="66">
        <v>3</v>
      </c>
      <c r="AI15" s="66" t="s">
        <v>558</v>
      </c>
      <c r="AJ15" s="66" t="s">
        <v>222</v>
      </c>
      <c r="AK15" s="68" t="s">
        <v>1483</v>
      </c>
    </row>
    <row r="16" spans="1:37">
      <c r="A16" s="70">
        <v>4307</v>
      </c>
      <c r="B16" s="63" t="s">
        <v>1484</v>
      </c>
      <c r="C16" s="63" t="s">
        <v>1485</v>
      </c>
      <c r="D16" s="63" t="s">
        <v>37</v>
      </c>
      <c r="E16" s="63"/>
      <c r="F16" s="63"/>
      <c r="G16" s="63" t="s">
        <v>38</v>
      </c>
      <c r="H16" s="63" t="s">
        <v>1413</v>
      </c>
      <c r="I16" s="63" t="s">
        <v>52</v>
      </c>
      <c r="J16" s="63" t="s">
        <v>1414</v>
      </c>
      <c r="K16" s="63" t="s">
        <v>1486</v>
      </c>
      <c r="L16" s="63" t="s">
        <v>1487</v>
      </c>
      <c r="M16" s="63" t="s">
        <v>43</v>
      </c>
      <c r="N16" s="63">
        <v>1059812818</v>
      </c>
      <c r="O16" s="63">
        <v>1059812818</v>
      </c>
      <c r="P16" s="63" t="s">
        <v>1488</v>
      </c>
      <c r="Q16" s="63">
        <v>80503974</v>
      </c>
      <c r="R16" s="63" t="s">
        <v>148</v>
      </c>
      <c r="S16" s="63" t="s">
        <v>57</v>
      </c>
      <c r="T16" s="63">
        <v>2872390</v>
      </c>
      <c r="U16" s="63" t="s">
        <v>1489</v>
      </c>
      <c r="V16" s="63" t="s">
        <v>1420</v>
      </c>
      <c r="W16" s="63">
        <v>4</v>
      </c>
      <c r="X16" s="63">
        <v>4</v>
      </c>
      <c r="Y16" s="63">
        <v>4</v>
      </c>
      <c r="Z16" s="63">
        <v>4</v>
      </c>
      <c r="AA16" s="63">
        <v>4</v>
      </c>
      <c r="AB16" s="63">
        <v>4</v>
      </c>
      <c r="AC16" s="63">
        <v>4</v>
      </c>
      <c r="AD16" s="63">
        <v>4</v>
      </c>
      <c r="AE16" s="63">
        <v>4</v>
      </c>
      <c r="AF16" s="63">
        <v>4</v>
      </c>
      <c r="AG16" s="63">
        <v>4</v>
      </c>
      <c r="AH16" s="63">
        <v>4</v>
      </c>
      <c r="AI16" s="63" t="s">
        <v>303</v>
      </c>
      <c r="AJ16" s="63" t="s">
        <v>88</v>
      </c>
      <c r="AK16" s="65" t="s">
        <v>541</v>
      </c>
    </row>
    <row r="17" spans="1:37">
      <c r="A17" s="71">
        <v>4308</v>
      </c>
      <c r="B17" s="66" t="s">
        <v>1490</v>
      </c>
      <c r="C17" s="66" t="s">
        <v>1491</v>
      </c>
      <c r="D17" s="66" t="s">
        <v>37</v>
      </c>
      <c r="E17" s="66"/>
      <c r="F17" s="66"/>
      <c r="G17" s="66" t="s">
        <v>38</v>
      </c>
      <c r="H17" s="63" t="s">
        <v>1413</v>
      </c>
      <c r="I17" s="66" t="s">
        <v>52</v>
      </c>
      <c r="J17" s="66" t="s">
        <v>1414</v>
      </c>
      <c r="K17" s="66" t="s">
        <v>553</v>
      </c>
      <c r="L17" s="66" t="s">
        <v>554</v>
      </c>
      <c r="M17" s="66" t="s">
        <v>43</v>
      </c>
      <c r="N17" s="66">
        <v>28429020</v>
      </c>
      <c r="O17" s="66">
        <v>28429020</v>
      </c>
      <c r="P17" s="66" t="s">
        <v>555</v>
      </c>
      <c r="Q17" s="66">
        <v>28429020</v>
      </c>
      <c r="R17" s="66" t="s">
        <v>462</v>
      </c>
      <c r="S17" s="66" t="s">
        <v>57</v>
      </c>
      <c r="T17" s="66" t="s">
        <v>556</v>
      </c>
      <c r="U17" s="66" t="s">
        <v>557</v>
      </c>
      <c r="V17" s="63" t="s">
        <v>1420</v>
      </c>
      <c r="W17" s="66">
        <v>4</v>
      </c>
      <c r="X17" s="66">
        <v>4</v>
      </c>
      <c r="Y17" s="66">
        <v>4</v>
      </c>
      <c r="Z17" s="66">
        <v>4</v>
      </c>
      <c r="AA17" s="66">
        <v>4</v>
      </c>
      <c r="AB17" s="66">
        <v>4</v>
      </c>
      <c r="AC17" s="66">
        <v>4</v>
      </c>
      <c r="AD17" s="66">
        <v>4</v>
      </c>
      <c r="AE17" s="66">
        <v>4</v>
      </c>
      <c r="AF17" s="66">
        <v>4</v>
      </c>
      <c r="AG17" s="66">
        <v>4</v>
      </c>
      <c r="AH17" s="66">
        <v>4</v>
      </c>
      <c r="AI17" s="66" t="s">
        <v>558</v>
      </c>
      <c r="AJ17" s="66" t="s">
        <v>60</v>
      </c>
      <c r="AK17" s="68" t="s">
        <v>559</v>
      </c>
    </row>
    <row r="18" spans="1:37">
      <c r="A18" s="70">
        <v>4309</v>
      </c>
      <c r="B18" s="63" t="s">
        <v>1492</v>
      </c>
      <c r="C18" s="63" t="s">
        <v>1493</v>
      </c>
      <c r="D18" s="63" t="s">
        <v>37</v>
      </c>
      <c r="E18" s="63"/>
      <c r="F18" s="63"/>
      <c r="G18" s="63" t="s">
        <v>38</v>
      </c>
      <c r="H18" s="63" t="s">
        <v>1413</v>
      </c>
      <c r="I18" s="63" t="s">
        <v>40</v>
      </c>
      <c r="J18" s="63" t="s">
        <v>1414</v>
      </c>
      <c r="K18" s="63" t="s">
        <v>279</v>
      </c>
      <c r="L18" s="63" t="s">
        <v>280</v>
      </c>
      <c r="M18" s="63" t="s">
        <v>43</v>
      </c>
      <c r="N18" s="63">
        <v>94472575</v>
      </c>
      <c r="O18" s="63">
        <v>94472575</v>
      </c>
      <c r="P18" s="63" t="s">
        <v>281</v>
      </c>
      <c r="Q18" s="63">
        <v>890312380</v>
      </c>
      <c r="R18" s="63" t="s">
        <v>1494</v>
      </c>
      <c r="S18" s="63" t="s">
        <v>1495</v>
      </c>
      <c r="T18" s="63">
        <v>3154800026</v>
      </c>
      <c r="U18" s="63" t="s">
        <v>284</v>
      </c>
      <c r="V18" s="63" t="s">
        <v>1420</v>
      </c>
      <c r="W18" s="63">
        <v>4</v>
      </c>
      <c r="X18" s="63">
        <v>4</v>
      </c>
      <c r="Y18" s="63">
        <v>4</v>
      </c>
      <c r="Z18" s="63">
        <v>4</v>
      </c>
      <c r="AA18" s="63">
        <v>4</v>
      </c>
      <c r="AB18" s="63">
        <v>4</v>
      </c>
      <c r="AC18" s="63">
        <v>4</v>
      </c>
      <c r="AD18" s="63">
        <v>4</v>
      </c>
      <c r="AE18" s="63">
        <v>4</v>
      </c>
      <c r="AF18" s="63">
        <v>4</v>
      </c>
      <c r="AG18" s="63">
        <v>4</v>
      </c>
      <c r="AH18" s="63">
        <v>4</v>
      </c>
      <c r="AI18" s="63" t="s">
        <v>285</v>
      </c>
      <c r="AJ18" s="63" t="s">
        <v>222</v>
      </c>
      <c r="AK18" s="65" t="s">
        <v>285</v>
      </c>
    </row>
    <row r="19" spans="1:37">
      <c r="A19" s="71">
        <v>4310</v>
      </c>
      <c r="B19" s="66" t="s">
        <v>1496</v>
      </c>
      <c r="C19" s="66" t="s">
        <v>1497</v>
      </c>
      <c r="D19" s="66" t="s">
        <v>37</v>
      </c>
      <c r="E19" s="66"/>
      <c r="F19" s="66"/>
      <c r="G19" s="66" t="s">
        <v>38</v>
      </c>
      <c r="H19" s="63" t="s">
        <v>1413</v>
      </c>
      <c r="I19" s="66" t="s">
        <v>52</v>
      </c>
      <c r="J19" s="66" t="s">
        <v>1414</v>
      </c>
      <c r="K19" s="66" t="s">
        <v>1498</v>
      </c>
      <c r="L19" s="66" t="s">
        <v>1499</v>
      </c>
      <c r="M19" s="66" t="s">
        <v>43</v>
      </c>
      <c r="N19" s="66">
        <v>1032413582</v>
      </c>
      <c r="O19" s="66">
        <v>1032413582</v>
      </c>
      <c r="P19" s="66" t="s">
        <v>1500</v>
      </c>
      <c r="Q19" s="66">
        <v>1032413582</v>
      </c>
      <c r="R19" s="66" t="s">
        <v>1501</v>
      </c>
      <c r="S19" s="66" t="s">
        <v>57</v>
      </c>
      <c r="T19" s="66">
        <v>3123028879</v>
      </c>
      <c r="U19" s="66" t="s">
        <v>1502</v>
      </c>
      <c r="V19" s="63" t="s">
        <v>1420</v>
      </c>
      <c r="W19" s="66">
        <v>3</v>
      </c>
      <c r="X19" s="66">
        <v>3</v>
      </c>
      <c r="Y19" s="66">
        <v>3</v>
      </c>
      <c r="Z19" s="66">
        <v>3</v>
      </c>
      <c r="AA19" s="66">
        <v>3</v>
      </c>
      <c r="AB19" s="66">
        <v>4</v>
      </c>
      <c r="AC19" s="66">
        <v>3</v>
      </c>
      <c r="AD19" s="66">
        <v>3</v>
      </c>
      <c r="AE19" s="66">
        <v>3</v>
      </c>
      <c r="AF19" s="66">
        <v>3</v>
      </c>
      <c r="AG19" s="66">
        <v>3</v>
      </c>
      <c r="AH19" s="66">
        <v>3</v>
      </c>
      <c r="AI19" s="66" t="s">
        <v>94</v>
      </c>
      <c r="AJ19" s="66" t="s">
        <v>88</v>
      </c>
      <c r="AK19" s="68" t="s">
        <v>94</v>
      </c>
    </row>
    <row r="20" spans="1:37">
      <c r="A20" s="70">
        <v>4311</v>
      </c>
      <c r="B20" s="63" t="s">
        <v>1503</v>
      </c>
      <c r="C20" s="63" t="s">
        <v>1497</v>
      </c>
      <c r="D20" s="63" t="s">
        <v>37</v>
      </c>
      <c r="E20" s="63"/>
      <c r="F20" s="63"/>
      <c r="G20" s="63" t="s">
        <v>38</v>
      </c>
      <c r="H20" s="63" t="s">
        <v>1413</v>
      </c>
      <c r="I20" s="63" t="s">
        <v>52</v>
      </c>
      <c r="J20" s="63" t="s">
        <v>1414</v>
      </c>
      <c r="K20" s="63" t="s">
        <v>1504</v>
      </c>
      <c r="L20" s="63" t="s">
        <v>1505</v>
      </c>
      <c r="M20" s="63" t="s">
        <v>43</v>
      </c>
      <c r="N20" s="63">
        <v>1016036668</v>
      </c>
      <c r="O20" s="63">
        <v>1016036668</v>
      </c>
      <c r="P20" s="63" t="s">
        <v>1506</v>
      </c>
      <c r="Q20" s="63">
        <v>799853159</v>
      </c>
      <c r="R20" s="63" t="s">
        <v>148</v>
      </c>
      <c r="S20" s="63" t="s">
        <v>57</v>
      </c>
      <c r="T20" s="63">
        <v>3204030137</v>
      </c>
      <c r="U20" s="63" t="s">
        <v>1507</v>
      </c>
      <c r="V20" s="63" t="s">
        <v>1420</v>
      </c>
      <c r="W20" s="63">
        <v>4</v>
      </c>
      <c r="X20" s="63">
        <v>4</v>
      </c>
      <c r="Y20" s="63">
        <v>4</v>
      </c>
      <c r="Z20" s="63">
        <v>4</v>
      </c>
      <c r="AA20" s="63">
        <v>4</v>
      </c>
      <c r="AB20" s="63">
        <v>4</v>
      </c>
      <c r="AC20" s="63">
        <v>4</v>
      </c>
      <c r="AD20" s="63">
        <v>4</v>
      </c>
      <c r="AE20" s="63">
        <v>4</v>
      </c>
      <c r="AF20" s="63">
        <v>4</v>
      </c>
      <c r="AG20" s="63">
        <v>4</v>
      </c>
      <c r="AH20" s="63">
        <v>4</v>
      </c>
      <c r="AI20" s="63" t="s">
        <v>75</v>
      </c>
      <c r="AJ20" s="63" t="s">
        <v>144</v>
      </c>
      <c r="AK20" s="65" t="s">
        <v>75</v>
      </c>
    </row>
    <row r="21" spans="1:37">
      <c r="A21" s="71">
        <v>4312</v>
      </c>
      <c r="B21" s="66" t="s">
        <v>1508</v>
      </c>
      <c r="C21" s="66" t="s">
        <v>1509</v>
      </c>
      <c r="D21" s="66" t="s">
        <v>37</v>
      </c>
      <c r="E21" s="66"/>
      <c r="F21" s="66"/>
      <c r="G21" s="66" t="s">
        <v>38</v>
      </c>
      <c r="H21" s="63" t="s">
        <v>1413</v>
      </c>
      <c r="I21" s="66" t="s">
        <v>52</v>
      </c>
      <c r="J21" s="66" t="s">
        <v>1414</v>
      </c>
      <c r="K21" s="66" t="s">
        <v>1510</v>
      </c>
      <c r="L21" s="66" t="s">
        <v>1511</v>
      </c>
      <c r="M21" s="66" t="s">
        <v>43</v>
      </c>
      <c r="N21" s="66">
        <v>79841059</v>
      </c>
      <c r="O21" s="66">
        <v>79841059</v>
      </c>
      <c r="P21" s="66" t="s">
        <v>1512</v>
      </c>
      <c r="Q21" s="66">
        <v>79841059</v>
      </c>
      <c r="R21" s="66" t="s">
        <v>1513</v>
      </c>
      <c r="S21" s="66" t="s">
        <v>57</v>
      </c>
      <c r="T21" s="66">
        <v>3005629842</v>
      </c>
      <c r="U21" s="66" t="s">
        <v>1514</v>
      </c>
      <c r="V21" s="63" t="s">
        <v>1420</v>
      </c>
      <c r="W21" s="66">
        <v>4</v>
      </c>
      <c r="X21" s="66">
        <v>4</v>
      </c>
      <c r="Y21" s="66">
        <v>4</v>
      </c>
      <c r="Z21" s="66">
        <v>4</v>
      </c>
      <c r="AA21" s="66">
        <v>4</v>
      </c>
      <c r="AB21" s="66">
        <v>4</v>
      </c>
      <c r="AC21" s="66">
        <v>4</v>
      </c>
      <c r="AD21" s="66">
        <v>4</v>
      </c>
      <c r="AE21" s="66">
        <v>4</v>
      </c>
      <c r="AF21" s="66">
        <v>4</v>
      </c>
      <c r="AG21" s="66">
        <v>4</v>
      </c>
      <c r="AH21" s="66">
        <v>4</v>
      </c>
      <c r="AI21" s="66" t="s">
        <v>94</v>
      </c>
      <c r="AJ21" s="66" t="s">
        <v>176</v>
      </c>
      <c r="AK21" s="68" t="s">
        <v>94</v>
      </c>
    </row>
    <row r="22" spans="1:37">
      <c r="A22" s="70">
        <v>4313</v>
      </c>
      <c r="B22" s="63" t="s">
        <v>1515</v>
      </c>
      <c r="C22" s="63" t="s">
        <v>1516</v>
      </c>
      <c r="D22" s="63" t="s">
        <v>37</v>
      </c>
      <c r="E22" s="63"/>
      <c r="F22" s="63"/>
      <c r="G22" s="63" t="s">
        <v>38</v>
      </c>
      <c r="H22" s="63" t="s">
        <v>1413</v>
      </c>
      <c r="I22" s="63" t="s">
        <v>52</v>
      </c>
      <c r="J22" s="63" t="s">
        <v>1414</v>
      </c>
      <c r="K22" s="63" t="s">
        <v>1517</v>
      </c>
      <c r="L22" s="63" t="s">
        <v>1518</v>
      </c>
      <c r="M22" s="63" t="s">
        <v>43</v>
      </c>
      <c r="N22" s="63">
        <v>1010178138</v>
      </c>
      <c r="O22" s="63">
        <v>1010178138</v>
      </c>
      <c r="P22" s="63" t="s">
        <v>461</v>
      </c>
      <c r="Q22" s="63">
        <v>1010178138</v>
      </c>
      <c r="R22" s="63" t="s">
        <v>1519</v>
      </c>
      <c r="S22" s="63" t="s">
        <v>57</v>
      </c>
      <c r="T22" s="63">
        <v>3114675180</v>
      </c>
      <c r="U22" s="63" t="s">
        <v>1520</v>
      </c>
      <c r="V22" s="63" t="s">
        <v>1420</v>
      </c>
      <c r="W22" s="63">
        <v>4</v>
      </c>
      <c r="X22" s="63">
        <v>4</v>
      </c>
      <c r="Y22" s="63">
        <v>3</v>
      </c>
      <c r="Z22" s="63">
        <v>3</v>
      </c>
      <c r="AA22" s="63">
        <v>3</v>
      </c>
      <c r="AB22" s="63">
        <v>3</v>
      </c>
      <c r="AC22" s="63">
        <v>3</v>
      </c>
      <c r="AD22" s="63">
        <v>3</v>
      </c>
      <c r="AE22" s="63">
        <v>3</v>
      </c>
      <c r="AF22" s="63">
        <v>3</v>
      </c>
      <c r="AG22" s="63">
        <v>3</v>
      </c>
      <c r="AH22" s="63">
        <v>3</v>
      </c>
      <c r="AI22" s="63" t="s">
        <v>1521</v>
      </c>
      <c r="AJ22" s="63" t="s">
        <v>60</v>
      </c>
      <c r="AK22" s="65" t="s">
        <v>1522</v>
      </c>
    </row>
    <row r="23" spans="1:37">
      <c r="A23" s="71">
        <v>4314</v>
      </c>
      <c r="B23" s="66" t="s">
        <v>1484</v>
      </c>
      <c r="C23" s="66" t="s">
        <v>1523</v>
      </c>
      <c r="D23" s="66" t="s">
        <v>37</v>
      </c>
      <c r="E23" s="66"/>
      <c r="F23" s="66"/>
      <c r="G23" s="66" t="s">
        <v>38</v>
      </c>
      <c r="H23" s="63" t="s">
        <v>1413</v>
      </c>
      <c r="I23" s="66" t="s">
        <v>52</v>
      </c>
      <c r="J23" s="66" t="s">
        <v>1414</v>
      </c>
      <c r="K23" s="66" t="s">
        <v>1524</v>
      </c>
      <c r="L23" s="66" t="s">
        <v>1525</v>
      </c>
      <c r="M23" s="66" t="s">
        <v>43</v>
      </c>
      <c r="N23" s="66">
        <v>79643368</v>
      </c>
      <c r="O23" s="66">
        <v>79643368</v>
      </c>
      <c r="P23" s="66" t="s">
        <v>352</v>
      </c>
      <c r="Q23" s="66">
        <v>79643368</v>
      </c>
      <c r="R23" s="66" t="s">
        <v>1526</v>
      </c>
      <c r="S23" s="66" t="s">
        <v>57</v>
      </c>
      <c r="T23" s="66">
        <v>3002980348</v>
      </c>
      <c r="U23" s="66" t="s">
        <v>1527</v>
      </c>
      <c r="V23" s="63" t="s">
        <v>1420</v>
      </c>
      <c r="W23" s="66">
        <v>4</v>
      </c>
      <c r="X23" s="66">
        <v>4</v>
      </c>
      <c r="Y23" s="66">
        <v>4</v>
      </c>
      <c r="Z23" s="66">
        <v>4</v>
      </c>
      <c r="AA23" s="66">
        <v>4</v>
      </c>
      <c r="AB23" s="66">
        <v>4</v>
      </c>
      <c r="AC23" s="66">
        <v>4</v>
      </c>
      <c r="AD23" s="66">
        <v>4</v>
      </c>
      <c r="AE23" s="66">
        <v>4</v>
      </c>
      <c r="AF23" s="66">
        <v>4</v>
      </c>
      <c r="AG23" s="66">
        <v>4</v>
      </c>
      <c r="AH23" s="66">
        <v>4</v>
      </c>
      <c r="AI23" s="66" t="s">
        <v>1528</v>
      </c>
      <c r="AJ23" s="66" t="s">
        <v>222</v>
      </c>
      <c r="AK23" s="68" t="s">
        <v>196</v>
      </c>
    </row>
    <row r="24" spans="1:37">
      <c r="A24" s="70">
        <v>4315</v>
      </c>
      <c r="B24" s="63" t="s">
        <v>1529</v>
      </c>
      <c r="C24" s="63" t="s">
        <v>1530</v>
      </c>
      <c r="D24" s="63" t="s">
        <v>37</v>
      </c>
      <c r="E24" s="63"/>
      <c r="F24" s="63"/>
      <c r="G24" s="63" t="s">
        <v>38</v>
      </c>
      <c r="H24" s="63" t="s">
        <v>1413</v>
      </c>
      <c r="I24" s="63" t="s">
        <v>52</v>
      </c>
      <c r="J24" s="63" t="s">
        <v>1414</v>
      </c>
      <c r="K24" s="63" t="s">
        <v>1531</v>
      </c>
      <c r="L24" s="63" t="s">
        <v>1532</v>
      </c>
      <c r="M24" s="63" t="s">
        <v>43</v>
      </c>
      <c r="N24" s="63">
        <v>35499326</v>
      </c>
      <c r="O24" s="63">
        <v>35499326</v>
      </c>
      <c r="P24" s="63" t="s">
        <v>461</v>
      </c>
      <c r="Q24" s="63">
        <v>35499326</v>
      </c>
      <c r="R24" s="63" t="s">
        <v>1533</v>
      </c>
      <c r="S24" s="63" t="s">
        <v>57</v>
      </c>
      <c r="T24" s="63">
        <v>3153136575</v>
      </c>
      <c r="U24" s="63" t="s">
        <v>1534</v>
      </c>
      <c r="V24" s="63" t="s">
        <v>1420</v>
      </c>
      <c r="W24" s="63">
        <v>4</v>
      </c>
      <c r="X24" s="63">
        <v>4</v>
      </c>
      <c r="Y24" s="63">
        <v>4</v>
      </c>
      <c r="Z24" s="63">
        <v>4</v>
      </c>
      <c r="AA24" s="63">
        <v>4</v>
      </c>
      <c r="AB24" s="63">
        <v>4</v>
      </c>
      <c r="AC24" s="63">
        <v>4</v>
      </c>
      <c r="AD24" s="63">
        <v>4</v>
      </c>
      <c r="AE24" s="63">
        <v>4</v>
      </c>
      <c r="AF24" s="63">
        <v>4</v>
      </c>
      <c r="AG24" s="63">
        <v>4</v>
      </c>
      <c r="AH24" s="63">
        <v>4</v>
      </c>
      <c r="AI24" s="63" t="s">
        <v>1535</v>
      </c>
      <c r="AJ24" s="63" t="s">
        <v>222</v>
      </c>
      <c r="AK24" s="65" t="s">
        <v>1536</v>
      </c>
    </row>
    <row r="25" spans="1:37">
      <c r="A25" s="71">
        <v>4316</v>
      </c>
      <c r="B25" s="66" t="s">
        <v>1537</v>
      </c>
      <c r="C25" s="66" t="s">
        <v>1538</v>
      </c>
      <c r="D25" s="66" t="s">
        <v>37</v>
      </c>
      <c r="E25" s="66"/>
      <c r="F25" s="66"/>
      <c r="G25" s="66" t="s">
        <v>38</v>
      </c>
      <c r="H25" s="63" t="s">
        <v>1413</v>
      </c>
      <c r="I25" s="66" t="s">
        <v>52</v>
      </c>
      <c r="J25" s="66" t="s">
        <v>1414</v>
      </c>
      <c r="K25" s="66" t="s">
        <v>1539</v>
      </c>
      <c r="L25" s="66" t="s">
        <v>1540</v>
      </c>
      <c r="M25" s="66" t="s">
        <v>43</v>
      </c>
      <c r="N25" s="66">
        <v>51573206</v>
      </c>
      <c r="O25" s="66">
        <v>51573206</v>
      </c>
      <c r="P25" s="66" t="s">
        <v>1541</v>
      </c>
      <c r="Q25" s="66">
        <v>51573206</v>
      </c>
      <c r="R25" s="66" t="s">
        <v>1519</v>
      </c>
      <c r="S25" s="66" t="s">
        <v>57</v>
      </c>
      <c r="T25" s="66">
        <v>3012243506</v>
      </c>
      <c r="U25" s="66" t="s">
        <v>1542</v>
      </c>
      <c r="V25" s="63" t="s">
        <v>1420</v>
      </c>
      <c r="W25" s="66">
        <v>4</v>
      </c>
      <c r="X25" s="66">
        <v>4</v>
      </c>
      <c r="Y25" s="66">
        <v>4</v>
      </c>
      <c r="Z25" s="66">
        <v>4</v>
      </c>
      <c r="AA25" s="66">
        <v>4</v>
      </c>
      <c r="AB25" s="66">
        <v>4</v>
      </c>
      <c r="AC25" s="66">
        <v>4</v>
      </c>
      <c r="AD25" s="66">
        <v>4</v>
      </c>
      <c r="AE25" s="66">
        <v>4</v>
      </c>
      <c r="AF25" s="66">
        <v>4</v>
      </c>
      <c r="AG25" s="66">
        <v>4</v>
      </c>
      <c r="AH25" s="66">
        <v>4</v>
      </c>
      <c r="AI25" s="66" t="s">
        <v>1543</v>
      </c>
      <c r="AJ25" s="66" t="s">
        <v>67</v>
      </c>
      <c r="AK25" s="68" t="s">
        <v>1544</v>
      </c>
    </row>
    <row r="26" spans="1:37">
      <c r="A26" s="70">
        <v>4317</v>
      </c>
      <c r="B26" s="63" t="s">
        <v>1545</v>
      </c>
      <c r="C26" s="63" t="s">
        <v>1546</v>
      </c>
      <c r="D26" s="63" t="s">
        <v>37</v>
      </c>
      <c r="E26" s="63"/>
      <c r="F26" s="63"/>
      <c r="G26" s="63" t="s">
        <v>38</v>
      </c>
      <c r="H26" s="63" t="s">
        <v>1413</v>
      </c>
      <c r="I26" s="63" t="s">
        <v>52</v>
      </c>
      <c r="J26" s="63" t="s">
        <v>1414</v>
      </c>
      <c r="K26" s="63" t="s">
        <v>1547</v>
      </c>
      <c r="L26" s="63" t="s">
        <v>1548</v>
      </c>
      <c r="M26" s="63" t="s">
        <v>43</v>
      </c>
      <c r="N26" s="63">
        <v>35429252</v>
      </c>
      <c r="O26" s="63">
        <v>35429252</v>
      </c>
      <c r="P26" s="63" t="s">
        <v>1549</v>
      </c>
      <c r="Q26" s="63">
        <v>354292521</v>
      </c>
      <c r="R26" s="63" t="s">
        <v>462</v>
      </c>
      <c r="S26" s="63" t="s">
        <v>57</v>
      </c>
      <c r="T26" s="63">
        <v>3114879992</v>
      </c>
      <c r="U26" s="63" t="s">
        <v>1550</v>
      </c>
      <c r="V26" s="63" t="s">
        <v>1420</v>
      </c>
      <c r="W26" s="63">
        <v>4</v>
      </c>
      <c r="X26" s="63">
        <v>4</v>
      </c>
      <c r="Y26" s="63">
        <v>4</v>
      </c>
      <c r="Z26" s="63">
        <v>4</v>
      </c>
      <c r="AA26" s="63">
        <v>4</v>
      </c>
      <c r="AB26" s="63">
        <v>4</v>
      </c>
      <c r="AC26" s="63">
        <v>4</v>
      </c>
      <c r="AD26" s="63">
        <v>4</v>
      </c>
      <c r="AE26" s="63">
        <v>4</v>
      </c>
      <c r="AF26" s="63">
        <v>4</v>
      </c>
      <c r="AG26" s="63">
        <v>4</v>
      </c>
      <c r="AH26" s="63">
        <v>4</v>
      </c>
      <c r="AI26" s="63" t="s">
        <v>1551</v>
      </c>
      <c r="AJ26" s="63" t="s">
        <v>138</v>
      </c>
      <c r="AK26" s="65" t="s">
        <v>1552</v>
      </c>
    </row>
    <row r="27" spans="1:37">
      <c r="A27" s="71">
        <v>4318</v>
      </c>
      <c r="B27" s="66" t="s">
        <v>1553</v>
      </c>
      <c r="C27" s="66" t="s">
        <v>1554</v>
      </c>
      <c r="D27" s="66" t="s">
        <v>37</v>
      </c>
      <c r="E27" s="66"/>
      <c r="F27" s="66"/>
      <c r="G27" s="66" t="s">
        <v>38</v>
      </c>
      <c r="H27" s="63" t="s">
        <v>1413</v>
      </c>
      <c r="I27" s="66" t="s">
        <v>40</v>
      </c>
      <c r="J27" s="66" t="s">
        <v>1414</v>
      </c>
      <c r="K27" s="66" t="s">
        <v>1555</v>
      </c>
      <c r="L27" s="66" t="s">
        <v>1556</v>
      </c>
      <c r="M27" s="66" t="s">
        <v>43</v>
      </c>
      <c r="N27" s="66">
        <v>1012373888</v>
      </c>
      <c r="O27" s="66">
        <v>1012373888</v>
      </c>
      <c r="P27" s="66" t="s">
        <v>1557</v>
      </c>
      <c r="Q27" s="66">
        <v>901686393</v>
      </c>
      <c r="R27" s="66" t="s">
        <v>1558</v>
      </c>
      <c r="S27" s="66" t="s">
        <v>57</v>
      </c>
      <c r="T27" s="66">
        <v>3506025330</v>
      </c>
      <c r="U27" s="66" t="s">
        <v>1559</v>
      </c>
      <c r="V27" s="63" t="s">
        <v>1420</v>
      </c>
      <c r="W27" s="66">
        <v>3</v>
      </c>
      <c r="X27" s="66">
        <v>3</v>
      </c>
      <c r="Y27" s="66">
        <v>3</v>
      </c>
      <c r="Z27" s="66">
        <v>3</v>
      </c>
      <c r="AA27" s="66">
        <v>3</v>
      </c>
      <c r="AB27" s="66">
        <v>3</v>
      </c>
      <c r="AC27" s="66">
        <v>3</v>
      </c>
      <c r="AD27" s="66">
        <v>3</v>
      </c>
      <c r="AE27" s="66">
        <v>3</v>
      </c>
      <c r="AF27" s="66">
        <v>3</v>
      </c>
      <c r="AG27" s="66">
        <v>3</v>
      </c>
      <c r="AH27" s="66">
        <v>3</v>
      </c>
      <c r="AI27" s="66" t="s">
        <v>1560</v>
      </c>
      <c r="AJ27" s="66" t="s">
        <v>138</v>
      </c>
      <c r="AK27" s="68" t="s">
        <v>195</v>
      </c>
    </row>
    <row r="28" spans="1:37">
      <c r="A28" s="70">
        <v>4319</v>
      </c>
      <c r="B28" s="63" t="s">
        <v>1561</v>
      </c>
      <c r="C28" s="63" t="s">
        <v>1562</v>
      </c>
      <c r="D28" s="63" t="s">
        <v>37</v>
      </c>
      <c r="E28" s="63"/>
      <c r="F28" s="63"/>
      <c r="G28" s="63" t="s">
        <v>38</v>
      </c>
      <c r="H28" s="63" t="s">
        <v>1413</v>
      </c>
      <c r="I28" s="63" t="s">
        <v>40</v>
      </c>
      <c r="J28" s="63" t="s">
        <v>1414</v>
      </c>
      <c r="K28" s="63" t="s">
        <v>1563</v>
      </c>
      <c r="L28" s="63" t="s">
        <v>1564</v>
      </c>
      <c r="M28" s="63" t="s">
        <v>43</v>
      </c>
      <c r="N28" s="63">
        <v>1015404013</v>
      </c>
      <c r="O28" s="63">
        <v>1015404013</v>
      </c>
      <c r="P28" s="63" t="s">
        <v>1565</v>
      </c>
      <c r="Q28" s="63">
        <v>830041565</v>
      </c>
      <c r="R28" s="63" t="s">
        <v>1566</v>
      </c>
      <c r="S28" s="63" t="s">
        <v>57</v>
      </c>
      <c r="T28" s="63">
        <v>3212669719</v>
      </c>
      <c r="U28" s="63" t="s">
        <v>1567</v>
      </c>
      <c r="V28" s="63" t="s">
        <v>1420</v>
      </c>
      <c r="W28" s="63">
        <v>4</v>
      </c>
      <c r="X28" s="63">
        <v>4</v>
      </c>
      <c r="Y28" s="63">
        <v>4</v>
      </c>
      <c r="Z28" s="63">
        <v>4</v>
      </c>
      <c r="AA28" s="63">
        <v>4</v>
      </c>
      <c r="AB28" s="63">
        <v>4</v>
      </c>
      <c r="AC28" s="63">
        <v>4</v>
      </c>
      <c r="AD28" s="63">
        <v>4</v>
      </c>
      <c r="AE28" s="63">
        <v>4</v>
      </c>
      <c r="AF28" s="63">
        <v>4</v>
      </c>
      <c r="AG28" s="63">
        <v>4</v>
      </c>
      <c r="AH28" s="63">
        <v>4</v>
      </c>
      <c r="AI28" s="63" t="s">
        <v>303</v>
      </c>
      <c r="AJ28" s="63" t="s">
        <v>222</v>
      </c>
      <c r="AK28" s="65" t="s">
        <v>303</v>
      </c>
    </row>
    <row r="29" spans="1:37">
      <c r="A29" s="71">
        <v>4320</v>
      </c>
      <c r="B29" s="66" t="s">
        <v>1568</v>
      </c>
      <c r="C29" s="66" t="s">
        <v>1569</v>
      </c>
      <c r="D29" s="66" t="s">
        <v>37</v>
      </c>
      <c r="E29" s="66"/>
      <c r="F29" s="66"/>
      <c r="G29" s="66" t="s">
        <v>38</v>
      </c>
      <c r="H29" s="63" t="s">
        <v>1413</v>
      </c>
      <c r="I29" s="66" t="s">
        <v>52</v>
      </c>
      <c r="J29" s="66" t="s">
        <v>1414</v>
      </c>
      <c r="K29" s="66" t="s">
        <v>1570</v>
      </c>
      <c r="L29" s="66" t="s">
        <v>1571</v>
      </c>
      <c r="M29" s="66" t="s">
        <v>43</v>
      </c>
      <c r="N29" s="66">
        <v>33365442</v>
      </c>
      <c r="O29" s="66">
        <v>33365442</v>
      </c>
      <c r="P29" s="66" t="s">
        <v>1572</v>
      </c>
      <c r="Q29" s="66">
        <v>33365442</v>
      </c>
      <c r="R29" s="66" t="s">
        <v>1501</v>
      </c>
      <c r="S29" s="66" t="s">
        <v>57</v>
      </c>
      <c r="T29" s="66">
        <v>3112945906</v>
      </c>
      <c r="U29" s="63" t="s">
        <v>1573</v>
      </c>
      <c r="V29" s="63" t="s">
        <v>1420</v>
      </c>
      <c r="W29" s="66">
        <v>4</v>
      </c>
      <c r="X29" s="66">
        <v>4</v>
      </c>
      <c r="Y29" s="66">
        <v>4</v>
      </c>
      <c r="Z29" s="66">
        <v>4</v>
      </c>
      <c r="AA29" s="66">
        <v>4</v>
      </c>
      <c r="AB29" s="66">
        <v>4</v>
      </c>
      <c r="AC29" s="66">
        <v>4</v>
      </c>
      <c r="AD29" s="66">
        <v>4</v>
      </c>
      <c r="AE29" s="66">
        <v>4</v>
      </c>
      <c r="AF29" s="66">
        <v>4</v>
      </c>
      <c r="AG29" s="66">
        <v>4</v>
      </c>
      <c r="AH29" s="66">
        <v>4</v>
      </c>
      <c r="AI29" s="66" t="s">
        <v>94</v>
      </c>
      <c r="AJ29" s="66" t="s">
        <v>50</v>
      </c>
      <c r="AK29" s="68" t="s">
        <v>94</v>
      </c>
    </row>
    <row r="30" spans="1:37">
      <c r="A30" s="70">
        <v>4321</v>
      </c>
      <c r="B30" s="63" t="s">
        <v>1574</v>
      </c>
      <c r="C30" s="63" t="s">
        <v>1575</v>
      </c>
      <c r="D30" s="63" t="s">
        <v>37</v>
      </c>
      <c r="E30" s="63"/>
      <c r="F30" s="63"/>
      <c r="G30" s="63" t="s">
        <v>38</v>
      </c>
      <c r="H30" s="63" t="s">
        <v>1413</v>
      </c>
      <c r="I30" s="63" t="s">
        <v>40</v>
      </c>
      <c r="J30" s="63" t="s">
        <v>1414</v>
      </c>
      <c r="K30" s="63" t="s">
        <v>1576</v>
      </c>
      <c r="L30" s="63" t="s">
        <v>1577</v>
      </c>
      <c r="M30" s="63" t="s">
        <v>43</v>
      </c>
      <c r="N30" s="63">
        <v>39621234</v>
      </c>
      <c r="O30" s="63">
        <v>39621234</v>
      </c>
      <c r="P30" s="63" t="s">
        <v>1578</v>
      </c>
      <c r="Q30" s="63">
        <v>830103995</v>
      </c>
      <c r="R30" s="63" t="s">
        <v>1579</v>
      </c>
      <c r="S30" s="63" t="s">
        <v>1580</v>
      </c>
      <c r="T30" s="63">
        <v>3106962656</v>
      </c>
      <c r="U30" s="63" t="s">
        <v>1581</v>
      </c>
      <c r="V30" s="63" t="s">
        <v>1420</v>
      </c>
      <c r="W30" s="63">
        <v>4</v>
      </c>
      <c r="X30" s="63">
        <v>4</v>
      </c>
      <c r="Y30" s="63">
        <v>4</v>
      </c>
      <c r="Z30" s="63">
        <v>4</v>
      </c>
      <c r="AA30" s="63">
        <v>4</v>
      </c>
      <c r="AB30" s="63">
        <v>4</v>
      </c>
      <c r="AC30" s="63">
        <v>4</v>
      </c>
      <c r="AD30" s="63">
        <v>4</v>
      </c>
      <c r="AE30" s="63">
        <v>4</v>
      </c>
      <c r="AF30" s="63">
        <v>4</v>
      </c>
      <c r="AG30" s="63">
        <v>4</v>
      </c>
      <c r="AH30" s="63">
        <v>4</v>
      </c>
      <c r="AI30" s="63" t="s">
        <v>1582</v>
      </c>
      <c r="AJ30" s="63" t="s">
        <v>222</v>
      </c>
      <c r="AK30" s="65" t="s">
        <v>1583</v>
      </c>
    </row>
    <row r="31" spans="1:37">
      <c r="A31" s="71">
        <v>4322</v>
      </c>
      <c r="B31" s="66" t="s">
        <v>1574</v>
      </c>
      <c r="C31" s="66" t="s">
        <v>1584</v>
      </c>
      <c r="D31" s="66" t="s">
        <v>37</v>
      </c>
      <c r="E31" s="66"/>
      <c r="F31" s="66"/>
      <c r="G31" s="66" t="s">
        <v>38</v>
      </c>
      <c r="H31" s="63" t="s">
        <v>1413</v>
      </c>
      <c r="I31" s="66" t="s">
        <v>52</v>
      </c>
      <c r="J31" s="66" t="s">
        <v>1414</v>
      </c>
      <c r="K31" s="66" t="s">
        <v>453</v>
      </c>
      <c r="L31" s="66" t="s">
        <v>454</v>
      </c>
      <c r="M31" s="66" t="s">
        <v>43</v>
      </c>
      <c r="N31" s="66">
        <v>52709774</v>
      </c>
      <c r="O31" s="66">
        <v>52709774</v>
      </c>
      <c r="P31" s="66" t="s">
        <v>1585</v>
      </c>
      <c r="Q31" s="66">
        <v>527097746</v>
      </c>
      <c r="R31" s="66" t="s">
        <v>456</v>
      </c>
      <c r="S31" s="66" t="s">
        <v>57</v>
      </c>
      <c r="T31" s="66">
        <v>3146436476</v>
      </c>
      <c r="U31" s="66" t="s">
        <v>457</v>
      </c>
      <c r="V31" s="63" t="s">
        <v>1420</v>
      </c>
      <c r="W31" s="66">
        <v>4</v>
      </c>
      <c r="X31" s="66">
        <v>4</v>
      </c>
      <c r="Y31" s="66">
        <v>4</v>
      </c>
      <c r="Z31" s="66">
        <v>4</v>
      </c>
      <c r="AA31" s="66">
        <v>4</v>
      </c>
      <c r="AB31" s="66">
        <v>4</v>
      </c>
      <c r="AC31" s="66">
        <v>4</v>
      </c>
      <c r="AD31" s="66">
        <v>4</v>
      </c>
      <c r="AE31" s="66">
        <v>4</v>
      </c>
      <c r="AF31" s="66">
        <v>4</v>
      </c>
      <c r="AG31" s="66">
        <v>4</v>
      </c>
      <c r="AH31" s="66">
        <v>4</v>
      </c>
      <c r="AI31" s="66" t="s">
        <v>1586</v>
      </c>
      <c r="AJ31" s="66" t="s">
        <v>138</v>
      </c>
      <c r="AK31" s="68" t="s">
        <v>75</v>
      </c>
    </row>
    <row r="32" spans="1:37">
      <c r="A32" s="70">
        <v>4323</v>
      </c>
      <c r="B32" s="63" t="s">
        <v>1587</v>
      </c>
      <c r="C32" s="63" t="s">
        <v>1588</v>
      </c>
      <c r="D32" s="63" t="s">
        <v>37</v>
      </c>
      <c r="E32" s="63"/>
      <c r="F32" s="63"/>
      <c r="G32" s="63" t="s">
        <v>38</v>
      </c>
      <c r="H32" s="63" t="s">
        <v>1413</v>
      </c>
      <c r="I32" s="63" t="s">
        <v>40</v>
      </c>
      <c r="J32" s="63" t="s">
        <v>1414</v>
      </c>
      <c r="K32" s="63" t="s">
        <v>1589</v>
      </c>
      <c r="L32" s="63" t="s">
        <v>1590</v>
      </c>
      <c r="M32" s="63" t="s">
        <v>43</v>
      </c>
      <c r="N32" s="63">
        <v>52779734</v>
      </c>
      <c r="O32" s="63">
        <v>52779734</v>
      </c>
      <c r="P32" s="63" t="s">
        <v>1591</v>
      </c>
      <c r="Q32" s="63">
        <v>811007832</v>
      </c>
      <c r="R32" s="63" t="s">
        <v>1592</v>
      </c>
      <c r="S32" s="63" t="s">
        <v>57</v>
      </c>
      <c r="T32" s="63">
        <v>3017841996</v>
      </c>
      <c r="U32" s="63" t="s">
        <v>1593</v>
      </c>
      <c r="V32" s="63" t="s">
        <v>1420</v>
      </c>
      <c r="W32" s="63">
        <v>4</v>
      </c>
      <c r="X32" s="63">
        <v>4</v>
      </c>
      <c r="Y32" s="63">
        <v>4</v>
      </c>
      <c r="Z32" s="63">
        <v>4</v>
      </c>
      <c r="AA32" s="63">
        <v>4</v>
      </c>
      <c r="AB32" s="63">
        <v>4</v>
      </c>
      <c r="AC32" s="63">
        <v>4</v>
      </c>
      <c r="AD32" s="63">
        <v>4</v>
      </c>
      <c r="AE32" s="63">
        <v>4</v>
      </c>
      <c r="AF32" s="63">
        <v>4</v>
      </c>
      <c r="AG32" s="63">
        <v>4</v>
      </c>
      <c r="AH32" s="63">
        <v>4</v>
      </c>
      <c r="AI32" s="63" t="s">
        <v>1594</v>
      </c>
      <c r="AJ32" s="63" t="s">
        <v>60</v>
      </c>
      <c r="AK32" s="65" t="s">
        <v>1595</v>
      </c>
    </row>
    <row r="33" spans="1:37">
      <c r="A33" s="71">
        <v>4324</v>
      </c>
      <c r="B33" s="66" t="s">
        <v>1596</v>
      </c>
      <c r="C33" s="66" t="s">
        <v>1597</v>
      </c>
      <c r="D33" s="66" t="s">
        <v>37</v>
      </c>
      <c r="E33" s="66"/>
      <c r="F33" s="66"/>
      <c r="G33" s="66" t="s">
        <v>38</v>
      </c>
      <c r="H33" s="63" t="s">
        <v>1413</v>
      </c>
      <c r="I33" s="66" t="s">
        <v>40</v>
      </c>
      <c r="J33" s="66" t="s">
        <v>1414</v>
      </c>
      <c r="K33" s="66" t="s">
        <v>1598</v>
      </c>
      <c r="L33" s="66" t="s">
        <v>1599</v>
      </c>
      <c r="M33" s="66" t="s">
        <v>43</v>
      </c>
      <c r="N33" s="66">
        <v>39792432</v>
      </c>
      <c r="O33" s="66">
        <v>39792432</v>
      </c>
      <c r="P33" s="66" t="s">
        <v>1600</v>
      </c>
      <c r="Q33" s="66">
        <v>860006792</v>
      </c>
      <c r="R33" s="66" t="s">
        <v>538</v>
      </c>
      <c r="S33" s="66" t="s">
        <v>57</v>
      </c>
      <c r="T33" s="66">
        <v>3012727049</v>
      </c>
      <c r="U33" s="66" t="s">
        <v>1601</v>
      </c>
      <c r="V33" s="63" t="s">
        <v>1420</v>
      </c>
      <c r="W33" s="66">
        <v>3</v>
      </c>
      <c r="X33" s="66">
        <v>3</v>
      </c>
      <c r="Y33" s="66">
        <v>4</v>
      </c>
      <c r="Z33" s="66">
        <v>3</v>
      </c>
      <c r="AA33" s="66">
        <v>4</v>
      </c>
      <c r="AB33" s="66">
        <v>4</v>
      </c>
      <c r="AC33" s="66">
        <v>4</v>
      </c>
      <c r="AD33" s="66">
        <v>4</v>
      </c>
      <c r="AE33" s="66">
        <v>3</v>
      </c>
      <c r="AF33" s="66">
        <v>3</v>
      </c>
      <c r="AG33" s="66">
        <v>3</v>
      </c>
      <c r="AH33" s="66">
        <v>3</v>
      </c>
      <c r="AI33" s="66" t="s">
        <v>75</v>
      </c>
      <c r="AJ33" s="66" t="s">
        <v>381</v>
      </c>
      <c r="AK33" s="68" t="s">
        <v>75</v>
      </c>
    </row>
    <row r="34" spans="1:37">
      <c r="A34" s="70">
        <v>4325</v>
      </c>
      <c r="B34" s="63" t="s">
        <v>1602</v>
      </c>
      <c r="C34" s="63" t="s">
        <v>1603</v>
      </c>
      <c r="D34" s="63" t="s">
        <v>37</v>
      </c>
      <c r="E34" s="63"/>
      <c r="F34" s="63"/>
      <c r="G34" s="63" t="s">
        <v>38</v>
      </c>
      <c r="H34" s="63" t="s">
        <v>1413</v>
      </c>
      <c r="I34" s="63" t="s">
        <v>40</v>
      </c>
      <c r="J34" s="63" t="s">
        <v>1414</v>
      </c>
      <c r="K34" s="63" t="s">
        <v>1604</v>
      </c>
      <c r="L34" s="63" t="s">
        <v>1605</v>
      </c>
      <c r="M34" s="63" t="s">
        <v>43</v>
      </c>
      <c r="N34" s="63">
        <v>41782879</v>
      </c>
      <c r="O34" s="63">
        <v>41782879</v>
      </c>
      <c r="P34" s="63" t="s">
        <v>1606</v>
      </c>
      <c r="Q34" s="63">
        <v>830041565</v>
      </c>
      <c r="R34" s="63" t="s">
        <v>462</v>
      </c>
      <c r="S34" s="63" t="s">
        <v>57</v>
      </c>
      <c r="T34" s="63">
        <v>3123783706</v>
      </c>
      <c r="U34" s="63" t="s">
        <v>1607</v>
      </c>
      <c r="V34" s="63" t="s">
        <v>1420</v>
      </c>
      <c r="W34" s="63">
        <v>4</v>
      </c>
      <c r="X34" s="63">
        <v>4</v>
      </c>
      <c r="Y34" s="63">
        <v>4</v>
      </c>
      <c r="Z34" s="63">
        <v>4</v>
      </c>
      <c r="AA34" s="63">
        <v>4</v>
      </c>
      <c r="AB34" s="63">
        <v>4</v>
      </c>
      <c r="AC34" s="63">
        <v>4</v>
      </c>
      <c r="AD34" s="63">
        <v>4</v>
      </c>
      <c r="AE34" s="63">
        <v>4</v>
      </c>
      <c r="AF34" s="63">
        <v>4</v>
      </c>
      <c r="AG34" s="63">
        <v>4</v>
      </c>
      <c r="AH34" s="63">
        <v>4</v>
      </c>
      <c r="AI34" s="63" t="s">
        <v>303</v>
      </c>
      <c r="AJ34" s="63" t="s">
        <v>88</v>
      </c>
      <c r="AK34" s="65" t="s">
        <v>81</v>
      </c>
    </row>
    <row r="35" spans="1:37">
      <c r="A35" s="71">
        <v>4326</v>
      </c>
      <c r="B35" s="66" t="s">
        <v>1422</v>
      </c>
      <c r="C35" s="66" t="s">
        <v>1608</v>
      </c>
      <c r="D35" s="66" t="s">
        <v>37</v>
      </c>
      <c r="E35" s="66"/>
      <c r="F35" s="66"/>
      <c r="G35" s="66" t="s">
        <v>38</v>
      </c>
      <c r="H35" s="63" t="s">
        <v>1413</v>
      </c>
      <c r="I35" s="66" t="s">
        <v>52</v>
      </c>
      <c r="J35" s="66" t="s">
        <v>1414</v>
      </c>
      <c r="K35" s="66" t="s">
        <v>1609</v>
      </c>
      <c r="L35" s="66" t="s">
        <v>1610</v>
      </c>
      <c r="M35" s="66" t="s">
        <v>43</v>
      </c>
      <c r="N35" s="66">
        <v>51973602</v>
      </c>
      <c r="O35" s="66">
        <v>51973602</v>
      </c>
      <c r="P35" s="66" t="s">
        <v>1611</v>
      </c>
      <c r="Q35" s="66">
        <v>51973602</v>
      </c>
      <c r="R35" s="66" t="s">
        <v>1418</v>
      </c>
      <c r="S35" s="66" t="s">
        <v>57</v>
      </c>
      <c r="T35" s="66">
        <v>3043960022</v>
      </c>
      <c r="U35" s="66" t="s">
        <v>1612</v>
      </c>
      <c r="V35" s="63" t="s">
        <v>1420</v>
      </c>
      <c r="W35" s="66">
        <v>4</v>
      </c>
      <c r="X35" s="66">
        <v>4</v>
      </c>
      <c r="Y35" s="66">
        <v>4</v>
      </c>
      <c r="Z35" s="66">
        <v>4</v>
      </c>
      <c r="AA35" s="66">
        <v>4</v>
      </c>
      <c r="AB35" s="66">
        <v>4</v>
      </c>
      <c r="AC35" s="66">
        <v>4</v>
      </c>
      <c r="AD35" s="66">
        <v>4</v>
      </c>
      <c r="AE35" s="66">
        <v>4</v>
      </c>
      <c r="AF35" s="66">
        <v>4</v>
      </c>
      <c r="AG35" s="66">
        <v>4</v>
      </c>
      <c r="AH35" s="66">
        <v>4</v>
      </c>
      <c r="AI35" s="66" t="s">
        <v>1613</v>
      </c>
      <c r="AJ35" s="66" t="s">
        <v>222</v>
      </c>
      <c r="AK35" s="68" t="s">
        <v>1614</v>
      </c>
    </row>
    <row r="36" spans="1:37">
      <c r="A36" s="70">
        <v>4327</v>
      </c>
      <c r="B36" s="63" t="s">
        <v>1615</v>
      </c>
      <c r="C36" s="63" t="s">
        <v>1616</v>
      </c>
      <c r="D36" s="63" t="s">
        <v>37</v>
      </c>
      <c r="E36" s="63"/>
      <c r="F36" s="63"/>
      <c r="G36" s="63" t="s">
        <v>38</v>
      </c>
      <c r="H36" s="63" t="s">
        <v>1413</v>
      </c>
      <c r="I36" s="63" t="s">
        <v>52</v>
      </c>
      <c r="J36" s="63" t="s">
        <v>1414</v>
      </c>
      <c r="K36" s="63" t="s">
        <v>1617</v>
      </c>
      <c r="L36" s="63" t="s">
        <v>1618</v>
      </c>
      <c r="M36" s="63" t="s">
        <v>43</v>
      </c>
      <c r="N36" s="63">
        <v>39773289</v>
      </c>
      <c r="O36" s="63">
        <v>39773289</v>
      </c>
      <c r="P36" s="63" t="s">
        <v>1619</v>
      </c>
      <c r="Q36" s="63">
        <v>39773289</v>
      </c>
      <c r="R36" s="63" t="s">
        <v>245</v>
      </c>
      <c r="S36" s="63" t="s">
        <v>57</v>
      </c>
      <c r="T36" s="63">
        <v>3153502842</v>
      </c>
      <c r="U36" s="63" t="s">
        <v>1620</v>
      </c>
      <c r="V36" s="63" t="s">
        <v>1420</v>
      </c>
      <c r="W36" s="63">
        <v>4</v>
      </c>
      <c r="X36" s="63">
        <v>4</v>
      </c>
      <c r="Y36" s="63">
        <v>4</v>
      </c>
      <c r="Z36" s="63">
        <v>4</v>
      </c>
      <c r="AA36" s="63">
        <v>4</v>
      </c>
      <c r="AB36" s="63">
        <v>4</v>
      </c>
      <c r="AC36" s="63">
        <v>4</v>
      </c>
      <c r="AD36" s="63">
        <v>4</v>
      </c>
      <c r="AE36" s="63">
        <v>4</v>
      </c>
      <c r="AF36" s="63">
        <v>4</v>
      </c>
      <c r="AG36" s="63">
        <v>4</v>
      </c>
      <c r="AH36" s="63">
        <v>4</v>
      </c>
      <c r="AI36" s="63" t="s">
        <v>1621</v>
      </c>
      <c r="AJ36" s="63" t="s">
        <v>95</v>
      </c>
      <c r="AK36" s="65" t="s">
        <v>1622</v>
      </c>
    </row>
    <row r="37" spans="1:37">
      <c r="A37" s="71">
        <v>4328</v>
      </c>
      <c r="B37" s="66" t="s">
        <v>1529</v>
      </c>
      <c r="C37" s="66" t="s">
        <v>1623</v>
      </c>
      <c r="D37" s="66" t="s">
        <v>37</v>
      </c>
      <c r="E37" s="66"/>
      <c r="F37" s="66"/>
      <c r="G37" s="66" t="s">
        <v>38</v>
      </c>
      <c r="H37" s="63" t="s">
        <v>1413</v>
      </c>
      <c r="I37" s="66" t="s">
        <v>52</v>
      </c>
      <c r="J37" s="66" t="s">
        <v>1414</v>
      </c>
      <c r="K37" s="66" t="s">
        <v>1624</v>
      </c>
      <c r="L37" s="66" t="s">
        <v>1625</v>
      </c>
      <c r="M37" s="66" t="s">
        <v>43</v>
      </c>
      <c r="N37" s="66">
        <v>1032461616</v>
      </c>
      <c r="O37" s="66">
        <v>1032461616</v>
      </c>
      <c r="P37" s="66" t="s">
        <v>1626</v>
      </c>
      <c r="Q37" s="66">
        <v>1032461616</v>
      </c>
      <c r="R37" s="66" t="s">
        <v>449</v>
      </c>
      <c r="S37" s="66" t="s">
        <v>57</v>
      </c>
      <c r="T37" s="66">
        <v>3177536331</v>
      </c>
      <c r="U37" s="66" t="s">
        <v>1627</v>
      </c>
      <c r="V37" s="63" t="s">
        <v>1420</v>
      </c>
      <c r="W37" s="66">
        <v>3</v>
      </c>
      <c r="X37" s="66">
        <v>4</v>
      </c>
      <c r="Y37" s="66">
        <v>4</v>
      </c>
      <c r="Z37" s="66">
        <v>4</v>
      </c>
      <c r="AA37" s="66">
        <v>4</v>
      </c>
      <c r="AB37" s="66">
        <v>4</v>
      </c>
      <c r="AC37" s="66">
        <v>4</v>
      </c>
      <c r="AD37" s="66">
        <v>4</v>
      </c>
      <c r="AE37" s="66">
        <v>4</v>
      </c>
      <c r="AF37" s="66">
        <v>4</v>
      </c>
      <c r="AG37" s="66">
        <v>4</v>
      </c>
      <c r="AH37" s="66">
        <v>3</v>
      </c>
      <c r="AI37" s="66" t="s">
        <v>1628</v>
      </c>
      <c r="AJ37" s="66" t="s">
        <v>50</v>
      </c>
      <c r="AK37" s="68" t="s">
        <v>1629</v>
      </c>
    </row>
    <row r="38" spans="1:37">
      <c r="A38" s="70">
        <v>4329</v>
      </c>
      <c r="B38" s="63" t="s">
        <v>1537</v>
      </c>
      <c r="C38" s="63" t="s">
        <v>1630</v>
      </c>
      <c r="D38" s="63" t="s">
        <v>37</v>
      </c>
      <c r="E38" s="63"/>
      <c r="F38" s="63"/>
      <c r="G38" s="63" t="s">
        <v>38</v>
      </c>
      <c r="H38" s="63" t="s">
        <v>1413</v>
      </c>
      <c r="I38" s="63" t="s">
        <v>52</v>
      </c>
      <c r="J38" s="63" t="s">
        <v>1414</v>
      </c>
      <c r="K38" s="63" t="s">
        <v>1631</v>
      </c>
      <c r="L38" s="63" t="s">
        <v>1632</v>
      </c>
      <c r="M38" s="63" t="s">
        <v>43</v>
      </c>
      <c r="N38" s="63">
        <v>1001684066</v>
      </c>
      <c r="O38" s="63">
        <v>1001684066</v>
      </c>
      <c r="P38" s="63" t="s">
        <v>1633</v>
      </c>
      <c r="Q38" s="63">
        <v>43871274</v>
      </c>
      <c r="R38" s="63" t="s">
        <v>538</v>
      </c>
      <c r="S38" s="63" t="s">
        <v>57</v>
      </c>
      <c r="T38" s="63">
        <v>3122773688</v>
      </c>
      <c r="U38" s="63" t="s">
        <v>1634</v>
      </c>
      <c r="V38" s="63" t="s">
        <v>1420</v>
      </c>
      <c r="W38" s="63">
        <v>4</v>
      </c>
      <c r="X38" s="63">
        <v>4</v>
      </c>
      <c r="Y38" s="63">
        <v>4</v>
      </c>
      <c r="Z38" s="63">
        <v>4</v>
      </c>
      <c r="AA38" s="63">
        <v>4</v>
      </c>
      <c r="AB38" s="63">
        <v>4</v>
      </c>
      <c r="AC38" s="63">
        <v>4</v>
      </c>
      <c r="AD38" s="63">
        <v>4</v>
      </c>
      <c r="AE38" s="63">
        <v>4</v>
      </c>
      <c r="AF38" s="63">
        <v>4</v>
      </c>
      <c r="AG38" s="63">
        <v>4</v>
      </c>
      <c r="AH38" s="63">
        <v>4</v>
      </c>
      <c r="AI38" s="63" t="s">
        <v>681</v>
      </c>
      <c r="AJ38" s="63" t="s">
        <v>88</v>
      </c>
      <c r="AK38" s="65" t="s">
        <v>81</v>
      </c>
    </row>
    <row r="39" spans="1:37">
      <c r="A39" s="71">
        <v>4330</v>
      </c>
      <c r="B39" s="66" t="s">
        <v>1635</v>
      </c>
      <c r="C39" s="66" t="s">
        <v>1630</v>
      </c>
      <c r="D39" s="66" t="s">
        <v>37</v>
      </c>
      <c r="E39" s="66"/>
      <c r="F39" s="66"/>
      <c r="G39" s="66" t="s">
        <v>38</v>
      </c>
      <c r="H39" s="63" t="s">
        <v>1413</v>
      </c>
      <c r="I39" s="66" t="s">
        <v>52</v>
      </c>
      <c r="J39" s="66" t="s">
        <v>1414</v>
      </c>
      <c r="K39" s="66" t="s">
        <v>1636</v>
      </c>
      <c r="L39" s="66" t="s">
        <v>1637</v>
      </c>
      <c r="M39" s="66" t="s">
        <v>43</v>
      </c>
      <c r="N39" s="66">
        <v>79686623</v>
      </c>
      <c r="O39" s="66">
        <v>79686623</v>
      </c>
      <c r="P39" s="66" t="s">
        <v>1638</v>
      </c>
      <c r="Q39" s="66">
        <v>79686623</v>
      </c>
      <c r="R39" s="66" t="s">
        <v>1639</v>
      </c>
      <c r="S39" s="66" t="s">
        <v>57</v>
      </c>
      <c r="T39" s="66">
        <v>3108583648</v>
      </c>
      <c r="U39" s="66" t="s">
        <v>1640</v>
      </c>
      <c r="V39" s="63" t="s">
        <v>1420</v>
      </c>
      <c r="W39" s="66">
        <v>4</v>
      </c>
      <c r="X39" s="66">
        <v>4</v>
      </c>
      <c r="Y39" s="66">
        <v>4</v>
      </c>
      <c r="Z39" s="66">
        <v>4</v>
      </c>
      <c r="AA39" s="66">
        <v>4</v>
      </c>
      <c r="AB39" s="66">
        <v>4</v>
      </c>
      <c r="AC39" s="66">
        <v>4</v>
      </c>
      <c r="AD39" s="66">
        <v>4</v>
      </c>
      <c r="AE39" s="66">
        <v>4</v>
      </c>
      <c r="AF39" s="66">
        <v>4</v>
      </c>
      <c r="AG39" s="66">
        <v>4</v>
      </c>
      <c r="AH39" s="66">
        <v>4</v>
      </c>
      <c r="AI39" s="66" t="s">
        <v>94</v>
      </c>
      <c r="AJ39" s="66" t="s">
        <v>138</v>
      </c>
      <c r="AK39" s="68" t="s">
        <v>94</v>
      </c>
    </row>
    <row r="40" spans="1:37">
      <c r="A40" s="70">
        <v>4331</v>
      </c>
      <c r="B40" s="63" t="s">
        <v>1641</v>
      </c>
      <c r="C40" s="63" t="s">
        <v>1642</v>
      </c>
      <c r="D40" s="63" t="s">
        <v>37</v>
      </c>
      <c r="E40" s="63"/>
      <c r="F40" s="63"/>
      <c r="G40" s="63" t="s">
        <v>38</v>
      </c>
      <c r="H40" s="63" t="s">
        <v>1413</v>
      </c>
      <c r="I40" s="63" t="s">
        <v>52</v>
      </c>
      <c r="J40" s="63" t="s">
        <v>1414</v>
      </c>
      <c r="K40" s="63" t="s">
        <v>1643</v>
      </c>
      <c r="L40" s="63" t="s">
        <v>1644</v>
      </c>
      <c r="M40" s="63" t="s">
        <v>43</v>
      </c>
      <c r="N40" s="63">
        <v>59813436</v>
      </c>
      <c r="O40" s="63">
        <v>59813436</v>
      </c>
      <c r="P40" s="63" t="s">
        <v>1645</v>
      </c>
      <c r="Q40" s="63">
        <v>59813436</v>
      </c>
      <c r="R40" s="63" t="s">
        <v>406</v>
      </c>
      <c r="S40" s="63" t="s">
        <v>57</v>
      </c>
      <c r="T40" s="63">
        <v>3005601539</v>
      </c>
      <c r="U40" s="63" t="s">
        <v>1646</v>
      </c>
      <c r="V40" s="63" t="s">
        <v>1420</v>
      </c>
      <c r="W40" s="63">
        <v>3</v>
      </c>
      <c r="X40" s="63">
        <v>3</v>
      </c>
      <c r="Y40" s="63">
        <v>2</v>
      </c>
      <c r="Z40" s="63">
        <v>2</v>
      </c>
      <c r="AA40" s="63">
        <v>3</v>
      </c>
      <c r="AB40" s="63">
        <v>3</v>
      </c>
      <c r="AC40" s="63">
        <v>3</v>
      </c>
      <c r="AD40" s="63">
        <v>3</v>
      </c>
      <c r="AE40" s="63">
        <v>3</v>
      </c>
      <c r="AF40" s="63">
        <v>2</v>
      </c>
      <c r="AG40" s="63">
        <v>3</v>
      </c>
      <c r="AH40" s="63">
        <v>3</v>
      </c>
      <c r="AI40" s="63" t="s">
        <v>74</v>
      </c>
      <c r="AJ40" s="63" t="s">
        <v>176</v>
      </c>
      <c r="AK40" s="65" t="s">
        <v>94</v>
      </c>
    </row>
    <row r="41" spans="1:37">
      <c r="A41" s="71">
        <v>4332</v>
      </c>
      <c r="B41" s="66" t="s">
        <v>1647</v>
      </c>
      <c r="C41" s="66" t="s">
        <v>1642</v>
      </c>
      <c r="D41" s="66" t="s">
        <v>37</v>
      </c>
      <c r="E41" s="66"/>
      <c r="F41" s="66"/>
      <c r="G41" s="66" t="s">
        <v>38</v>
      </c>
      <c r="H41" s="63" t="s">
        <v>1413</v>
      </c>
      <c r="I41" s="66" t="s">
        <v>40</v>
      </c>
      <c r="J41" s="66" t="s">
        <v>1414</v>
      </c>
      <c r="K41" s="66" t="s">
        <v>1648</v>
      </c>
      <c r="L41" s="66" t="s">
        <v>1649</v>
      </c>
      <c r="M41" s="66" t="s">
        <v>43</v>
      </c>
      <c r="N41" s="66">
        <v>1034776512</v>
      </c>
      <c r="O41" s="66">
        <v>1034776512</v>
      </c>
      <c r="P41" s="66" t="s">
        <v>1650</v>
      </c>
      <c r="Q41" s="66">
        <v>900169768</v>
      </c>
      <c r="R41" s="66" t="s">
        <v>538</v>
      </c>
      <c r="S41" s="66" t="s">
        <v>57</v>
      </c>
      <c r="T41" s="66">
        <v>3244241603</v>
      </c>
      <c r="U41" s="66" t="s">
        <v>1651</v>
      </c>
      <c r="V41" s="63" t="s">
        <v>1420</v>
      </c>
      <c r="W41" s="66">
        <v>3</v>
      </c>
      <c r="X41" s="66">
        <v>3</v>
      </c>
      <c r="Y41" s="66">
        <v>3</v>
      </c>
      <c r="Z41" s="66">
        <v>4</v>
      </c>
      <c r="AA41" s="66">
        <v>3</v>
      </c>
      <c r="AB41" s="66">
        <v>4</v>
      </c>
      <c r="AC41" s="66">
        <v>3</v>
      </c>
      <c r="AD41" s="66">
        <v>4</v>
      </c>
      <c r="AE41" s="66">
        <v>4</v>
      </c>
      <c r="AF41" s="66">
        <v>4</v>
      </c>
      <c r="AG41" s="66">
        <v>3</v>
      </c>
      <c r="AH41" s="66">
        <v>4</v>
      </c>
      <c r="AI41" s="66" t="s">
        <v>303</v>
      </c>
      <c r="AJ41" s="66" t="s">
        <v>60</v>
      </c>
      <c r="AK41" s="68" t="s">
        <v>1474</v>
      </c>
    </row>
    <row r="42" spans="1:37">
      <c r="A42" s="70">
        <v>4333</v>
      </c>
      <c r="B42" s="63" t="s">
        <v>1652</v>
      </c>
      <c r="C42" s="63" t="s">
        <v>1653</v>
      </c>
      <c r="D42" s="63" t="s">
        <v>37</v>
      </c>
      <c r="E42" s="63"/>
      <c r="F42" s="63"/>
      <c r="G42" s="63" t="s">
        <v>38</v>
      </c>
      <c r="H42" s="63" t="s">
        <v>1413</v>
      </c>
      <c r="I42" s="63" t="s">
        <v>52</v>
      </c>
      <c r="J42" s="63" t="s">
        <v>1414</v>
      </c>
      <c r="K42" s="63" t="s">
        <v>1617</v>
      </c>
      <c r="L42" s="63" t="s">
        <v>835</v>
      </c>
      <c r="M42" s="63" t="s">
        <v>43</v>
      </c>
      <c r="N42" s="63">
        <v>37888778</v>
      </c>
      <c r="O42" s="63">
        <v>37888778</v>
      </c>
      <c r="P42" s="63" t="s">
        <v>836</v>
      </c>
      <c r="Q42" s="63">
        <v>37888778</v>
      </c>
      <c r="R42" s="63" t="s">
        <v>1654</v>
      </c>
      <c r="S42" s="63" t="s">
        <v>1655</v>
      </c>
      <c r="T42" s="63">
        <v>3205422269</v>
      </c>
      <c r="U42" s="63" t="s">
        <v>1656</v>
      </c>
      <c r="V42" s="63" t="s">
        <v>1420</v>
      </c>
      <c r="W42" s="63">
        <v>4</v>
      </c>
      <c r="X42" s="63">
        <v>4</v>
      </c>
      <c r="Y42" s="63">
        <v>4</v>
      </c>
      <c r="Z42" s="63">
        <v>4</v>
      </c>
      <c r="AA42" s="63">
        <v>4</v>
      </c>
      <c r="AB42" s="63">
        <v>4</v>
      </c>
      <c r="AC42" s="63">
        <v>4</v>
      </c>
      <c r="AD42" s="63">
        <v>4</v>
      </c>
      <c r="AE42" s="63">
        <v>4</v>
      </c>
      <c r="AF42" s="63">
        <v>4</v>
      </c>
      <c r="AG42" s="63">
        <v>4</v>
      </c>
      <c r="AH42" s="63">
        <v>4</v>
      </c>
      <c r="AI42" s="63" t="s">
        <v>285</v>
      </c>
      <c r="AJ42" s="63" t="s">
        <v>50</v>
      </c>
      <c r="AK42" s="65" t="s">
        <v>1657</v>
      </c>
    </row>
    <row r="43" spans="1:37">
      <c r="A43" s="71">
        <v>4334</v>
      </c>
      <c r="B43" s="66" t="s">
        <v>1658</v>
      </c>
      <c r="C43" s="66" t="s">
        <v>1653</v>
      </c>
      <c r="D43" s="66" t="s">
        <v>37</v>
      </c>
      <c r="E43" s="66"/>
      <c r="F43" s="66"/>
      <c r="G43" s="66" t="s">
        <v>38</v>
      </c>
      <c r="H43" s="63" t="s">
        <v>1413</v>
      </c>
      <c r="I43" s="66" t="s">
        <v>52</v>
      </c>
      <c r="J43" s="66" t="s">
        <v>1414</v>
      </c>
      <c r="K43" s="66" t="s">
        <v>1659</v>
      </c>
      <c r="L43" s="66" t="s">
        <v>1660</v>
      </c>
      <c r="M43" s="66" t="s">
        <v>43</v>
      </c>
      <c r="N43" s="66">
        <v>51789937</v>
      </c>
      <c r="O43" s="66">
        <v>51789937</v>
      </c>
      <c r="P43" s="66" t="s">
        <v>1661</v>
      </c>
      <c r="Q43" s="66">
        <v>51789937</v>
      </c>
      <c r="R43" s="66" t="s">
        <v>1418</v>
      </c>
      <c r="S43" s="66" t="s">
        <v>57</v>
      </c>
      <c r="T43" s="66">
        <v>3003250350</v>
      </c>
      <c r="U43" s="66" t="s">
        <v>1662</v>
      </c>
      <c r="V43" s="63" t="s">
        <v>1420</v>
      </c>
      <c r="W43" s="66">
        <v>4</v>
      </c>
      <c r="X43" s="66">
        <v>4</v>
      </c>
      <c r="Y43" s="66">
        <v>4</v>
      </c>
      <c r="Z43" s="66">
        <v>4</v>
      </c>
      <c r="AA43" s="66">
        <v>4</v>
      </c>
      <c r="AB43" s="66">
        <v>4</v>
      </c>
      <c r="AC43" s="66">
        <v>4</v>
      </c>
      <c r="AD43" s="66">
        <v>4</v>
      </c>
      <c r="AE43" s="66">
        <v>4</v>
      </c>
      <c r="AF43" s="66">
        <v>4</v>
      </c>
      <c r="AG43" s="66">
        <v>4</v>
      </c>
      <c r="AH43" s="66">
        <v>4</v>
      </c>
      <c r="AI43" s="66" t="s">
        <v>1663</v>
      </c>
      <c r="AJ43" s="66" t="s">
        <v>88</v>
      </c>
      <c r="AK43" s="68" t="s">
        <v>1664</v>
      </c>
    </row>
    <row r="44" spans="1:37">
      <c r="A44" s="70">
        <v>4335</v>
      </c>
      <c r="B44" s="63" t="s">
        <v>1665</v>
      </c>
      <c r="C44" s="63" t="s">
        <v>1666</v>
      </c>
      <c r="D44" s="63" t="s">
        <v>37</v>
      </c>
      <c r="E44" s="63"/>
      <c r="F44" s="63"/>
      <c r="G44" s="63" t="s">
        <v>38</v>
      </c>
      <c r="H44" s="63" t="s">
        <v>1413</v>
      </c>
      <c r="I44" s="63" t="s">
        <v>52</v>
      </c>
      <c r="J44" s="63" t="s">
        <v>1414</v>
      </c>
      <c r="K44" s="63" t="s">
        <v>560</v>
      </c>
      <c r="L44" s="63" t="s">
        <v>1667</v>
      </c>
      <c r="M44" s="63" t="s">
        <v>43</v>
      </c>
      <c r="N44" s="63">
        <v>51818659</v>
      </c>
      <c r="O44" s="63">
        <v>51818659</v>
      </c>
      <c r="P44" s="63" t="s">
        <v>1668</v>
      </c>
      <c r="Q44" s="63">
        <v>51818659</v>
      </c>
      <c r="R44" s="63" t="s">
        <v>295</v>
      </c>
      <c r="S44" s="63" t="s">
        <v>57</v>
      </c>
      <c r="T44" s="63">
        <v>3223364920</v>
      </c>
      <c r="U44" s="63" t="s">
        <v>1669</v>
      </c>
      <c r="V44" s="63" t="s">
        <v>1420</v>
      </c>
      <c r="W44" s="63">
        <v>3</v>
      </c>
      <c r="X44" s="63">
        <v>3</v>
      </c>
      <c r="Y44" s="63">
        <v>3</v>
      </c>
      <c r="Z44" s="63">
        <v>3</v>
      </c>
      <c r="AA44" s="63">
        <v>3</v>
      </c>
      <c r="AB44" s="63">
        <v>3</v>
      </c>
      <c r="AC44" s="63">
        <v>3</v>
      </c>
      <c r="AD44" s="63">
        <v>3</v>
      </c>
      <c r="AE44" s="63">
        <v>3</v>
      </c>
      <c r="AF44" s="63">
        <v>3</v>
      </c>
      <c r="AG44" s="63">
        <v>3</v>
      </c>
      <c r="AH44" s="63">
        <v>3</v>
      </c>
      <c r="AI44" s="63" t="s">
        <v>94</v>
      </c>
      <c r="AJ44" s="63" t="s">
        <v>88</v>
      </c>
      <c r="AK44" s="65" t="s">
        <v>94</v>
      </c>
    </row>
    <row r="45" spans="1:37">
      <c r="A45" s="71">
        <v>4336</v>
      </c>
      <c r="B45" s="66" t="s">
        <v>1670</v>
      </c>
      <c r="C45" s="66" t="s">
        <v>1671</v>
      </c>
      <c r="D45" s="66" t="s">
        <v>37</v>
      </c>
      <c r="E45" s="66"/>
      <c r="F45" s="66"/>
      <c r="G45" s="66" t="s">
        <v>38</v>
      </c>
      <c r="H45" s="63" t="s">
        <v>1413</v>
      </c>
      <c r="I45" s="66" t="s">
        <v>52</v>
      </c>
      <c r="J45" s="66" t="s">
        <v>1414</v>
      </c>
      <c r="K45" s="66" t="s">
        <v>1672</v>
      </c>
      <c r="L45" s="66" t="s">
        <v>1673</v>
      </c>
      <c r="M45" s="66" t="s">
        <v>43</v>
      </c>
      <c r="N45" s="66">
        <v>1034303756</v>
      </c>
      <c r="O45" s="66">
        <v>1034303756</v>
      </c>
      <c r="P45" s="66" t="s">
        <v>1674</v>
      </c>
      <c r="Q45" s="66">
        <v>1034303756</v>
      </c>
      <c r="R45" s="66" t="s">
        <v>1675</v>
      </c>
      <c r="S45" s="66" t="s">
        <v>57</v>
      </c>
      <c r="T45" s="66">
        <v>3102438659</v>
      </c>
      <c r="U45" s="66" t="s">
        <v>1676</v>
      </c>
      <c r="V45" s="63" t="s">
        <v>1420</v>
      </c>
      <c r="W45" s="66">
        <v>4</v>
      </c>
      <c r="X45" s="66">
        <v>4</v>
      </c>
      <c r="Y45" s="66">
        <v>4</v>
      </c>
      <c r="Z45" s="66">
        <v>4</v>
      </c>
      <c r="AA45" s="66">
        <v>4</v>
      </c>
      <c r="AB45" s="66">
        <v>4</v>
      </c>
      <c r="AC45" s="66">
        <v>4</v>
      </c>
      <c r="AD45" s="66">
        <v>4</v>
      </c>
      <c r="AE45" s="66">
        <v>4</v>
      </c>
      <c r="AF45" s="66">
        <v>4</v>
      </c>
      <c r="AG45" s="66">
        <v>4</v>
      </c>
      <c r="AH45" s="66">
        <v>4</v>
      </c>
      <c r="AI45" s="66" t="s">
        <v>1677</v>
      </c>
      <c r="AJ45" s="66" t="s">
        <v>381</v>
      </c>
      <c r="AK45" s="68" t="s">
        <v>1678</v>
      </c>
    </row>
    <row r="46" spans="1:37">
      <c r="A46" s="70">
        <v>4337</v>
      </c>
      <c r="B46" s="63" t="s">
        <v>1679</v>
      </c>
      <c r="C46" s="63" t="s">
        <v>1680</v>
      </c>
      <c r="D46" s="63" t="s">
        <v>37</v>
      </c>
      <c r="E46" s="63"/>
      <c r="F46" s="63"/>
      <c r="G46" s="63" t="s">
        <v>38</v>
      </c>
      <c r="H46" s="63" t="s">
        <v>1413</v>
      </c>
      <c r="I46" s="63" t="s">
        <v>52</v>
      </c>
      <c r="J46" s="63" t="s">
        <v>1414</v>
      </c>
      <c r="K46" s="63" t="s">
        <v>1681</v>
      </c>
      <c r="L46" s="63" t="s">
        <v>1682</v>
      </c>
      <c r="M46" s="63" t="s">
        <v>43</v>
      </c>
      <c r="N46" s="63">
        <v>51947043</v>
      </c>
      <c r="O46" s="63">
        <v>51947043</v>
      </c>
      <c r="P46" s="63" t="s">
        <v>1683</v>
      </c>
      <c r="Q46" s="63">
        <v>1034313353</v>
      </c>
      <c r="R46" s="63" t="s">
        <v>1684</v>
      </c>
      <c r="S46" s="63" t="s">
        <v>57</v>
      </c>
      <c r="T46" s="63">
        <v>3023518505</v>
      </c>
      <c r="U46" s="63" t="s">
        <v>1685</v>
      </c>
      <c r="V46" s="63" t="s">
        <v>1420</v>
      </c>
      <c r="W46" s="63">
        <v>4</v>
      </c>
      <c r="X46" s="63">
        <v>4</v>
      </c>
      <c r="Y46" s="63">
        <v>4</v>
      </c>
      <c r="Z46" s="63">
        <v>4</v>
      </c>
      <c r="AA46" s="63">
        <v>4</v>
      </c>
      <c r="AB46" s="63">
        <v>4</v>
      </c>
      <c r="AC46" s="63">
        <v>4</v>
      </c>
      <c r="AD46" s="63">
        <v>4</v>
      </c>
      <c r="AE46" s="63">
        <v>4</v>
      </c>
      <c r="AF46" s="63">
        <v>4</v>
      </c>
      <c r="AG46" s="63">
        <v>4</v>
      </c>
      <c r="AH46" s="63">
        <v>4</v>
      </c>
      <c r="AI46" s="63" t="s">
        <v>94</v>
      </c>
      <c r="AJ46" s="63" t="s">
        <v>176</v>
      </c>
      <c r="AK46" s="65" t="s">
        <v>94</v>
      </c>
    </row>
    <row r="47" spans="1:37">
      <c r="A47" s="71">
        <v>4338</v>
      </c>
      <c r="B47" s="66" t="s">
        <v>1686</v>
      </c>
      <c r="C47" s="66" t="s">
        <v>1687</v>
      </c>
      <c r="D47" s="66" t="s">
        <v>37</v>
      </c>
      <c r="E47" s="66"/>
      <c r="F47" s="66"/>
      <c r="G47" s="66" t="s">
        <v>38</v>
      </c>
      <c r="H47" s="63" t="s">
        <v>1413</v>
      </c>
      <c r="I47" s="66" t="s">
        <v>52</v>
      </c>
      <c r="J47" s="66" t="s">
        <v>1414</v>
      </c>
      <c r="K47" s="66" t="s">
        <v>1688</v>
      </c>
      <c r="L47" s="66" t="s">
        <v>1689</v>
      </c>
      <c r="M47" s="66" t="s">
        <v>43</v>
      </c>
      <c r="N47" s="66">
        <v>79573837</v>
      </c>
      <c r="O47" s="66">
        <v>79573837</v>
      </c>
      <c r="P47" s="66" t="s">
        <v>1690</v>
      </c>
      <c r="Q47" s="66">
        <v>10244636867</v>
      </c>
      <c r="R47" s="66" t="s">
        <v>1691</v>
      </c>
      <c r="S47" s="66" t="s">
        <v>57</v>
      </c>
      <c r="T47" s="66">
        <v>3147149617</v>
      </c>
      <c r="U47" s="66" t="s">
        <v>1129</v>
      </c>
      <c r="V47" s="63" t="s">
        <v>1420</v>
      </c>
      <c r="W47" s="66">
        <v>4</v>
      </c>
      <c r="X47" s="66">
        <v>4</v>
      </c>
      <c r="Y47" s="66">
        <v>4</v>
      </c>
      <c r="Z47" s="66">
        <v>4</v>
      </c>
      <c r="AA47" s="66">
        <v>4</v>
      </c>
      <c r="AB47" s="66">
        <v>4</v>
      </c>
      <c r="AC47" s="66">
        <v>4</v>
      </c>
      <c r="AD47" s="66">
        <v>4</v>
      </c>
      <c r="AE47" s="66">
        <v>4</v>
      </c>
      <c r="AF47" s="66">
        <v>4</v>
      </c>
      <c r="AG47" s="66">
        <v>4</v>
      </c>
      <c r="AH47" s="66">
        <v>4</v>
      </c>
      <c r="AI47" s="66" t="s">
        <v>196</v>
      </c>
      <c r="AJ47" s="66" t="s">
        <v>176</v>
      </c>
      <c r="AK47" s="68" t="s">
        <v>196</v>
      </c>
    </row>
    <row r="48" spans="1:37">
      <c r="A48" s="70">
        <v>4339</v>
      </c>
      <c r="B48" s="63" t="s">
        <v>1692</v>
      </c>
      <c r="C48" s="63" t="s">
        <v>1693</v>
      </c>
      <c r="D48" s="63" t="s">
        <v>37</v>
      </c>
      <c r="E48" s="63"/>
      <c r="F48" s="63"/>
      <c r="G48" s="63" t="s">
        <v>38</v>
      </c>
      <c r="H48" s="63" t="s">
        <v>1413</v>
      </c>
      <c r="I48" s="63" t="s">
        <v>96</v>
      </c>
      <c r="J48" s="63" t="s">
        <v>1414</v>
      </c>
      <c r="K48" s="63" t="s">
        <v>1694</v>
      </c>
      <c r="L48" s="63" t="s">
        <v>1695</v>
      </c>
      <c r="M48" s="63" t="s">
        <v>43</v>
      </c>
      <c r="N48" s="63">
        <v>1061696088</v>
      </c>
      <c r="O48" s="63">
        <v>1061696088</v>
      </c>
      <c r="P48" s="63" t="s">
        <v>1696</v>
      </c>
      <c r="Q48" s="63">
        <v>9010280967</v>
      </c>
      <c r="R48" s="63" t="s">
        <v>1235</v>
      </c>
      <c r="S48" s="63" t="s">
        <v>57</v>
      </c>
      <c r="T48" s="63">
        <v>3245853737</v>
      </c>
      <c r="U48" s="63" t="s">
        <v>1697</v>
      </c>
      <c r="V48" s="63" t="s">
        <v>1420</v>
      </c>
      <c r="W48" s="63">
        <v>4</v>
      </c>
      <c r="X48" s="63">
        <v>4</v>
      </c>
      <c r="Y48" s="63">
        <v>4</v>
      </c>
      <c r="Z48" s="63">
        <v>4</v>
      </c>
      <c r="AA48" s="63">
        <v>4</v>
      </c>
      <c r="AB48" s="63">
        <v>4</v>
      </c>
      <c r="AC48" s="63">
        <v>4</v>
      </c>
      <c r="AD48" s="63">
        <v>4</v>
      </c>
      <c r="AE48" s="63">
        <v>4</v>
      </c>
      <c r="AF48" s="63">
        <v>4</v>
      </c>
      <c r="AG48" s="63">
        <v>4</v>
      </c>
      <c r="AH48" s="63">
        <v>4</v>
      </c>
      <c r="AI48" s="63" t="s">
        <v>75</v>
      </c>
      <c r="AJ48" s="63" t="s">
        <v>144</v>
      </c>
      <c r="AK48" s="65" t="s">
        <v>75</v>
      </c>
    </row>
    <row r="49" spans="1:37">
      <c r="A49" s="71">
        <v>4340</v>
      </c>
      <c r="B49" s="66" t="s">
        <v>1698</v>
      </c>
      <c r="C49" s="66" t="s">
        <v>1699</v>
      </c>
      <c r="D49" s="66" t="s">
        <v>37</v>
      </c>
      <c r="E49" s="66"/>
      <c r="F49" s="66"/>
      <c r="G49" s="66" t="s">
        <v>38</v>
      </c>
      <c r="H49" s="63" t="s">
        <v>1413</v>
      </c>
      <c r="I49" s="66" t="s">
        <v>52</v>
      </c>
      <c r="J49" s="66" t="s">
        <v>1414</v>
      </c>
      <c r="K49" s="66" t="s">
        <v>1700</v>
      </c>
      <c r="L49" s="66" t="s">
        <v>966</v>
      </c>
      <c r="M49" s="66" t="s">
        <v>43</v>
      </c>
      <c r="N49" s="66">
        <v>35414402</v>
      </c>
      <c r="O49" s="66">
        <v>35414402</v>
      </c>
      <c r="P49" s="66" t="s">
        <v>1701</v>
      </c>
      <c r="Q49" s="66">
        <v>35414402</v>
      </c>
      <c r="R49" s="66" t="s">
        <v>875</v>
      </c>
      <c r="S49" s="66" t="s">
        <v>1135</v>
      </c>
      <c r="T49" s="66">
        <v>3105660468</v>
      </c>
      <c r="U49" s="66" t="s">
        <v>969</v>
      </c>
      <c r="V49" s="63" t="s">
        <v>1420</v>
      </c>
      <c r="W49" s="66">
        <v>4</v>
      </c>
      <c r="X49" s="66">
        <v>4</v>
      </c>
      <c r="Y49" s="66">
        <v>4</v>
      </c>
      <c r="Z49" s="66">
        <v>4</v>
      </c>
      <c r="AA49" s="66">
        <v>4</v>
      </c>
      <c r="AB49" s="66">
        <v>4</v>
      </c>
      <c r="AC49" s="66">
        <v>4</v>
      </c>
      <c r="AD49" s="66">
        <v>4</v>
      </c>
      <c r="AE49" s="66">
        <v>4</v>
      </c>
      <c r="AF49" s="66">
        <v>4</v>
      </c>
      <c r="AG49" s="66">
        <v>4</v>
      </c>
      <c r="AH49" s="66">
        <v>4</v>
      </c>
      <c r="AI49" s="66" t="s">
        <v>970</v>
      </c>
      <c r="AJ49" s="66" t="s">
        <v>222</v>
      </c>
      <c r="AK49" s="68" t="s">
        <v>1702</v>
      </c>
    </row>
    <row r="50" spans="1:37">
      <c r="A50" s="70">
        <v>4341</v>
      </c>
      <c r="B50" s="63" t="s">
        <v>1703</v>
      </c>
      <c r="C50" s="63" t="s">
        <v>1699</v>
      </c>
      <c r="D50" s="63" t="s">
        <v>37</v>
      </c>
      <c r="E50" s="63"/>
      <c r="F50" s="63"/>
      <c r="G50" s="63" t="s">
        <v>38</v>
      </c>
      <c r="H50" s="63" t="s">
        <v>1413</v>
      </c>
      <c r="I50" s="63" t="s">
        <v>52</v>
      </c>
      <c r="J50" s="63" t="s">
        <v>1414</v>
      </c>
      <c r="K50" s="63" t="s">
        <v>1704</v>
      </c>
      <c r="L50" s="63" t="s">
        <v>1705</v>
      </c>
      <c r="M50" s="63" t="s">
        <v>43</v>
      </c>
      <c r="N50" s="63">
        <v>52094211</v>
      </c>
      <c r="O50" s="63">
        <v>52094211</v>
      </c>
      <c r="P50" s="63" t="s">
        <v>1706</v>
      </c>
      <c r="Q50" s="63">
        <v>52837729</v>
      </c>
      <c r="R50" s="63">
        <v>52837729</v>
      </c>
      <c r="S50" s="63" t="s">
        <v>57</v>
      </c>
      <c r="T50" s="63">
        <v>3196399109</v>
      </c>
      <c r="U50" s="63" t="s">
        <v>1707</v>
      </c>
      <c r="V50" s="63" t="s">
        <v>1420</v>
      </c>
      <c r="W50" s="63">
        <v>4</v>
      </c>
      <c r="X50" s="63">
        <v>4</v>
      </c>
      <c r="Y50" s="63">
        <v>4</v>
      </c>
      <c r="Z50" s="63">
        <v>4</v>
      </c>
      <c r="AA50" s="63">
        <v>4</v>
      </c>
      <c r="AB50" s="63">
        <v>4</v>
      </c>
      <c r="AC50" s="63">
        <v>4</v>
      </c>
      <c r="AD50" s="63">
        <v>4</v>
      </c>
      <c r="AE50" s="63">
        <v>4</v>
      </c>
      <c r="AF50" s="63">
        <v>4</v>
      </c>
      <c r="AG50" s="63">
        <v>4</v>
      </c>
      <c r="AH50" s="63">
        <v>4</v>
      </c>
      <c r="AI50" s="63" t="s">
        <v>59</v>
      </c>
      <c r="AJ50" s="63" t="s">
        <v>60</v>
      </c>
      <c r="AK50" s="65" t="s">
        <v>59</v>
      </c>
    </row>
    <row r="51" spans="1:37">
      <c r="A51" s="71">
        <v>4342</v>
      </c>
      <c r="B51" s="66" t="s">
        <v>1708</v>
      </c>
      <c r="C51" s="66" t="s">
        <v>1709</v>
      </c>
      <c r="D51" s="66" t="s">
        <v>37</v>
      </c>
      <c r="E51" s="66"/>
      <c r="F51" s="66"/>
      <c r="G51" s="66" t="s">
        <v>38</v>
      </c>
      <c r="H51" s="63" t="s">
        <v>1413</v>
      </c>
      <c r="I51" s="66" t="s">
        <v>52</v>
      </c>
      <c r="J51" s="66" t="s">
        <v>1414</v>
      </c>
      <c r="K51" s="66" t="s">
        <v>1710</v>
      </c>
      <c r="L51" s="66" t="s">
        <v>1711</v>
      </c>
      <c r="M51" s="66" t="s">
        <v>43</v>
      </c>
      <c r="N51" s="66">
        <v>52826523</v>
      </c>
      <c r="O51" s="66">
        <v>52826523</v>
      </c>
      <c r="P51" s="66" t="s">
        <v>1712</v>
      </c>
      <c r="Q51" s="66">
        <v>52826523</v>
      </c>
      <c r="R51" s="66" t="s">
        <v>295</v>
      </c>
      <c r="S51" s="66" t="s">
        <v>57</v>
      </c>
      <c r="T51" s="66">
        <v>3132956967</v>
      </c>
      <c r="U51" s="66" t="s">
        <v>1713</v>
      </c>
      <c r="V51" s="63" t="s">
        <v>1420</v>
      </c>
      <c r="W51" s="66">
        <v>4</v>
      </c>
      <c r="X51" s="66">
        <v>4</v>
      </c>
      <c r="Y51" s="66">
        <v>4</v>
      </c>
      <c r="Z51" s="66">
        <v>4</v>
      </c>
      <c r="AA51" s="66">
        <v>4</v>
      </c>
      <c r="AB51" s="66">
        <v>4</v>
      </c>
      <c r="AC51" s="66">
        <v>4</v>
      </c>
      <c r="AD51" s="66">
        <v>4</v>
      </c>
      <c r="AE51" s="66">
        <v>4</v>
      </c>
      <c r="AF51" s="66">
        <v>4</v>
      </c>
      <c r="AG51" s="66">
        <v>4</v>
      </c>
      <c r="AH51" s="66">
        <v>4</v>
      </c>
      <c r="AI51" s="66" t="s">
        <v>1714</v>
      </c>
      <c r="AJ51" s="66" t="s">
        <v>88</v>
      </c>
      <c r="AK51" s="68" t="s">
        <v>1715</v>
      </c>
    </row>
    <row r="52" spans="1:37">
      <c r="A52" s="70">
        <v>4343</v>
      </c>
      <c r="B52" s="63" t="s">
        <v>1468</v>
      </c>
      <c r="C52" s="63" t="s">
        <v>1716</v>
      </c>
      <c r="D52" s="63" t="s">
        <v>37</v>
      </c>
      <c r="E52" s="63"/>
      <c r="F52" s="63"/>
      <c r="G52" s="63" t="s">
        <v>38</v>
      </c>
      <c r="H52" s="63" t="s">
        <v>1413</v>
      </c>
      <c r="I52" s="63" t="s">
        <v>52</v>
      </c>
      <c r="J52" s="63" t="s">
        <v>1414</v>
      </c>
      <c r="K52" s="63" t="s">
        <v>1717</v>
      </c>
      <c r="L52" s="63" t="s">
        <v>1186</v>
      </c>
      <c r="M52" s="63" t="s">
        <v>43</v>
      </c>
      <c r="N52" s="63">
        <v>51965843</v>
      </c>
      <c r="O52" s="63">
        <v>51965843</v>
      </c>
      <c r="P52" s="63" t="s">
        <v>1187</v>
      </c>
      <c r="Q52" s="63">
        <v>51965843</v>
      </c>
      <c r="R52" s="63" t="s">
        <v>1718</v>
      </c>
      <c r="S52" s="63" t="s">
        <v>57</v>
      </c>
      <c r="T52" s="63">
        <v>3112069923</v>
      </c>
      <c r="U52" s="63" t="s">
        <v>1188</v>
      </c>
      <c r="V52" s="63" t="s">
        <v>1420</v>
      </c>
      <c r="W52" s="63">
        <v>4</v>
      </c>
      <c r="X52" s="63">
        <v>4</v>
      </c>
      <c r="Y52" s="63">
        <v>4</v>
      </c>
      <c r="Z52" s="63">
        <v>4</v>
      </c>
      <c r="AA52" s="63">
        <v>4</v>
      </c>
      <c r="AB52" s="63">
        <v>4</v>
      </c>
      <c r="AC52" s="63">
        <v>4</v>
      </c>
      <c r="AD52" s="63">
        <v>4</v>
      </c>
      <c r="AE52" s="63">
        <v>4</v>
      </c>
      <c r="AF52" s="63">
        <v>4</v>
      </c>
      <c r="AG52" s="63">
        <v>3</v>
      </c>
      <c r="AH52" s="63">
        <v>4</v>
      </c>
      <c r="AI52" s="63" t="s">
        <v>1719</v>
      </c>
      <c r="AJ52" s="63" t="s">
        <v>60</v>
      </c>
      <c r="AK52" s="65" t="s">
        <v>1190</v>
      </c>
    </row>
    <row r="53" spans="1:37">
      <c r="A53" s="71">
        <v>4344</v>
      </c>
      <c r="B53" s="66" t="s">
        <v>1720</v>
      </c>
      <c r="C53" s="66" t="s">
        <v>1721</v>
      </c>
      <c r="D53" s="66" t="s">
        <v>37</v>
      </c>
      <c r="E53" s="66"/>
      <c r="F53" s="66"/>
      <c r="G53" s="66" t="s">
        <v>38</v>
      </c>
      <c r="H53" s="63" t="s">
        <v>1413</v>
      </c>
      <c r="I53" s="66" t="s">
        <v>52</v>
      </c>
      <c r="J53" s="66" t="s">
        <v>1414</v>
      </c>
      <c r="K53" s="66" t="s">
        <v>1722</v>
      </c>
      <c r="L53" s="66" t="s">
        <v>1723</v>
      </c>
      <c r="M53" s="66" t="s">
        <v>43</v>
      </c>
      <c r="N53" s="66">
        <v>39701927</v>
      </c>
      <c r="O53" s="66">
        <v>39701927</v>
      </c>
      <c r="P53" s="66" t="s">
        <v>1724</v>
      </c>
      <c r="Q53" s="66">
        <v>51607052</v>
      </c>
      <c r="R53" s="66" t="s">
        <v>353</v>
      </c>
      <c r="S53" s="66" t="s">
        <v>57</v>
      </c>
      <c r="T53" s="66">
        <v>3138080640</v>
      </c>
      <c r="U53" s="66" t="s">
        <v>1725</v>
      </c>
      <c r="V53" s="63" t="s">
        <v>1420</v>
      </c>
      <c r="W53" s="66">
        <v>4</v>
      </c>
      <c r="X53" s="66">
        <v>4</v>
      </c>
      <c r="Y53" s="66">
        <v>4</v>
      </c>
      <c r="Z53" s="66">
        <v>4</v>
      </c>
      <c r="AA53" s="66">
        <v>4</v>
      </c>
      <c r="AB53" s="66">
        <v>4</v>
      </c>
      <c r="AC53" s="66">
        <v>4</v>
      </c>
      <c r="AD53" s="66">
        <v>4</v>
      </c>
      <c r="AE53" s="66">
        <v>4</v>
      </c>
      <c r="AF53" s="66">
        <v>4</v>
      </c>
      <c r="AG53" s="66">
        <v>4</v>
      </c>
      <c r="AH53" s="66">
        <v>4</v>
      </c>
      <c r="AI53" s="66" t="s">
        <v>1726</v>
      </c>
      <c r="AJ53" s="66" t="s">
        <v>169</v>
      </c>
      <c r="AK53" s="68" t="s">
        <v>1727</v>
      </c>
    </row>
    <row r="54" spans="1:37">
      <c r="A54" s="70">
        <v>4345</v>
      </c>
      <c r="B54" s="63" t="s">
        <v>1728</v>
      </c>
      <c r="C54" s="63" t="s">
        <v>1729</v>
      </c>
      <c r="D54" s="63" t="s">
        <v>37</v>
      </c>
      <c r="E54" s="63"/>
      <c r="F54" s="63"/>
      <c r="G54" s="63" t="s">
        <v>38</v>
      </c>
      <c r="H54" s="63" t="s">
        <v>1413</v>
      </c>
      <c r="I54" s="63" t="s">
        <v>52</v>
      </c>
      <c r="J54" s="63" t="s">
        <v>1414</v>
      </c>
      <c r="K54" s="63" t="s">
        <v>1730</v>
      </c>
      <c r="L54" s="63" t="s">
        <v>1731</v>
      </c>
      <c r="M54" s="63" t="s">
        <v>43</v>
      </c>
      <c r="N54" s="63">
        <v>1069175935</v>
      </c>
      <c r="O54" s="63">
        <v>1069175935</v>
      </c>
      <c r="P54" s="63" t="s">
        <v>1732</v>
      </c>
      <c r="Q54" s="63">
        <v>1069175935</v>
      </c>
      <c r="R54" s="63" t="s">
        <v>449</v>
      </c>
      <c r="S54" s="63" t="s">
        <v>57</v>
      </c>
      <c r="T54" s="63">
        <v>3003339096</v>
      </c>
      <c r="U54" s="63" t="s">
        <v>1733</v>
      </c>
      <c r="V54" s="63" t="s">
        <v>1420</v>
      </c>
      <c r="W54" s="63">
        <v>4</v>
      </c>
      <c r="X54" s="63">
        <v>4</v>
      </c>
      <c r="Y54" s="63">
        <v>4</v>
      </c>
      <c r="Z54" s="63">
        <v>4</v>
      </c>
      <c r="AA54" s="63">
        <v>4</v>
      </c>
      <c r="AB54" s="63">
        <v>4</v>
      </c>
      <c r="AC54" s="63">
        <v>4</v>
      </c>
      <c r="AD54" s="63">
        <v>4</v>
      </c>
      <c r="AE54" s="63">
        <v>4</v>
      </c>
      <c r="AF54" s="63">
        <v>4</v>
      </c>
      <c r="AG54" s="63">
        <v>4</v>
      </c>
      <c r="AH54" s="63">
        <v>4</v>
      </c>
      <c r="AI54" s="63" t="s">
        <v>1734</v>
      </c>
      <c r="AJ54" s="63" t="s">
        <v>50</v>
      </c>
      <c r="AK54" s="65" t="s">
        <v>94</v>
      </c>
    </row>
    <row r="55" spans="1:37">
      <c r="A55" s="71">
        <v>4346</v>
      </c>
      <c r="B55" s="66" t="s">
        <v>1735</v>
      </c>
      <c r="C55" s="66" t="s">
        <v>1736</v>
      </c>
      <c r="D55" s="66" t="s">
        <v>37</v>
      </c>
      <c r="E55" s="66"/>
      <c r="F55" s="66"/>
      <c r="G55" s="66" t="s">
        <v>38</v>
      </c>
      <c r="H55" s="63" t="s">
        <v>1413</v>
      </c>
      <c r="I55" s="66" t="s">
        <v>52</v>
      </c>
      <c r="J55" s="66" t="s">
        <v>1414</v>
      </c>
      <c r="K55" s="66" t="s">
        <v>1737</v>
      </c>
      <c r="L55" s="66" t="s">
        <v>908</v>
      </c>
      <c r="M55" s="66" t="s">
        <v>43</v>
      </c>
      <c r="N55" s="66">
        <v>63362234</v>
      </c>
      <c r="O55" s="66">
        <v>63362234</v>
      </c>
      <c r="P55" s="66" t="s">
        <v>909</v>
      </c>
      <c r="Q55" s="66">
        <v>63362234</v>
      </c>
      <c r="R55" s="66" t="s">
        <v>56</v>
      </c>
      <c r="S55" s="66" t="s">
        <v>57</v>
      </c>
      <c r="T55" s="66">
        <v>3114672463</v>
      </c>
      <c r="U55" s="66" t="s">
        <v>910</v>
      </c>
      <c r="V55" s="63" t="s">
        <v>1420</v>
      </c>
      <c r="W55" s="66">
        <v>3</v>
      </c>
      <c r="X55" s="66">
        <v>3</v>
      </c>
      <c r="Y55" s="66">
        <v>3</v>
      </c>
      <c r="Z55" s="66">
        <v>3</v>
      </c>
      <c r="AA55" s="66">
        <v>3</v>
      </c>
      <c r="AB55" s="66">
        <v>3</v>
      </c>
      <c r="AC55" s="66">
        <v>3</v>
      </c>
      <c r="AD55" s="66">
        <v>3</v>
      </c>
      <c r="AE55" s="66">
        <v>3</v>
      </c>
      <c r="AF55" s="66">
        <v>3</v>
      </c>
      <c r="AG55" s="66">
        <v>3</v>
      </c>
      <c r="AH55" s="66">
        <v>3</v>
      </c>
      <c r="AI55" s="66" t="s">
        <v>1738</v>
      </c>
      <c r="AJ55" s="66" t="s">
        <v>50</v>
      </c>
      <c r="AK55" s="68" t="s">
        <v>94</v>
      </c>
    </row>
    <row r="56" spans="1:37">
      <c r="A56" s="70">
        <v>4347</v>
      </c>
      <c r="B56" s="63" t="s">
        <v>1739</v>
      </c>
      <c r="C56" s="63" t="s">
        <v>1740</v>
      </c>
      <c r="D56" s="63" t="s">
        <v>37</v>
      </c>
      <c r="E56" s="63"/>
      <c r="F56" s="63"/>
      <c r="G56" s="63" t="s">
        <v>38</v>
      </c>
      <c r="H56" s="63" t="s">
        <v>1413</v>
      </c>
      <c r="I56" s="63" t="s">
        <v>52</v>
      </c>
      <c r="J56" s="63" t="s">
        <v>1414</v>
      </c>
      <c r="K56" s="63" t="s">
        <v>1741</v>
      </c>
      <c r="L56" s="63" t="s">
        <v>1742</v>
      </c>
      <c r="M56" s="63" t="s">
        <v>43</v>
      </c>
      <c r="N56" s="63">
        <v>35457647</v>
      </c>
      <c r="O56" s="63">
        <v>35457647</v>
      </c>
      <c r="P56" s="63" t="s">
        <v>1743</v>
      </c>
      <c r="Q56" s="63">
        <v>35457647</v>
      </c>
      <c r="R56" s="63" t="s">
        <v>406</v>
      </c>
      <c r="S56" s="63" t="s">
        <v>57</v>
      </c>
      <c r="T56" s="63">
        <v>3204325156</v>
      </c>
      <c r="U56" s="63" t="s">
        <v>1744</v>
      </c>
      <c r="V56" s="63" t="s">
        <v>1420</v>
      </c>
      <c r="W56" s="63">
        <v>4</v>
      </c>
      <c r="X56" s="63">
        <v>4</v>
      </c>
      <c r="Y56" s="63">
        <v>4</v>
      </c>
      <c r="Z56" s="63">
        <v>4</v>
      </c>
      <c r="AA56" s="63">
        <v>4</v>
      </c>
      <c r="AB56" s="63">
        <v>4</v>
      </c>
      <c r="AC56" s="63">
        <v>4</v>
      </c>
      <c r="AD56" s="63">
        <v>3</v>
      </c>
      <c r="AE56" s="63">
        <v>3</v>
      </c>
      <c r="AF56" s="63">
        <v>4</v>
      </c>
      <c r="AG56" s="63">
        <v>4</v>
      </c>
      <c r="AH56" s="63">
        <v>4</v>
      </c>
      <c r="AI56" s="63" t="s">
        <v>1745</v>
      </c>
      <c r="AJ56" s="63" t="s">
        <v>222</v>
      </c>
      <c r="AK56" s="65" t="s">
        <v>94</v>
      </c>
    </row>
    <row r="57" spans="1:37">
      <c r="A57" s="71">
        <v>4348</v>
      </c>
      <c r="B57" s="66" t="s">
        <v>1746</v>
      </c>
      <c r="C57" s="66" t="s">
        <v>1747</v>
      </c>
      <c r="D57" s="66" t="s">
        <v>37</v>
      </c>
      <c r="E57" s="66"/>
      <c r="F57" s="66"/>
      <c r="G57" s="66" t="s">
        <v>38</v>
      </c>
      <c r="H57" s="63" t="s">
        <v>1413</v>
      </c>
      <c r="I57" s="66" t="s">
        <v>40</v>
      </c>
      <c r="J57" s="66" t="s">
        <v>1414</v>
      </c>
      <c r="K57" s="66" t="s">
        <v>749</v>
      </c>
      <c r="L57" s="66" t="s">
        <v>750</v>
      </c>
      <c r="M57" s="66" t="s">
        <v>43</v>
      </c>
      <c r="N57" s="66">
        <v>1000383644</v>
      </c>
      <c r="O57" s="66">
        <v>1000383644</v>
      </c>
      <c r="P57" s="66" t="s">
        <v>1748</v>
      </c>
      <c r="Q57" s="66">
        <v>900519191</v>
      </c>
      <c r="R57" s="66" t="s">
        <v>1749</v>
      </c>
      <c r="S57" s="66" t="s">
        <v>57</v>
      </c>
      <c r="T57" s="66">
        <v>3188941680</v>
      </c>
      <c r="U57" s="66" t="s">
        <v>753</v>
      </c>
      <c r="V57" s="63" t="s">
        <v>1420</v>
      </c>
      <c r="W57" s="66">
        <v>4</v>
      </c>
      <c r="X57" s="66">
        <v>4</v>
      </c>
      <c r="Y57" s="66">
        <v>4</v>
      </c>
      <c r="Z57" s="66">
        <v>4</v>
      </c>
      <c r="AA57" s="66">
        <v>4</v>
      </c>
      <c r="AB57" s="66">
        <v>4</v>
      </c>
      <c r="AC57" s="66">
        <v>4</v>
      </c>
      <c r="AD57" s="66">
        <v>4</v>
      </c>
      <c r="AE57" s="66">
        <v>4</v>
      </c>
      <c r="AF57" s="66">
        <v>4</v>
      </c>
      <c r="AG57" s="66">
        <v>4</v>
      </c>
      <c r="AH57" s="66">
        <v>4</v>
      </c>
      <c r="AI57" s="66" t="s">
        <v>81</v>
      </c>
      <c r="AJ57" s="66" t="s">
        <v>88</v>
      </c>
      <c r="AK57" s="68" t="s">
        <v>75</v>
      </c>
    </row>
    <row r="58" spans="1:37">
      <c r="A58" s="70">
        <v>4349</v>
      </c>
      <c r="B58" s="63" t="s">
        <v>1750</v>
      </c>
      <c r="C58" s="63" t="s">
        <v>1751</v>
      </c>
      <c r="D58" s="63" t="s">
        <v>37</v>
      </c>
      <c r="E58" s="63"/>
      <c r="F58" s="63"/>
      <c r="G58" s="63" t="s">
        <v>38</v>
      </c>
      <c r="H58" s="63" t="s">
        <v>1413</v>
      </c>
      <c r="I58" s="63" t="s">
        <v>52</v>
      </c>
      <c r="J58" s="63" t="s">
        <v>1414</v>
      </c>
      <c r="K58" s="63" t="s">
        <v>1752</v>
      </c>
      <c r="L58" s="63" t="s">
        <v>1753</v>
      </c>
      <c r="M58" s="63" t="s">
        <v>43</v>
      </c>
      <c r="N58" s="63">
        <v>1010191977</v>
      </c>
      <c r="O58" s="63">
        <v>1010191977</v>
      </c>
      <c r="P58" s="63" t="s">
        <v>1754</v>
      </c>
      <c r="Q58" s="63">
        <v>1010191977</v>
      </c>
      <c r="R58" s="63" t="s">
        <v>1755</v>
      </c>
      <c r="S58" s="63" t="s">
        <v>57</v>
      </c>
      <c r="T58" s="63">
        <v>3007871059</v>
      </c>
      <c r="U58" s="63" t="s">
        <v>1756</v>
      </c>
      <c r="V58" s="63" t="s">
        <v>1420</v>
      </c>
      <c r="W58" s="63">
        <v>4</v>
      </c>
      <c r="X58" s="63">
        <v>3</v>
      </c>
      <c r="Y58" s="63">
        <v>4</v>
      </c>
      <c r="Z58" s="63">
        <v>4</v>
      </c>
      <c r="AA58" s="63">
        <v>4</v>
      </c>
      <c r="AB58" s="63">
        <v>4</v>
      </c>
      <c r="AC58" s="63">
        <v>4</v>
      </c>
      <c r="AD58" s="63">
        <v>4</v>
      </c>
      <c r="AE58" s="63">
        <v>4</v>
      </c>
      <c r="AF58" s="63">
        <v>3</v>
      </c>
      <c r="AG58" s="63">
        <v>4</v>
      </c>
      <c r="AH58" s="63">
        <v>4</v>
      </c>
      <c r="AI58" s="63" t="s">
        <v>94</v>
      </c>
      <c r="AJ58" s="63" t="s">
        <v>138</v>
      </c>
      <c r="AK58" s="65" t="s">
        <v>94</v>
      </c>
    </row>
    <row r="59" spans="1:37">
      <c r="A59" s="71">
        <v>4350</v>
      </c>
      <c r="B59" s="66" t="s">
        <v>1615</v>
      </c>
      <c r="C59" s="66" t="s">
        <v>1757</v>
      </c>
      <c r="D59" s="66" t="s">
        <v>37</v>
      </c>
      <c r="E59" s="66"/>
      <c r="F59" s="66"/>
      <c r="G59" s="66" t="s">
        <v>38</v>
      </c>
      <c r="H59" s="63" t="s">
        <v>1413</v>
      </c>
      <c r="I59" s="66" t="s">
        <v>52</v>
      </c>
      <c r="J59" s="66" t="s">
        <v>1414</v>
      </c>
      <c r="K59" s="66" t="s">
        <v>1758</v>
      </c>
      <c r="L59" s="66" t="s">
        <v>293</v>
      </c>
      <c r="M59" s="66" t="s">
        <v>43</v>
      </c>
      <c r="N59" s="66">
        <v>52504978</v>
      </c>
      <c r="O59" s="66">
        <v>52504978</v>
      </c>
      <c r="P59" s="66" t="s">
        <v>1759</v>
      </c>
      <c r="Q59" s="66">
        <v>52504978</v>
      </c>
      <c r="R59" s="66" t="s">
        <v>295</v>
      </c>
      <c r="S59" s="66" t="s">
        <v>57</v>
      </c>
      <c r="T59" s="66">
        <v>3134226853</v>
      </c>
      <c r="U59" s="66" t="s">
        <v>296</v>
      </c>
      <c r="V59" s="63" t="s">
        <v>1420</v>
      </c>
      <c r="W59" s="66">
        <v>4</v>
      </c>
      <c r="X59" s="66">
        <v>4</v>
      </c>
      <c r="Y59" s="66">
        <v>4</v>
      </c>
      <c r="Z59" s="66">
        <v>4</v>
      </c>
      <c r="AA59" s="66">
        <v>3</v>
      </c>
      <c r="AB59" s="66">
        <v>4</v>
      </c>
      <c r="AC59" s="66">
        <v>4</v>
      </c>
      <c r="AD59" s="66">
        <v>3</v>
      </c>
      <c r="AE59" s="66">
        <v>4</v>
      </c>
      <c r="AF59" s="66">
        <v>3</v>
      </c>
      <c r="AG59" s="66">
        <v>4</v>
      </c>
      <c r="AH59" s="66">
        <v>4</v>
      </c>
      <c r="AI59" s="66" t="s">
        <v>196</v>
      </c>
      <c r="AJ59" s="66" t="s">
        <v>82</v>
      </c>
      <c r="AK59" s="68" t="s">
        <v>1760</v>
      </c>
    </row>
    <row r="60" spans="1:37">
      <c r="A60" s="70">
        <v>4351</v>
      </c>
      <c r="B60" s="63" t="s">
        <v>1761</v>
      </c>
      <c r="C60" s="63" t="s">
        <v>1762</v>
      </c>
      <c r="D60" s="63" t="s">
        <v>37</v>
      </c>
      <c r="E60" s="63"/>
      <c r="F60" s="63"/>
      <c r="G60" s="63" t="s">
        <v>38</v>
      </c>
      <c r="H60" s="63" t="s">
        <v>1413</v>
      </c>
      <c r="I60" s="63" t="s">
        <v>52</v>
      </c>
      <c r="J60" s="63" t="s">
        <v>1414</v>
      </c>
      <c r="K60" s="63" t="s">
        <v>1151</v>
      </c>
      <c r="L60" s="63" t="s">
        <v>1152</v>
      </c>
      <c r="M60" s="63" t="s">
        <v>43</v>
      </c>
      <c r="N60" s="63">
        <v>53066471</v>
      </c>
      <c r="O60" s="63">
        <v>53066471</v>
      </c>
      <c r="P60" s="63" t="s">
        <v>210</v>
      </c>
      <c r="Q60" s="63">
        <v>79643368</v>
      </c>
      <c r="R60" s="63" t="s">
        <v>538</v>
      </c>
      <c r="S60" s="63" t="s">
        <v>57</v>
      </c>
      <c r="T60" s="63">
        <v>3166191343</v>
      </c>
      <c r="U60" s="63" t="s">
        <v>1154</v>
      </c>
      <c r="V60" s="63" t="s">
        <v>1420</v>
      </c>
      <c r="W60" s="63">
        <v>4</v>
      </c>
      <c r="X60" s="63">
        <v>4</v>
      </c>
      <c r="Y60" s="63">
        <v>4</v>
      </c>
      <c r="Z60" s="63">
        <v>4</v>
      </c>
      <c r="AA60" s="63">
        <v>4</v>
      </c>
      <c r="AB60" s="63">
        <v>4</v>
      </c>
      <c r="AC60" s="63">
        <v>4</v>
      </c>
      <c r="AD60" s="63">
        <v>4</v>
      </c>
      <c r="AE60" s="63">
        <v>4</v>
      </c>
      <c r="AF60" s="63">
        <v>4</v>
      </c>
      <c r="AG60" s="63">
        <v>4</v>
      </c>
      <c r="AH60" s="63">
        <v>4</v>
      </c>
      <c r="AI60" s="63" t="s">
        <v>1763</v>
      </c>
      <c r="AJ60" s="63" t="s">
        <v>222</v>
      </c>
      <c r="AK60" s="65" t="s">
        <v>75</v>
      </c>
    </row>
    <row r="61" spans="1:37">
      <c r="A61" s="71">
        <v>4352</v>
      </c>
      <c r="B61" s="66" t="s">
        <v>1468</v>
      </c>
      <c r="C61" s="66" t="s">
        <v>1764</v>
      </c>
      <c r="D61" s="66" t="s">
        <v>37</v>
      </c>
      <c r="E61" s="66"/>
      <c r="F61" s="66"/>
      <c r="G61" s="66" t="s">
        <v>38</v>
      </c>
      <c r="H61" s="63" t="s">
        <v>1413</v>
      </c>
      <c r="I61" s="66" t="s">
        <v>52</v>
      </c>
      <c r="J61" s="66" t="s">
        <v>1414</v>
      </c>
      <c r="K61" s="66" t="s">
        <v>1765</v>
      </c>
      <c r="L61" s="66" t="s">
        <v>1766</v>
      </c>
      <c r="M61" s="66" t="s">
        <v>43</v>
      </c>
      <c r="N61" s="66">
        <v>26578849</v>
      </c>
      <c r="O61" s="66">
        <v>26578849</v>
      </c>
      <c r="P61" s="66" t="s">
        <v>1767</v>
      </c>
      <c r="Q61" s="66">
        <v>26578849</v>
      </c>
      <c r="R61" s="66" t="s">
        <v>875</v>
      </c>
      <c r="S61" s="66" t="s">
        <v>57</v>
      </c>
      <c r="T61" s="66">
        <v>6012611261</v>
      </c>
      <c r="U61" s="66" t="s">
        <v>1768</v>
      </c>
      <c r="V61" s="63" t="s">
        <v>1420</v>
      </c>
      <c r="W61" s="66">
        <v>3</v>
      </c>
      <c r="X61" s="66">
        <v>3</v>
      </c>
      <c r="Y61" s="66">
        <v>3</v>
      </c>
      <c r="Z61" s="66">
        <v>4</v>
      </c>
      <c r="AA61" s="66">
        <v>3</v>
      </c>
      <c r="AB61" s="66">
        <v>3</v>
      </c>
      <c r="AC61" s="66">
        <v>3</v>
      </c>
      <c r="AD61" s="66">
        <v>3</v>
      </c>
      <c r="AE61" s="66">
        <v>3</v>
      </c>
      <c r="AF61" s="66">
        <v>3</v>
      </c>
      <c r="AG61" s="66">
        <v>3</v>
      </c>
      <c r="AH61" s="66">
        <v>3</v>
      </c>
      <c r="AI61" s="66" t="s">
        <v>1560</v>
      </c>
      <c r="AJ61" s="66" t="s">
        <v>381</v>
      </c>
      <c r="AK61" s="68" t="s">
        <v>1769</v>
      </c>
    </row>
    <row r="62" spans="1:37">
      <c r="A62" s="70">
        <v>4353</v>
      </c>
      <c r="B62" s="63" t="s">
        <v>1770</v>
      </c>
      <c r="C62" s="63" t="s">
        <v>1771</v>
      </c>
      <c r="D62" s="63" t="s">
        <v>37</v>
      </c>
      <c r="E62" s="63"/>
      <c r="F62" s="63"/>
      <c r="G62" s="63" t="s">
        <v>38</v>
      </c>
      <c r="H62" s="63" t="s">
        <v>1413</v>
      </c>
      <c r="I62" s="63" t="s">
        <v>52</v>
      </c>
      <c r="J62" s="63" t="s">
        <v>1414</v>
      </c>
      <c r="K62" s="63" t="s">
        <v>1772</v>
      </c>
      <c r="L62" s="63" t="s">
        <v>1773</v>
      </c>
      <c r="M62" s="63" t="s">
        <v>43</v>
      </c>
      <c r="N62" s="63">
        <v>35418943</v>
      </c>
      <c r="O62" s="63">
        <v>35418943</v>
      </c>
      <c r="P62" s="63" t="s">
        <v>1774</v>
      </c>
      <c r="Q62" s="63">
        <v>35418943</v>
      </c>
      <c r="R62" s="63" t="s">
        <v>449</v>
      </c>
      <c r="S62" s="63" t="s">
        <v>1775</v>
      </c>
      <c r="T62" s="63">
        <v>3107690694</v>
      </c>
      <c r="U62" s="63" t="s">
        <v>1776</v>
      </c>
      <c r="V62" s="63" t="s">
        <v>1420</v>
      </c>
      <c r="W62" s="63">
        <v>4</v>
      </c>
      <c r="X62" s="63">
        <v>4</v>
      </c>
      <c r="Y62" s="63">
        <v>4</v>
      </c>
      <c r="Z62" s="63">
        <v>4</v>
      </c>
      <c r="AA62" s="63">
        <v>4</v>
      </c>
      <c r="AB62" s="63">
        <v>4</v>
      </c>
      <c r="AC62" s="63">
        <v>4</v>
      </c>
      <c r="AD62" s="63">
        <v>4</v>
      </c>
      <c r="AE62" s="63">
        <v>4</v>
      </c>
      <c r="AF62" s="63">
        <v>4</v>
      </c>
      <c r="AG62" s="63">
        <v>4</v>
      </c>
      <c r="AH62" s="63">
        <v>4</v>
      </c>
      <c r="AI62" s="63" t="s">
        <v>1777</v>
      </c>
      <c r="AJ62" s="63" t="s">
        <v>138</v>
      </c>
      <c r="AK62" s="65" t="s">
        <v>1778</v>
      </c>
    </row>
    <row r="63" spans="1:37">
      <c r="A63" s="71">
        <v>4354</v>
      </c>
      <c r="B63" s="66" t="s">
        <v>1508</v>
      </c>
      <c r="C63" s="66" t="s">
        <v>1779</v>
      </c>
      <c r="D63" s="66" t="s">
        <v>37</v>
      </c>
      <c r="E63" s="66"/>
      <c r="F63" s="66"/>
      <c r="G63" s="66" t="s">
        <v>38</v>
      </c>
      <c r="H63" s="63" t="s">
        <v>1413</v>
      </c>
      <c r="I63" s="66" t="s">
        <v>52</v>
      </c>
      <c r="J63" s="66" t="s">
        <v>1414</v>
      </c>
      <c r="K63" s="66" t="s">
        <v>1780</v>
      </c>
      <c r="L63" s="66" t="s">
        <v>1781</v>
      </c>
      <c r="M63" s="66" t="s">
        <v>43</v>
      </c>
      <c r="N63" s="66">
        <v>51957664</v>
      </c>
      <c r="O63" s="66">
        <v>51957664</v>
      </c>
      <c r="P63" s="66" t="s">
        <v>1782</v>
      </c>
      <c r="Q63" s="66">
        <v>51957664</v>
      </c>
      <c r="R63" s="66" t="s">
        <v>1783</v>
      </c>
      <c r="S63" s="66" t="s">
        <v>57</v>
      </c>
      <c r="T63" s="66">
        <v>3003855828</v>
      </c>
      <c r="U63" s="66" t="s">
        <v>269</v>
      </c>
      <c r="V63" s="63" t="s">
        <v>1420</v>
      </c>
      <c r="W63" s="66">
        <v>4</v>
      </c>
      <c r="X63" s="66">
        <v>4</v>
      </c>
      <c r="Y63" s="66">
        <v>4</v>
      </c>
      <c r="Z63" s="66">
        <v>4</v>
      </c>
      <c r="AA63" s="66">
        <v>3</v>
      </c>
      <c r="AB63" s="66">
        <v>4</v>
      </c>
      <c r="AC63" s="66">
        <v>4</v>
      </c>
      <c r="AD63" s="66">
        <v>4</v>
      </c>
      <c r="AE63" s="66">
        <v>4</v>
      </c>
      <c r="AF63" s="66">
        <v>4</v>
      </c>
      <c r="AG63" s="66">
        <v>4</v>
      </c>
      <c r="AH63" s="66">
        <v>4</v>
      </c>
      <c r="AI63" s="66" t="s">
        <v>1784</v>
      </c>
      <c r="AJ63" s="66" t="s">
        <v>88</v>
      </c>
      <c r="AK63" s="68" t="s">
        <v>1785</v>
      </c>
    </row>
    <row r="64" spans="1:37">
      <c r="A64" s="70">
        <v>4355</v>
      </c>
      <c r="B64" s="63" t="s">
        <v>1786</v>
      </c>
      <c r="C64" s="63" t="s">
        <v>1787</v>
      </c>
      <c r="D64" s="63" t="s">
        <v>37</v>
      </c>
      <c r="E64" s="63"/>
      <c r="F64" s="63"/>
      <c r="G64" s="63" t="s">
        <v>38</v>
      </c>
      <c r="H64" s="63" t="s">
        <v>1413</v>
      </c>
      <c r="I64" s="63" t="s">
        <v>52</v>
      </c>
      <c r="J64" s="63" t="s">
        <v>1414</v>
      </c>
      <c r="K64" s="63" t="s">
        <v>1788</v>
      </c>
      <c r="L64" s="63" t="s">
        <v>1789</v>
      </c>
      <c r="M64" s="63" t="s">
        <v>43</v>
      </c>
      <c r="N64" s="63">
        <v>79301732</v>
      </c>
      <c r="O64" s="63">
        <v>79301732</v>
      </c>
      <c r="P64" s="63" t="s">
        <v>1790</v>
      </c>
      <c r="Q64" s="63">
        <v>79301732</v>
      </c>
      <c r="R64" s="63" t="s">
        <v>1791</v>
      </c>
      <c r="S64" s="63" t="s">
        <v>57</v>
      </c>
      <c r="T64" s="63">
        <v>3105743816</v>
      </c>
      <c r="U64" s="63" t="s">
        <v>1792</v>
      </c>
      <c r="V64" s="63" t="s">
        <v>1420</v>
      </c>
      <c r="W64" s="63">
        <v>2</v>
      </c>
      <c r="X64" s="63">
        <v>2</v>
      </c>
      <c r="Y64" s="63">
        <v>2</v>
      </c>
      <c r="Z64" s="63">
        <v>2</v>
      </c>
      <c r="AA64" s="63">
        <v>2</v>
      </c>
      <c r="AB64" s="63">
        <v>2</v>
      </c>
      <c r="AC64" s="63">
        <v>2</v>
      </c>
      <c r="AD64" s="63">
        <v>2</v>
      </c>
      <c r="AE64" s="63">
        <v>3</v>
      </c>
      <c r="AF64" s="63">
        <v>2</v>
      </c>
      <c r="AG64" s="63">
        <v>3</v>
      </c>
      <c r="AH64" s="63">
        <v>3</v>
      </c>
      <c r="AI64" s="63" t="s">
        <v>195</v>
      </c>
      <c r="AJ64" s="63" t="s">
        <v>82</v>
      </c>
      <c r="AK64" s="65" t="s">
        <v>195</v>
      </c>
    </row>
    <row r="65" spans="1:37">
      <c r="A65" s="71">
        <v>4356</v>
      </c>
      <c r="B65" s="66" t="s">
        <v>1793</v>
      </c>
      <c r="C65" s="66" t="s">
        <v>1794</v>
      </c>
      <c r="D65" s="66" t="s">
        <v>37</v>
      </c>
      <c r="E65" s="66"/>
      <c r="F65" s="66"/>
      <c r="G65" s="66" t="s">
        <v>38</v>
      </c>
      <c r="H65" s="63" t="s">
        <v>1413</v>
      </c>
      <c r="I65" s="66" t="s">
        <v>52</v>
      </c>
      <c r="J65" s="66" t="s">
        <v>1414</v>
      </c>
      <c r="K65" s="66" t="s">
        <v>1795</v>
      </c>
      <c r="L65" s="66" t="s">
        <v>1796</v>
      </c>
      <c r="M65" s="66" t="s">
        <v>43</v>
      </c>
      <c r="N65" s="66">
        <v>39689948</v>
      </c>
      <c r="O65" s="66">
        <v>39689948</v>
      </c>
      <c r="P65" s="66" t="s">
        <v>1797</v>
      </c>
      <c r="Q65" s="66">
        <v>39689948</v>
      </c>
      <c r="R65" s="66" t="s">
        <v>1798</v>
      </c>
      <c r="S65" s="66" t="s">
        <v>57</v>
      </c>
      <c r="T65" s="66">
        <v>3153120168</v>
      </c>
      <c r="U65" s="66" t="s">
        <v>1799</v>
      </c>
      <c r="V65" s="63" t="s">
        <v>1420</v>
      </c>
      <c r="W65" s="66">
        <v>4</v>
      </c>
      <c r="X65" s="66">
        <v>4</v>
      </c>
      <c r="Y65" s="66">
        <v>4</v>
      </c>
      <c r="Z65" s="66">
        <v>4</v>
      </c>
      <c r="AA65" s="66">
        <v>4</v>
      </c>
      <c r="AB65" s="66">
        <v>4</v>
      </c>
      <c r="AC65" s="66">
        <v>4</v>
      </c>
      <c r="AD65" s="66">
        <v>4</v>
      </c>
      <c r="AE65" s="66">
        <v>4</v>
      </c>
      <c r="AF65" s="66">
        <v>4</v>
      </c>
      <c r="AG65" s="66">
        <v>4</v>
      </c>
      <c r="AH65" s="66">
        <v>4</v>
      </c>
      <c r="AI65" s="66" t="s">
        <v>1800</v>
      </c>
      <c r="AJ65" s="66" t="s">
        <v>50</v>
      </c>
      <c r="AK65" s="68" t="s">
        <v>94</v>
      </c>
    </row>
    <row r="66" spans="1:37">
      <c r="A66" s="70">
        <v>4357</v>
      </c>
      <c r="B66" s="63" t="s">
        <v>1801</v>
      </c>
      <c r="C66" s="63" t="s">
        <v>1802</v>
      </c>
      <c r="D66" s="63" t="s">
        <v>37</v>
      </c>
      <c r="E66" s="63"/>
      <c r="F66" s="63"/>
      <c r="G66" s="63" t="s">
        <v>38</v>
      </c>
      <c r="H66" s="63" t="s">
        <v>1413</v>
      </c>
      <c r="I66" s="63" t="s">
        <v>40</v>
      </c>
      <c r="J66" s="63" t="s">
        <v>1414</v>
      </c>
      <c r="K66" s="63" t="s">
        <v>1803</v>
      </c>
      <c r="L66" s="63" t="s">
        <v>1804</v>
      </c>
      <c r="M66" s="63" t="s">
        <v>43</v>
      </c>
      <c r="N66" s="63">
        <v>79239424</v>
      </c>
      <c r="O66" s="63">
        <v>79239424</v>
      </c>
      <c r="P66" s="63" t="s">
        <v>1606</v>
      </c>
      <c r="Q66" s="63">
        <v>830041565</v>
      </c>
      <c r="R66" s="63" t="s">
        <v>245</v>
      </c>
      <c r="S66" s="63" t="s">
        <v>57</v>
      </c>
      <c r="T66" s="63">
        <v>3163931344</v>
      </c>
      <c r="U66" s="63" t="s">
        <v>1805</v>
      </c>
      <c r="V66" s="63" t="s">
        <v>1420</v>
      </c>
      <c r="W66" s="63">
        <v>4</v>
      </c>
      <c r="X66" s="63">
        <v>4</v>
      </c>
      <c r="Y66" s="63">
        <v>4</v>
      </c>
      <c r="Z66" s="63">
        <v>4</v>
      </c>
      <c r="AA66" s="63">
        <v>4</v>
      </c>
      <c r="AB66" s="63">
        <v>4</v>
      </c>
      <c r="AC66" s="63">
        <v>4</v>
      </c>
      <c r="AD66" s="63">
        <v>4</v>
      </c>
      <c r="AE66" s="63">
        <v>4</v>
      </c>
      <c r="AF66" s="63">
        <v>4</v>
      </c>
      <c r="AG66" s="63">
        <v>4</v>
      </c>
      <c r="AH66" s="63">
        <v>4</v>
      </c>
      <c r="AI66" s="63" t="s">
        <v>303</v>
      </c>
      <c r="AJ66" s="63" t="s">
        <v>88</v>
      </c>
      <c r="AK66" s="65" t="s">
        <v>81</v>
      </c>
    </row>
    <row r="67" spans="1:37">
      <c r="A67" s="71">
        <v>4358</v>
      </c>
      <c r="B67" s="66" t="s">
        <v>1806</v>
      </c>
      <c r="C67" s="66" t="s">
        <v>1807</v>
      </c>
      <c r="D67" s="66" t="s">
        <v>37</v>
      </c>
      <c r="E67" s="66"/>
      <c r="F67" s="66"/>
      <c r="G67" s="66" t="s">
        <v>38</v>
      </c>
      <c r="H67" s="63" t="s">
        <v>1413</v>
      </c>
      <c r="I67" s="66" t="s">
        <v>52</v>
      </c>
      <c r="J67" s="66" t="s">
        <v>1414</v>
      </c>
      <c r="K67" s="66" t="s">
        <v>1808</v>
      </c>
      <c r="L67" s="66" t="s">
        <v>1809</v>
      </c>
      <c r="M67" s="66" t="s">
        <v>43</v>
      </c>
      <c r="N67" s="66">
        <v>1004004467</v>
      </c>
      <c r="O67" s="66">
        <v>1004004467</v>
      </c>
      <c r="P67" s="66" t="s">
        <v>1810</v>
      </c>
      <c r="Q67" s="66">
        <v>11189583</v>
      </c>
      <c r="R67" s="66" t="s">
        <v>538</v>
      </c>
      <c r="S67" s="66" t="s">
        <v>1811</v>
      </c>
      <c r="T67" s="66">
        <v>3054000790</v>
      </c>
      <c r="U67" s="63" t="s">
        <v>1812</v>
      </c>
      <c r="V67" s="63" t="s">
        <v>1420</v>
      </c>
      <c r="W67" s="66">
        <v>4</v>
      </c>
      <c r="X67" s="66">
        <v>4</v>
      </c>
      <c r="Y67" s="66">
        <v>4</v>
      </c>
      <c r="Z67" s="66">
        <v>4</v>
      </c>
      <c r="AA67" s="66">
        <v>4</v>
      </c>
      <c r="AB67" s="66">
        <v>4</v>
      </c>
      <c r="AC67" s="66">
        <v>4</v>
      </c>
      <c r="AD67" s="66">
        <v>4</v>
      </c>
      <c r="AE67" s="66">
        <v>4</v>
      </c>
      <c r="AF67" s="66">
        <v>4</v>
      </c>
      <c r="AG67" s="66">
        <v>4</v>
      </c>
      <c r="AH67" s="66">
        <v>4</v>
      </c>
      <c r="AI67" s="66" t="s">
        <v>1813</v>
      </c>
      <c r="AJ67" s="66" t="s">
        <v>60</v>
      </c>
      <c r="AK67" s="68" t="s">
        <v>1814</v>
      </c>
    </row>
    <row r="68" spans="1:37">
      <c r="A68" s="70">
        <v>4359</v>
      </c>
      <c r="B68" s="63" t="s">
        <v>1815</v>
      </c>
      <c r="C68" s="63" t="s">
        <v>1816</v>
      </c>
      <c r="D68" s="63" t="s">
        <v>37</v>
      </c>
      <c r="E68" s="63"/>
      <c r="F68" s="63"/>
      <c r="G68" s="63" t="s">
        <v>38</v>
      </c>
      <c r="H68" s="63" t="s">
        <v>1413</v>
      </c>
      <c r="I68" s="63" t="s">
        <v>52</v>
      </c>
      <c r="J68" s="63" t="s">
        <v>1414</v>
      </c>
      <c r="K68" s="63" t="s">
        <v>1817</v>
      </c>
      <c r="L68" s="63" t="s">
        <v>1818</v>
      </c>
      <c r="M68" s="63" t="s">
        <v>43</v>
      </c>
      <c r="N68" s="63">
        <v>40020999</v>
      </c>
      <c r="O68" s="63">
        <v>40020999</v>
      </c>
      <c r="P68" s="63" t="s">
        <v>1819</v>
      </c>
      <c r="Q68" s="63">
        <v>40020999</v>
      </c>
      <c r="R68" s="63" t="s">
        <v>875</v>
      </c>
      <c r="S68" s="63" t="s">
        <v>57</v>
      </c>
      <c r="T68" s="63">
        <v>3164100949</v>
      </c>
      <c r="U68" s="63" t="s">
        <v>1820</v>
      </c>
      <c r="V68" s="63" t="s">
        <v>1420</v>
      </c>
      <c r="W68" s="63">
        <v>4</v>
      </c>
      <c r="X68" s="63">
        <v>4</v>
      </c>
      <c r="Y68" s="63">
        <v>4</v>
      </c>
      <c r="Z68" s="63">
        <v>4</v>
      </c>
      <c r="AA68" s="63">
        <v>4</v>
      </c>
      <c r="AB68" s="63">
        <v>4</v>
      </c>
      <c r="AC68" s="63">
        <v>4</v>
      </c>
      <c r="AD68" s="63">
        <v>4</v>
      </c>
      <c r="AE68" s="63">
        <v>4</v>
      </c>
      <c r="AF68" s="63">
        <v>4</v>
      </c>
      <c r="AG68" s="63">
        <v>4</v>
      </c>
      <c r="AH68" s="63">
        <v>4</v>
      </c>
      <c r="AI68" s="63" t="s">
        <v>1821</v>
      </c>
      <c r="AJ68" s="63" t="s">
        <v>222</v>
      </c>
      <c r="AK68" s="65" t="s">
        <v>1822</v>
      </c>
    </row>
    <row r="69" spans="1:37">
      <c r="A69" s="71">
        <v>4360</v>
      </c>
      <c r="B69" s="66" t="s">
        <v>1823</v>
      </c>
      <c r="C69" s="66" t="s">
        <v>1824</v>
      </c>
      <c r="D69" s="66" t="s">
        <v>37</v>
      </c>
      <c r="E69" s="66"/>
      <c r="F69" s="66"/>
      <c r="G69" s="66" t="s">
        <v>38</v>
      </c>
      <c r="H69" s="63" t="s">
        <v>1413</v>
      </c>
      <c r="I69" s="66" t="s">
        <v>96</v>
      </c>
      <c r="J69" s="66" t="s">
        <v>1414</v>
      </c>
      <c r="K69" s="66" t="s">
        <v>1825</v>
      </c>
      <c r="L69" s="66" t="s">
        <v>1180</v>
      </c>
      <c r="M69" s="66" t="s">
        <v>43</v>
      </c>
      <c r="N69" s="66">
        <v>1030598317</v>
      </c>
      <c r="O69" s="66">
        <v>1030598317</v>
      </c>
      <c r="P69" s="66" t="s">
        <v>1826</v>
      </c>
      <c r="Q69" s="66">
        <v>800088702</v>
      </c>
      <c r="R69" s="66" t="s">
        <v>187</v>
      </c>
      <c r="S69" s="66" t="s">
        <v>57</v>
      </c>
      <c r="T69" s="66">
        <v>3156101647</v>
      </c>
      <c r="U69" s="66" t="s">
        <v>1827</v>
      </c>
      <c r="V69" s="63" t="s">
        <v>1420</v>
      </c>
      <c r="W69" s="66">
        <v>3</v>
      </c>
      <c r="X69" s="66">
        <v>3</v>
      </c>
      <c r="Y69" s="66">
        <v>3</v>
      </c>
      <c r="Z69" s="66">
        <v>3</v>
      </c>
      <c r="AA69" s="66">
        <v>3</v>
      </c>
      <c r="AB69" s="66">
        <v>3</v>
      </c>
      <c r="AC69" s="66">
        <v>3</v>
      </c>
      <c r="AD69" s="66">
        <v>3</v>
      </c>
      <c r="AE69" s="66">
        <v>3</v>
      </c>
      <c r="AF69" s="66">
        <v>3</v>
      </c>
      <c r="AG69" s="66">
        <v>3</v>
      </c>
      <c r="AH69" s="66">
        <v>3</v>
      </c>
      <c r="AI69" s="66" t="s">
        <v>1828</v>
      </c>
      <c r="AJ69" s="66" t="s">
        <v>60</v>
      </c>
      <c r="AK69" s="68" t="s">
        <v>196</v>
      </c>
    </row>
    <row r="70" spans="1:37">
      <c r="A70" s="70">
        <v>4361</v>
      </c>
      <c r="B70" s="63" t="s">
        <v>1829</v>
      </c>
      <c r="C70" s="63" t="s">
        <v>1830</v>
      </c>
      <c r="D70" s="63" t="s">
        <v>37</v>
      </c>
      <c r="E70" s="63"/>
      <c r="F70" s="63"/>
      <c r="G70" s="63" t="s">
        <v>38</v>
      </c>
      <c r="H70" s="63" t="s">
        <v>1413</v>
      </c>
      <c r="I70" s="63" t="s">
        <v>52</v>
      </c>
      <c r="J70" s="63" t="s">
        <v>1414</v>
      </c>
      <c r="K70" s="63" t="s">
        <v>1831</v>
      </c>
      <c r="L70" s="63" t="s">
        <v>1832</v>
      </c>
      <c r="M70" s="63" t="s">
        <v>43</v>
      </c>
      <c r="N70" s="63">
        <v>47441776</v>
      </c>
      <c r="O70" s="63">
        <v>47441776</v>
      </c>
      <c r="P70" s="63" t="s">
        <v>1833</v>
      </c>
      <c r="Q70" s="63">
        <v>47441776</v>
      </c>
      <c r="R70" s="63" t="s">
        <v>462</v>
      </c>
      <c r="S70" s="63" t="s">
        <v>57</v>
      </c>
      <c r="T70" s="63">
        <v>3115157573</v>
      </c>
      <c r="U70" s="63" t="s">
        <v>1834</v>
      </c>
      <c r="V70" s="63" t="s">
        <v>1420</v>
      </c>
      <c r="W70" s="63">
        <v>4</v>
      </c>
      <c r="X70" s="63">
        <v>4</v>
      </c>
      <c r="Y70" s="63">
        <v>4</v>
      </c>
      <c r="Z70" s="63">
        <v>4</v>
      </c>
      <c r="AA70" s="63">
        <v>4</v>
      </c>
      <c r="AB70" s="63">
        <v>4</v>
      </c>
      <c r="AC70" s="63">
        <v>4</v>
      </c>
      <c r="AD70" s="63">
        <v>4</v>
      </c>
      <c r="AE70" s="63">
        <v>4</v>
      </c>
      <c r="AF70" s="63">
        <v>4</v>
      </c>
      <c r="AG70" s="63">
        <v>4</v>
      </c>
      <c r="AH70" s="63">
        <v>4</v>
      </c>
      <c r="AI70" s="63" t="s">
        <v>1835</v>
      </c>
      <c r="AJ70" s="63" t="s">
        <v>82</v>
      </c>
      <c r="AK70" s="65" t="s">
        <v>827</v>
      </c>
    </row>
    <row r="71" spans="1:37">
      <c r="A71" s="71">
        <v>4362</v>
      </c>
      <c r="B71" s="66" t="s">
        <v>1836</v>
      </c>
      <c r="C71" s="66" t="s">
        <v>1837</v>
      </c>
      <c r="D71" s="66" t="s">
        <v>37</v>
      </c>
      <c r="E71" s="66"/>
      <c r="F71" s="66"/>
      <c r="G71" s="66" t="s">
        <v>38</v>
      </c>
      <c r="H71" s="63" t="s">
        <v>1413</v>
      </c>
      <c r="I71" s="66" t="s">
        <v>52</v>
      </c>
      <c r="J71" s="66" t="s">
        <v>1414</v>
      </c>
      <c r="K71" s="66" t="s">
        <v>1838</v>
      </c>
      <c r="L71" s="66" t="s">
        <v>1839</v>
      </c>
      <c r="M71" s="66" t="s">
        <v>43</v>
      </c>
      <c r="N71" s="66">
        <v>1000726888</v>
      </c>
      <c r="O71" s="66">
        <v>1000726888</v>
      </c>
      <c r="P71" s="66" t="s">
        <v>1840</v>
      </c>
      <c r="Q71" s="66">
        <v>40020999</v>
      </c>
      <c r="R71" s="66" t="s">
        <v>1841</v>
      </c>
      <c r="S71" s="66" t="s">
        <v>57</v>
      </c>
      <c r="T71" s="66">
        <v>3125256720</v>
      </c>
      <c r="U71" s="66" t="s">
        <v>1842</v>
      </c>
      <c r="V71" s="63" t="s">
        <v>1420</v>
      </c>
      <c r="W71" s="66">
        <v>4</v>
      </c>
      <c r="X71" s="66">
        <v>4</v>
      </c>
      <c r="Y71" s="66">
        <v>4</v>
      </c>
      <c r="Z71" s="66">
        <v>4</v>
      </c>
      <c r="AA71" s="66">
        <v>4</v>
      </c>
      <c r="AB71" s="66">
        <v>4</v>
      </c>
      <c r="AC71" s="66">
        <v>4</v>
      </c>
      <c r="AD71" s="66">
        <v>4</v>
      </c>
      <c r="AE71" s="66">
        <v>4</v>
      </c>
      <c r="AF71" s="66">
        <v>4</v>
      </c>
      <c r="AG71" s="66">
        <v>4</v>
      </c>
      <c r="AH71" s="66">
        <v>4</v>
      </c>
      <c r="AI71" s="66" t="s">
        <v>196</v>
      </c>
      <c r="AJ71" s="66" t="s">
        <v>222</v>
      </c>
      <c r="AK71" s="68" t="s">
        <v>1822</v>
      </c>
    </row>
    <row r="72" spans="1:37">
      <c r="A72" s="70">
        <v>4363</v>
      </c>
      <c r="B72" s="63" t="s">
        <v>1843</v>
      </c>
      <c r="C72" s="63" t="s">
        <v>1844</v>
      </c>
      <c r="D72" s="63" t="s">
        <v>37</v>
      </c>
      <c r="E72" s="63"/>
      <c r="F72" s="63"/>
      <c r="G72" s="63" t="s">
        <v>38</v>
      </c>
      <c r="H72" s="63" t="s">
        <v>1413</v>
      </c>
      <c r="I72" s="63" t="s">
        <v>52</v>
      </c>
      <c r="J72" s="63" t="s">
        <v>1414</v>
      </c>
      <c r="K72" s="63" t="s">
        <v>1845</v>
      </c>
      <c r="L72" s="63" t="s">
        <v>1846</v>
      </c>
      <c r="M72" s="63" t="s">
        <v>43</v>
      </c>
      <c r="N72" s="63">
        <v>51813423</v>
      </c>
      <c r="O72" s="63">
        <v>51813423</v>
      </c>
      <c r="P72" s="63" t="s">
        <v>1847</v>
      </c>
      <c r="Q72" s="63">
        <v>5181423</v>
      </c>
      <c r="R72" s="63" t="s">
        <v>295</v>
      </c>
      <c r="S72" s="63" t="s">
        <v>57</v>
      </c>
      <c r="T72" s="63">
        <v>3112510501</v>
      </c>
      <c r="U72" s="63" t="s">
        <v>1848</v>
      </c>
      <c r="V72" s="63" t="s">
        <v>1420</v>
      </c>
      <c r="W72" s="63">
        <v>4</v>
      </c>
      <c r="X72" s="63">
        <v>4</v>
      </c>
      <c r="Y72" s="63">
        <v>4</v>
      </c>
      <c r="Z72" s="63">
        <v>4</v>
      </c>
      <c r="AA72" s="63">
        <v>4</v>
      </c>
      <c r="AB72" s="63">
        <v>4</v>
      </c>
      <c r="AC72" s="63">
        <v>4</v>
      </c>
      <c r="AD72" s="63">
        <v>4</v>
      </c>
      <c r="AE72" s="63">
        <v>4</v>
      </c>
      <c r="AF72" s="63">
        <v>4</v>
      </c>
      <c r="AG72" s="63">
        <v>4</v>
      </c>
      <c r="AH72" s="63">
        <v>4</v>
      </c>
      <c r="AI72" s="63" t="s">
        <v>1849</v>
      </c>
      <c r="AJ72" s="63" t="s">
        <v>60</v>
      </c>
      <c r="AK72" s="65" t="s">
        <v>131</v>
      </c>
    </row>
    <row r="73" spans="1:37">
      <c r="A73" s="71">
        <v>4364</v>
      </c>
      <c r="B73" s="66" t="s">
        <v>1850</v>
      </c>
      <c r="C73" s="66" t="s">
        <v>1851</v>
      </c>
      <c r="D73" s="66" t="s">
        <v>37</v>
      </c>
      <c r="E73" s="66"/>
      <c r="F73" s="66"/>
      <c r="G73" s="66" t="s">
        <v>38</v>
      </c>
      <c r="H73" s="63" t="s">
        <v>1413</v>
      </c>
      <c r="I73" s="66" t="s">
        <v>52</v>
      </c>
      <c r="J73" s="66" t="s">
        <v>1414</v>
      </c>
      <c r="K73" s="66" t="s">
        <v>1852</v>
      </c>
      <c r="L73" s="66" t="s">
        <v>1499</v>
      </c>
      <c r="M73" s="66" t="s">
        <v>43</v>
      </c>
      <c r="N73" s="66">
        <v>52212895</v>
      </c>
      <c r="O73" s="66">
        <v>52212895</v>
      </c>
      <c r="P73" s="66" t="s">
        <v>1853</v>
      </c>
      <c r="Q73" s="66">
        <v>52212895</v>
      </c>
      <c r="R73" s="66" t="s">
        <v>609</v>
      </c>
      <c r="S73" s="66" t="s">
        <v>57</v>
      </c>
      <c r="T73" s="66">
        <v>3143752149</v>
      </c>
      <c r="U73" s="66" t="s">
        <v>1854</v>
      </c>
      <c r="V73" s="63" t="s">
        <v>1420</v>
      </c>
      <c r="W73" s="66">
        <v>3</v>
      </c>
      <c r="X73" s="66">
        <v>3</v>
      </c>
      <c r="Y73" s="66">
        <v>3</v>
      </c>
      <c r="Z73" s="66">
        <v>3</v>
      </c>
      <c r="AA73" s="66">
        <v>3</v>
      </c>
      <c r="AB73" s="66">
        <v>4</v>
      </c>
      <c r="AC73" s="66">
        <v>3</v>
      </c>
      <c r="AD73" s="66">
        <v>3</v>
      </c>
      <c r="AE73" s="66">
        <v>3</v>
      </c>
      <c r="AF73" s="66">
        <v>3</v>
      </c>
      <c r="AG73" s="66">
        <v>3</v>
      </c>
      <c r="AH73" s="66">
        <v>3</v>
      </c>
      <c r="AI73" s="66" t="s">
        <v>94</v>
      </c>
      <c r="AJ73" s="66" t="s">
        <v>88</v>
      </c>
      <c r="AK73" s="68" t="s">
        <v>94</v>
      </c>
    </row>
    <row r="74" spans="1:37">
      <c r="A74" s="70">
        <v>4365</v>
      </c>
      <c r="B74" s="63" t="s">
        <v>1855</v>
      </c>
      <c r="C74" s="63" t="s">
        <v>1856</v>
      </c>
      <c r="D74" s="63" t="s">
        <v>37</v>
      </c>
      <c r="E74" s="63"/>
      <c r="F74" s="63"/>
      <c r="G74" s="63" t="s">
        <v>38</v>
      </c>
      <c r="H74" s="63" t="s">
        <v>1413</v>
      </c>
      <c r="I74" s="63" t="s">
        <v>96</v>
      </c>
      <c r="J74" s="63" t="s">
        <v>1414</v>
      </c>
      <c r="K74" s="63" t="s">
        <v>1857</v>
      </c>
      <c r="L74" s="63" t="s">
        <v>1858</v>
      </c>
      <c r="M74" s="63" t="s">
        <v>43</v>
      </c>
      <c r="N74" s="63">
        <v>1047231032</v>
      </c>
      <c r="O74" s="63">
        <v>1047231032</v>
      </c>
      <c r="P74" s="63" t="s">
        <v>1859</v>
      </c>
      <c r="Q74" s="63">
        <v>900169768</v>
      </c>
      <c r="R74" s="63" t="s">
        <v>1860</v>
      </c>
      <c r="S74" s="63" t="s">
        <v>57</v>
      </c>
      <c r="T74" s="63">
        <v>3044574757</v>
      </c>
      <c r="U74" s="63" t="s">
        <v>1861</v>
      </c>
      <c r="V74" s="63" t="s">
        <v>1420</v>
      </c>
      <c r="W74" s="63">
        <v>4</v>
      </c>
      <c r="X74" s="63">
        <v>4</v>
      </c>
      <c r="Y74" s="63">
        <v>4</v>
      </c>
      <c r="Z74" s="63">
        <v>4</v>
      </c>
      <c r="AA74" s="63">
        <v>4</v>
      </c>
      <c r="AB74" s="63">
        <v>4</v>
      </c>
      <c r="AC74" s="63">
        <v>4</v>
      </c>
      <c r="AD74" s="63">
        <v>4</v>
      </c>
      <c r="AE74" s="63">
        <v>4</v>
      </c>
      <c r="AF74" s="63">
        <v>4</v>
      </c>
      <c r="AG74" s="63">
        <v>4</v>
      </c>
      <c r="AH74" s="63">
        <v>4</v>
      </c>
      <c r="AI74" s="63" t="s">
        <v>1862</v>
      </c>
      <c r="AJ74" s="63" t="s">
        <v>82</v>
      </c>
      <c r="AK74" s="65" t="s">
        <v>1863</v>
      </c>
    </row>
    <row r="75" spans="1:37">
      <c r="A75" s="71">
        <v>4367</v>
      </c>
      <c r="B75" s="66" t="s">
        <v>1864</v>
      </c>
      <c r="C75" s="66" t="s">
        <v>1865</v>
      </c>
      <c r="D75" s="66" t="s">
        <v>37</v>
      </c>
      <c r="E75" s="66"/>
      <c r="F75" s="66"/>
      <c r="G75" s="66" t="s">
        <v>38</v>
      </c>
      <c r="H75" s="63" t="s">
        <v>1413</v>
      </c>
      <c r="I75" s="66" t="s">
        <v>52</v>
      </c>
      <c r="J75" s="66" t="s">
        <v>1414</v>
      </c>
      <c r="K75" s="66" t="s">
        <v>1866</v>
      </c>
      <c r="L75" s="66" t="s">
        <v>1867</v>
      </c>
      <c r="M75" s="66" t="s">
        <v>43</v>
      </c>
      <c r="N75" s="66">
        <v>52864064</v>
      </c>
      <c r="O75" s="66">
        <v>52864064</v>
      </c>
      <c r="P75" s="66" t="s">
        <v>1868</v>
      </c>
      <c r="Q75" s="66">
        <v>52864064</v>
      </c>
      <c r="R75" s="66" t="s">
        <v>1869</v>
      </c>
      <c r="S75" s="66" t="s">
        <v>57</v>
      </c>
      <c r="T75" s="66">
        <v>3112198083</v>
      </c>
      <c r="U75" s="66" t="s">
        <v>1870</v>
      </c>
      <c r="V75" s="63" t="s">
        <v>1420</v>
      </c>
      <c r="W75" s="66">
        <v>4</v>
      </c>
      <c r="X75" s="66">
        <v>4</v>
      </c>
      <c r="Y75" s="66">
        <v>4</v>
      </c>
      <c r="Z75" s="66">
        <v>4</v>
      </c>
      <c r="AA75" s="66">
        <v>4</v>
      </c>
      <c r="AB75" s="66">
        <v>4</v>
      </c>
      <c r="AC75" s="66">
        <v>4</v>
      </c>
      <c r="AD75" s="66">
        <v>4</v>
      </c>
      <c r="AE75" s="66">
        <v>4</v>
      </c>
      <c r="AF75" s="66">
        <v>4</v>
      </c>
      <c r="AG75" s="66">
        <v>4</v>
      </c>
      <c r="AH75" s="66">
        <v>4</v>
      </c>
      <c r="AI75" s="66" t="s">
        <v>75</v>
      </c>
      <c r="AJ75" s="66" t="s">
        <v>176</v>
      </c>
      <c r="AK75" s="68" t="s">
        <v>75</v>
      </c>
    </row>
    <row r="76" spans="1:37">
      <c r="A76" s="70">
        <v>4368</v>
      </c>
      <c r="B76" s="63" t="s">
        <v>1871</v>
      </c>
      <c r="C76" s="63" t="s">
        <v>1872</v>
      </c>
      <c r="D76" s="63" t="s">
        <v>37</v>
      </c>
      <c r="E76" s="63"/>
      <c r="F76" s="63"/>
      <c r="G76" s="63" t="s">
        <v>38</v>
      </c>
      <c r="H76" s="63" t="s">
        <v>1413</v>
      </c>
      <c r="I76" s="63" t="s">
        <v>52</v>
      </c>
      <c r="J76" s="63" t="s">
        <v>1414</v>
      </c>
      <c r="K76" s="63" t="s">
        <v>1873</v>
      </c>
      <c r="L76" s="63" t="s">
        <v>1874</v>
      </c>
      <c r="M76" s="63" t="s">
        <v>43</v>
      </c>
      <c r="N76" s="63">
        <v>65799295</v>
      </c>
      <c r="O76" s="63">
        <v>65799295</v>
      </c>
      <c r="P76" s="63" t="s">
        <v>1875</v>
      </c>
      <c r="Q76" s="63">
        <v>65799295</v>
      </c>
      <c r="R76" s="63" t="s">
        <v>1876</v>
      </c>
      <c r="S76" s="63" t="s">
        <v>57</v>
      </c>
      <c r="T76" s="63">
        <v>3102684209</v>
      </c>
      <c r="U76" s="63" t="s">
        <v>1877</v>
      </c>
      <c r="V76" s="63" t="s">
        <v>1420</v>
      </c>
      <c r="W76" s="63">
        <v>4</v>
      </c>
      <c r="X76" s="63">
        <v>4</v>
      </c>
      <c r="Y76" s="63">
        <v>4</v>
      </c>
      <c r="Z76" s="63">
        <v>4</v>
      </c>
      <c r="AA76" s="63">
        <v>4</v>
      </c>
      <c r="AB76" s="63">
        <v>4</v>
      </c>
      <c r="AC76" s="63">
        <v>4</v>
      </c>
      <c r="AD76" s="63">
        <v>4</v>
      </c>
      <c r="AE76" s="63">
        <v>4</v>
      </c>
      <c r="AF76" s="63">
        <v>4</v>
      </c>
      <c r="AG76" s="63">
        <v>4</v>
      </c>
      <c r="AH76" s="63">
        <v>4</v>
      </c>
      <c r="AI76" s="63" t="s">
        <v>94</v>
      </c>
      <c r="AJ76" s="63" t="s">
        <v>131</v>
      </c>
      <c r="AK76" s="65" t="s">
        <v>94</v>
      </c>
    </row>
    <row r="77" spans="1:37">
      <c r="A77" s="71">
        <v>4369</v>
      </c>
      <c r="B77" s="66" t="s">
        <v>1878</v>
      </c>
      <c r="C77" s="66" t="s">
        <v>1879</v>
      </c>
      <c r="D77" s="66" t="s">
        <v>37</v>
      </c>
      <c r="E77" s="66"/>
      <c r="F77" s="66"/>
      <c r="G77" s="66" t="s">
        <v>38</v>
      </c>
      <c r="H77" s="63" t="s">
        <v>1413</v>
      </c>
      <c r="I77" s="66" t="s">
        <v>40</v>
      </c>
      <c r="J77" s="66" t="s">
        <v>1414</v>
      </c>
      <c r="K77" s="66" t="s">
        <v>1880</v>
      </c>
      <c r="L77" s="66" t="s">
        <v>1881</v>
      </c>
      <c r="M77" s="66" t="s">
        <v>43</v>
      </c>
      <c r="N77" s="66">
        <v>14326723</v>
      </c>
      <c r="O77" s="66">
        <v>14326723</v>
      </c>
      <c r="P77" s="66" t="s">
        <v>1565</v>
      </c>
      <c r="Q77" s="66">
        <v>830041656</v>
      </c>
      <c r="R77" s="66" t="s">
        <v>1882</v>
      </c>
      <c r="S77" s="66" t="s">
        <v>57</v>
      </c>
      <c r="T77" s="66">
        <v>3176540533</v>
      </c>
      <c r="U77" s="66" t="s">
        <v>1883</v>
      </c>
      <c r="V77" s="63" t="s">
        <v>1420</v>
      </c>
      <c r="W77" s="66">
        <v>4</v>
      </c>
      <c r="X77" s="66">
        <v>4</v>
      </c>
      <c r="Y77" s="66">
        <v>4</v>
      </c>
      <c r="Z77" s="66">
        <v>4</v>
      </c>
      <c r="AA77" s="66">
        <v>4</v>
      </c>
      <c r="AB77" s="66">
        <v>4</v>
      </c>
      <c r="AC77" s="66">
        <v>4</v>
      </c>
      <c r="AD77" s="66">
        <v>4</v>
      </c>
      <c r="AE77" s="66">
        <v>4</v>
      </c>
      <c r="AF77" s="66">
        <v>4</v>
      </c>
      <c r="AG77" s="66">
        <v>4</v>
      </c>
      <c r="AH77" s="66">
        <v>4</v>
      </c>
      <c r="AI77" s="66" t="s">
        <v>1263</v>
      </c>
      <c r="AJ77" s="66" t="s">
        <v>169</v>
      </c>
      <c r="AK77" s="68" t="s">
        <v>661</v>
      </c>
    </row>
    <row r="78" spans="1:37">
      <c r="A78" s="70">
        <v>4370</v>
      </c>
      <c r="B78" s="63" t="s">
        <v>1884</v>
      </c>
      <c r="C78" s="63" t="s">
        <v>1885</v>
      </c>
      <c r="D78" s="63" t="s">
        <v>37</v>
      </c>
      <c r="E78" s="63"/>
      <c r="F78" s="63"/>
      <c r="G78" s="63" t="s">
        <v>38</v>
      </c>
      <c r="H78" s="63" t="s">
        <v>1413</v>
      </c>
      <c r="I78" s="63" t="s">
        <v>52</v>
      </c>
      <c r="J78" s="63" t="s">
        <v>1414</v>
      </c>
      <c r="K78" s="63" t="s">
        <v>1886</v>
      </c>
      <c r="L78" s="63" t="s">
        <v>1887</v>
      </c>
      <c r="M78" s="63" t="s">
        <v>43</v>
      </c>
      <c r="N78" s="63">
        <v>1024471499</v>
      </c>
      <c r="O78" s="63">
        <v>1024471499</v>
      </c>
      <c r="P78" s="63" t="s">
        <v>1506</v>
      </c>
      <c r="Q78" s="63">
        <v>79985315</v>
      </c>
      <c r="R78" s="63" t="s">
        <v>1888</v>
      </c>
      <c r="S78" s="63" t="s">
        <v>57</v>
      </c>
      <c r="T78" s="63">
        <v>3044516621</v>
      </c>
      <c r="U78" s="63" t="s">
        <v>1889</v>
      </c>
      <c r="V78" s="63" t="s">
        <v>1420</v>
      </c>
      <c r="W78" s="63">
        <v>4</v>
      </c>
      <c r="X78" s="63">
        <v>4</v>
      </c>
      <c r="Y78" s="63">
        <v>4</v>
      </c>
      <c r="Z78" s="63">
        <v>4</v>
      </c>
      <c r="AA78" s="63">
        <v>4</v>
      </c>
      <c r="AB78" s="63">
        <v>4</v>
      </c>
      <c r="AC78" s="63">
        <v>4</v>
      </c>
      <c r="AD78" s="63">
        <v>4</v>
      </c>
      <c r="AE78" s="63">
        <v>4</v>
      </c>
      <c r="AF78" s="63">
        <v>4</v>
      </c>
      <c r="AG78" s="63">
        <v>4</v>
      </c>
      <c r="AH78" s="63">
        <v>4</v>
      </c>
      <c r="AI78" s="63" t="s">
        <v>1890</v>
      </c>
      <c r="AJ78" s="63" t="s">
        <v>131</v>
      </c>
      <c r="AK78" s="65" t="s">
        <v>1891</v>
      </c>
    </row>
    <row r="79" spans="1:37">
      <c r="A79" s="71">
        <v>4371</v>
      </c>
      <c r="B79" s="66" t="s">
        <v>1432</v>
      </c>
      <c r="C79" s="66" t="s">
        <v>1892</v>
      </c>
      <c r="D79" s="66" t="s">
        <v>37</v>
      </c>
      <c r="E79" s="66"/>
      <c r="F79" s="66"/>
      <c r="G79" s="66" t="s">
        <v>38</v>
      </c>
      <c r="H79" s="63" t="s">
        <v>1413</v>
      </c>
      <c r="I79" s="66" t="s">
        <v>52</v>
      </c>
      <c r="J79" s="66" t="s">
        <v>1414</v>
      </c>
      <c r="K79" s="66" t="s">
        <v>1893</v>
      </c>
      <c r="L79" s="66" t="s">
        <v>1894</v>
      </c>
      <c r="M79" s="66" t="s">
        <v>43</v>
      </c>
      <c r="N79" s="66">
        <v>23621446</v>
      </c>
      <c r="O79" s="66">
        <v>23621446</v>
      </c>
      <c r="P79" s="66" t="s">
        <v>1895</v>
      </c>
      <c r="Q79" s="66">
        <v>23621446</v>
      </c>
      <c r="R79" s="66" t="s">
        <v>449</v>
      </c>
      <c r="S79" s="66" t="s">
        <v>57</v>
      </c>
      <c r="T79" s="66">
        <v>3023747576</v>
      </c>
      <c r="U79" s="66" t="s">
        <v>1896</v>
      </c>
      <c r="V79" s="63" t="s">
        <v>1420</v>
      </c>
      <c r="W79" s="66">
        <v>4</v>
      </c>
      <c r="X79" s="66">
        <v>4</v>
      </c>
      <c r="Y79" s="66">
        <v>4</v>
      </c>
      <c r="Z79" s="66">
        <v>4</v>
      </c>
      <c r="AA79" s="66">
        <v>4</v>
      </c>
      <c r="AB79" s="66">
        <v>4</v>
      </c>
      <c r="AC79" s="66">
        <v>4</v>
      </c>
      <c r="AD79" s="66">
        <v>4</v>
      </c>
      <c r="AE79" s="66">
        <v>4</v>
      </c>
      <c r="AF79" s="66">
        <v>4</v>
      </c>
      <c r="AG79" s="66">
        <v>4</v>
      </c>
      <c r="AH79" s="66">
        <v>4</v>
      </c>
      <c r="AI79" s="66" t="s">
        <v>81</v>
      </c>
      <c r="AJ79" s="66" t="s">
        <v>88</v>
      </c>
      <c r="AK79" s="68" t="s">
        <v>1897</v>
      </c>
    </row>
    <row r="80" spans="1:37">
      <c r="A80" s="70">
        <v>4372</v>
      </c>
      <c r="B80" s="63" t="s">
        <v>1508</v>
      </c>
      <c r="C80" s="63" t="s">
        <v>1892</v>
      </c>
      <c r="D80" s="63" t="s">
        <v>37</v>
      </c>
      <c r="E80" s="63"/>
      <c r="F80" s="63"/>
      <c r="G80" s="63" t="s">
        <v>38</v>
      </c>
      <c r="H80" s="63" t="s">
        <v>1413</v>
      </c>
      <c r="I80" s="63" t="s">
        <v>52</v>
      </c>
      <c r="J80" s="63" t="s">
        <v>1414</v>
      </c>
      <c r="K80" s="63" t="s">
        <v>1898</v>
      </c>
      <c r="L80" s="63" t="s">
        <v>1899</v>
      </c>
      <c r="M80" s="63" t="s">
        <v>43</v>
      </c>
      <c r="N80" s="63">
        <v>35422894</v>
      </c>
      <c r="O80" s="63">
        <v>35422894</v>
      </c>
      <c r="P80" s="63" t="s">
        <v>1900</v>
      </c>
      <c r="Q80" s="63">
        <v>35422894</v>
      </c>
      <c r="R80" s="63" t="s">
        <v>167</v>
      </c>
      <c r="S80" s="63" t="s">
        <v>1901</v>
      </c>
      <c r="T80" s="63">
        <v>3114476992</v>
      </c>
      <c r="U80" s="63" t="s">
        <v>1902</v>
      </c>
      <c r="V80" s="63" t="s">
        <v>1420</v>
      </c>
      <c r="W80" s="63">
        <v>4</v>
      </c>
      <c r="X80" s="63">
        <v>3</v>
      </c>
      <c r="Y80" s="63">
        <v>3</v>
      </c>
      <c r="Z80" s="63">
        <v>3</v>
      </c>
      <c r="AA80" s="63">
        <v>3</v>
      </c>
      <c r="AB80" s="63">
        <v>3</v>
      </c>
      <c r="AC80" s="63">
        <v>3</v>
      </c>
      <c r="AD80" s="63">
        <v>4</v>
      </c>
      <c r="AE80" s="63">
        <v>4</v>
      </c>
      <c r="AF80" s="63">
        <v>3</v>
      </c>
      <c r="AG80" s="63">
        <v>4</v>
      </c>
      <c r="AH80" s="63">
        <v>4</v>
      </c>
      <c r="AI80" s="63" t="s">
        <v>94</v>
      </c>
      <c r="AJ80" s="63" t="s">
        <v>82</v>
      </c>
      <c r="AK80" s="65" t="s">
        <v>1822</v>
      </c>
    </row>
    <row r="81" spans="1:37">
      <c r="A81" s="71">
        <v>4373</v>
      </c>
      <c r="B81" s="66" t="s">
        <v>1903</v>
      </c>
      <c r="C81" s="66" t="s">
        <v>1904</v>
      </c>
      <c r="D81" s="66" t="s">
        <v>37</v>
      </c>
      <c r="E81" s="66"/>
      <c r="F81" s="66"/>
      <c r="G81" s="66" t="s">
        <v>38</v>
      </c>
      <c r="H81" s="63" t="s">
        <v>1413</v>
      </c>
      <c r="I81" s="66" t="s">
        <v>52</v>
      </c>
      <c r="J81" s="66" t="s">
        <v>1414</v>
      </c>
      <c r="K81" s="66" t="s">
        <v>1905</v>
      </c>
      <c r="L81" s="66" t="s">
        <v>1906</v>
      </c>
      <c r="M81" s="66" t="s">
        <v>43</v>
      </c>
      <c r="N81" s="66">
        <v>52192008</v>
      </c>
      <c r="O81" s="66">
        <v>52192008</v>
      </c>
      <c r="P81" s="66" t="s">
        <v>1907</v>
      </c>
      <c r="Q81" s="66">
        <v>79041366</v>
      </c>
      <c r="R81" s="66" t="s">
        <v>1908</v>
      </c>
      <c r="S81" s="66" t="s">
        <v>57</v>
      </c>
      <c r="T81" s="66">
        <v>3223477672</v>
      </c>
      <c r="U81" s="66" t="s">
        <v>1909</v>
      </c>
      <c r="V81" s="63" t="s">
        <v>1420</v>
      </c>
      <c r="W81" s="66">
        <v>3</v>
      </c>
      <c r="X81" s="66">
        <v>3</v>
      </c>
      <c r="Y81" s="66">
        <v>3</v>
      </c>
      <c r="Z81" s="66">
        <v>4</v>
      </c>
      <c r="AA81" s="66">
        <v>3</v>
      </c>
      <c r="AB81" s="66">
        <v>3</v>
      </c>
      <c r="AC81" s="66">
        <v>3</v>
      </c>
      <c r="AD81" s="66">
        <v>3</v>
      </c>
      <c r="AE81" s="66">
        <v>3</v>
      </c>
      <c r="AF81" s="66">
        <v>3</v>
      </c>
      <c r="AG81" s="66">
        <v>3</v>
      </c>
      <c r="AH81" s="66">
        <v>3</v>
      </c>
      <c r="AI81" s="66" t="s">
        <v>1910</v>
      </c>
      <c r="AJ81" s="66" t="s">
        <v>222</v>
      </c>
      <c r="AK81" s="68" t="s">
        <v>541</v>
      </c>
    </row>
    <row r="82" spans="1:37">
      <c r="A82" s="70">
        <v>4374</v>
      </c>
      <c r="B82" s="63" t="s">
        <v>1911</v>
      </c>
      <c r="C82" s="63" t="s">
        <v>1912</v>
      </c>
      <c r="D82" s="63" t="s">
        <v>37</v>
      </c>
      <c r="E82" s="63"/>
      <c r="F82" s="63"/>
      <c r="G82" s="63" t="s">
        <v>38</v>
      </c>
      <c r="H82" s="63" t="s">
        <v>1413</v>
      </c>
      <c r="I82" s="63" t="s">
        <v>52</v>
      </c>
      <c r="J82" s="63" t="s">
        <v>1414</v>
      </c>
      <c r="K82" s="63" t="s">
        <v>1913</v>
      </c>
      <c r="L82" s="63" t="s">
        <v>1914</v>
      </c>
      <c r="M82" s="63" t="s">
        <v>43</v>
      </c>
      <c r="N82" s="63">
        <v>1069463766</v>
      </c>
      <c r="O82" s="63">
        <v>1069463766</v>
      </c>
      <c r="P82" s="63" t="s">
        <v>1915</v>
      </c>
      <c r="Q82" s="63">
        <v>11189583</v>
      </c>
      <c r="R82" s="63" t="s">
        <v>538</v>
      </c>
      <c r="S82" s="63" t="s">
        <v>1811</v>
      </c>
      <c r="T82" s="63">
        <v>3238348187</v>
      </c>
      <c r="U82" s="63" t="s">
        <v>1916</v>
      </c>
      <c r="V82" s="63" t="s">
        <v>1420</v>
      </c>
      <c r="W82" s="63">
        <v>4</v>
      </c>
      <c r="X82" s="63">
        <v>4</v>
      </c>
      <c r="Y82" s="63">
        <v>4</v>
      </c>
      <c r="Z82" s="63">
        <v>4</v>
      </c>
      <c r="AA82" s="63">
        <v>4</v>
      </c>
      <c r="AB82" s="63">
        <v>4</v>
      </c>
      <c r="AC82" s="63">
        <v>4</v>
      </c>
      <c r="AD82" s="63">
        <v>4</v>
      </c>
      <c r="AE82" s="63">
        <v>4</v>
      </c>
      <c r="AF82" s="63">
        <v>4</v>
      </c>
      <c r="AG82" s="63">
        <v>4</v>
      </c>
      <c r="AH82" s="63">
        <v>4</v>
      </c>
      <c r="AI82" s="63" t="s">
        <v>81</v>
      </c>
      <c r="AJ82" s="63" t="s">
        <v>125</v>
      </c>
      <c r="AK82" s="65" t="s">
        <v>81</v>
      </c>
    </row>
    <row r="83" spans="1:37">
      <c r="A83" s="71">
        <v>4375</v>
      </c>
      <c r="B83" s="66" t="s">
        <v>1917</v>
      </c>
      <c r="C83" s="66" t="s">
        <v>1918</v>
      </c>
      <c r="D83" s="66" t="s">
        <v>37</v>
      </c>
      <c r="E83" s="66"/>
      <c r="F83" s="66"/>
      <c r="G83" s="66" t="s">
        <v>38</v>
      </c>
      <c r="H83" s="63" t="s">
        <v>1413</v>
      </c>
      <c r="I83" s="66" t="s">
        <v>52</v>
      </c>
      <c r="J83" s="66" t="s">
        <v>1414</v>
      </c>
      <c r="K83" s="66" t="s">
        <v>1919</v>
      </c>
      <c r="L83" s="66" t="s">
        <v>1920</v>
      </c>
      <c r="M83" s="66" t="s">
        <v>43</v>
      </c>
      <c r="N83" s="66">
        <v>39788438</v>
      </c>
      <c r="O83" s="66">
        <v>39788438</v>
      </c>
      <c r="P83" s="66" t="s">
        <v>1921</v>
      </c>
      <c r="Q83" s="66">
        <v>11189583</v>
      </c>
      <c r="R83" s="66" t="s">
        <v>1922</v>
      </c>
      <c r="S83" s="66" t="s">
        <v>57</v>
      </c>
      <c r="T83" s="66">
        <v>3112388978</v>
      </c>
      <c r="U83" s="66" t="s">
        <v>1923</v>
      </c>
      <c r="V83" s="63" t="s">
        <v>1420</v>
      </c>
      <c r="W83" s="66">
        <v>4</v>
      </c>
      <c r="X83" s="66">
        <v>4</v>
      </c>
      <c r="Y83" s="66">
        <v>4</v>
      </c>
      <c r="Z83" s="66">
        <v>4</v>
      </c>
      <c r="AA83" s="66">
        <v>4</v>
      </c>
      <c r="AB83" s="66">
        <v>3</v>
      </c>
      <c r="AC83" s="66">
        <v>3</v>
      </c>
      <c r="AD83" s="66">
        <v>4</v>
      </c>
      <c r="AE83" s="66">
        <v>4</v>
      </c>
      <c r="AF83" s="66">
        <v>3</v>
      </c>
      <c r="AG83" s="66">
        <v>4</v>
      </c>
      <c r="AH83" s="66">
        <v>4</v>
      </c>
      <c r="AI83" s="66" t="s">
        <v>1263</v>
      </c>
      <c r="AJ83" s="66" t="s">
        <v>169</v>
      </c>
      <c r="AK83" s="68" t="s">
        <v>1924</v>
      </c>
    </row>
    <row r="84" spans="1:37">
      <c r="A84" s="70">
        <v>4376</v>
      </c>
      <c r="B84" s="63" t="s">
        <v>1608</v>
      </c>
      <c r="C84" s="63" t="s">
        <v>1925</v>
      </c>
      <c r="D84" s="63" t="s">
        <v>37</v>
      </c>
      <c r="E84" s="63"/>
      <c r="F84" s="63"/>
      <c r="G84" s="63" t="s">
        <v>38</v>
      </c>
      <c r="H84" s="63" t="s">
        <v>1413</v>
      </c>
      <c r="I84" s="63" t="s">
        <v>40</v>
      </c>
      <c r="J84" s="63" t="s">
        <v>1414</v>
      </c>
      <c r="K84" s="63" t="s">
        <v>676</v>
      </c>
      <c r="L84" s="63" t="s">
        <v>677</v>
      </c>
      <c r="M84" s="63" t="s">
        <v>43</v>
      </c>
      <c r="N84" s="63">
        <v>52018453</v>
      </c>
      <c r="O84" s="63">
        <v>52018453</v>
      </c>
      <c r="P84" s="63" t="s">
        <v>678</v>
      </c>
      <c r="Q84" s="63">
        <v>860006792</v>
      </c>
      <c r="R84" s="63" t="s">
        <v>679</v>
      </c>
      <c r="S84" s="63" t="s">
        <v>57</v>
      </c>
      <c r="T84" s="63" t="s">
        <v>1239</v>
      </c>
      <c r="U84" s="63" t="s">
        <v>1240</v>
      </c>
      <c r="V84" s="63" t="s">
        <v>1420</v>
      </c>
      <c r="W84" s="63">
        <v>4</v>
      </c>
      <c r="X84" s="63">
        <v>4</v>
      </c>
      <c r="Y84" s="63">
        <v>4</v>
      </c>
      <c r="Z84" s="63">
        <v>4</v>
      </c>
      <c r="AA84" s="63">
        <v>4</v>
      </c>
      <c r="AB84" s="63">
        <v>4</v>
      </c>
      <c r="AC84" s="63">
        <v>4</v>
      </c>
      <c r="AD84" s="63">
        <v>4</v>
      </c>
      <c r="AE84" s="63">
        <v>4</v>
      </c>
      <c r="AF84" s="63">
        <v>4</v>
      </c>
      <c r="AG84" s="63">
        <v>4</v>
      </c>
      <c r="AH84" s="63">
        <v>4</v>
      </c>
      <c r="AI84" s="63" t="s">
        <v>1926</v>
      </c>
      <c r="AJ84" s="63" t="s">
        <v>67</v>
      </c>
      <c r="AK84" s="65" t="s">
        <v>1927</v>
      </c>
    </row>
    <row r="85" spans="1:37">
      <c r="A85" s="71">
        <v>4377</v>
      </c>
      <c r="B85" s="66" t="s">
        <v>1928</v>
      </c>
      <c r="C85" s="66" t="s">
        <v>1929</v>
      </c>
      <c r="D85" s="66" t="s">
        <v>37</v>
      </c>
      <c r="E85" s="66"/>
      <c r="F85" s="66"/>
      <c r="G85" s="66" t="s">
        <v>38</v>
      </c>
      <c r="H85" s="63" t="s">
        <v>1413</v>
      </c>
      <c r="I85" s="66" t="s">
        <v>52</v>
      </c>
      <c r="J85" s="66" t="s">
        <v>1414</v>
      </c>
      <c r="K85" s="66" t="s">
        <v>1930</v>
      </c>
      <c r="L85" s="66" t="s">
        <v>1931</v>
      </c>
      <c r="M85" s="66" t="s">
        <v>43</v>
      </c>
      <c r="N85" s="66">
        <v>20461815</v>
      </c>
      <c r="O85" s="66">
        <v>20461815</v>
      </c>
      <c r="P85" s="66" t="s">
        <v>998</v>
      </c>
      <c r="Q85" s="66">
        <v>20461815</v>
      </c>
      <c r="R85" s="66" t="s">
        <v>999</v>
      </c>
      <c r="S85" s="66" t="s">
        <v>57</v>
      </c>
      <c r="T85" s="66">
        <v>3167431902</v>
      </c>
      <c r="U85" s="66" t="s">
        <v>1932</v>
      </c>
      <c r="V85" s="63" t="s">
        <v>1420</v>
      </c>
      <c r="W85" s="66">
        <v>4</v>
      </c>
      <c r="X85" s="66">
        <v>3</v>
      </c>
      <c r="Y85" s="66">
        <v>4</v>
      </c>
      <c r="Z85" s="66">
        <v>3</v>
      </c>
      <c r="AA85" s="66">
        <v>3</v>
      </c>
      <c r="AB85" s="66">
        <v>4</v>
      </c>
      <c r="AC85" s="66">
        <v>3</v>
      </c>
      <c r="AD85" s="66">
        <v>3</v>
      </c>
      <c r="AE85" s="66">
        <v>4</v>
      </c>
      <c r="AF85" s="66">
        <v>3</v>
      </c>
      <c r="AG85" s="66">
        <v>3</v>
      </c>
      <c r="AH85" s="66">
        <v>3</v>
      </c>
      <c r="AI85" s="66" t="s">
        <v>94</v>
      </c>
      <c r="AJ85" s="66" t="s">
        <v>222</v>
      </c>
      <c r="AK85" s="68" t="s">
        <v>94</v>
      </c>
    </row>
    <row r="86" spans="1:37">
      <c r="A86" s="70">
        <v>4378</v>
      </c>
      <c r="B86" s="63" t="s">
        <v>1933</v>
      </c>
      <c r="C86" s="63" t="s">
        <v>1934</v>
      </c>
      <c r="D86" s="63" t="s">
        <v>37</v>
      </c>
      <c r="E86" s="63"/>
      <c r="F86" s="63"/>
      <c r="G86" s="63" t="s">
        <v>38</v>
      </c>
      <c r="H86" s="63" t="s">
        <v>1413</v>
      </c>
      <c r="I86" s="63" t="s">
        <v>40</v>
      </c>
      <c r="J86" s="63" t="s">
        <v>1414</v>
      </c>
      <c r="K86" s="63" t="s">
        <v>1935</v>
      </c>
      <c r="L86" s="63" t="s">
        <v>1936</v>
      </c>
      <c r="M86" s="63" t="s">
        <v>43</v>
      </c>
      <c r="N86" s="63">
        <v>52912229</v>
      </c>
      <c r="O86" s="63">
        <v>52912229</v>
      </c>
      <c r="P86" s="63" t="s">
        <v>1937</v>
      </c>
      <c r="Q86" s="63">
        <v>830001007</v>
      </c>
      <c r="R86" s="63" t="s">
        <v>1938</v>
      </c>
      <c r="S86" s="63" t="s">
        <v>57</v>
      </c>
      <c r="T86" s="63">
        <v>3115474212</v>
      </c>
      <c r="U86" s="63" t="s">
        <v>1939</v>
      </c>
      <c r="V86" s="63" t="s">
        <v>1420</v>
      </c>
      <c r="W86" s="63">
        <v>4</v>
      </c>
      <c r="X86" s="63">
        <v>4</v>
      </c>
      <c r="Y86" s="63">
        <v>4</v>
      </c>
      <c r="Z86" s="63">
        <v>4</v>
      </c>
      <c r="AA86" s="63">
        <v>4</v>
      </c>
      <c r="AB86" s="63">
        <v>4</v>
      </c>
      <c r="AC86" s="63">
        <v>4</v>
      </c>
      <c r="AD86" s="63">
        <v>4</v>
      </c>
      <c r="AE86" s="63">
        <v>4</v>
      </c>
      <c r="AF86" s="63">
        <v>4</v>
      </c>
      <c r="AG86" s="63">
        <v>4</v>
      </c>
      <c r="AH86" s="63">
        <v>4</v>
      </c>
      <c r="AI86" s="63" t="s">
        <v>94</v>
      </c>
      <c r="AJ86" s="63" t="s">
        <v>207</v>
      </c>
      <c r="AK86" s="65" t="s">
        <v>103</v>
      </c>
    </row>
    <row r="87" spans="1:37">
      <c r="A87" s="71">
        <v>4379</v>
      </c>
      <c r="B87" s="66" t="s">
        <v>1933</v>
      </c>
      <c r="C87" s="66" t="s">
        <v>1940</v>
      </c>
      <c r="D87" s="66" t="s">
        <v>37</v>
      </c>
      <c r="E87" s="66"/>
      <c r="F87" s="66"/>
      <c r="G87" s="66" t="s">
        <v>38</v>
      </c>
      <c r="H87" s="63" t="s">
        <v>1413</v>
      </c>
      <c r="I87" s="66" t="s">
        <v>52</v>
      </c>
      <c r="J87" s="66" t="s">
        <v>1414</v>
      </c>
      <c r="K87" s="66" t="s">
        <v>1941</v>
      </c>
      <c r="L87" s="66" t="s">
        <v>1942</v>
      </c>
      <c r="M87" s="66" t="s">
        <v>43</v>
      </c>
      <c r="N87" s="66">
        <v>43871274</v>
      </c>
      <c r="O87" s="66">
        <v>43871274</v>
      </c>
      <c r="P87" s="66" t="s">
        <v>1943</v>
      </c>
      <c r="Q87" s="66">
        <v>43871274</v>
      </c>
      <c r="R87" s="66" t="s">
        <v>406</v>
      </c>
      <c r="S87" s="66" t="s">
        <v>57</v>
      </c>
      <c r="T87" s="66">
        <v>3174344333</v>
      </c>
      <c r="U87" s="66" t="s">
        <v>1944</v>
      </c>
      <c r="V87" s="63" t="s">
        <v>1420</v>
      </c>
      <c r="W87" s="66">
        <v>4</v>
      </c>
      <c r="X87" s="66">
        <v>4</v>
      </c>
      <c r="Y87" s="66">
        <v>4</v>
      </c>
      <c r="Z87" s="66">
        <v>4</v>
      </c>
      <c r="AA87" s="66">
        <v>4</v>
      </c>
      <c r="AB87" s="66">
        <v>4</v>
      </c>
      <c r="AC87" s="66">
        <v>4</v>
      </c>
      <c r="AD87" s="66">
        <v>4</v>
      </c>
      <c r="AE87" s="66">
        <v>4</v>
      </c>
      <c r="AF87" s="66">
        <v>4</v>
      </c>
      <c r="AG87" s="66">
        <v>4</v>
      </c>
      <c r="AH87" s="66">
        <v>4</v>
      </c>
      <c r="AI87" s="66" t="s">
        <v>1945</v>
      </c>
      <c r="AJ87" s="66" t="s">
        <v>88</v>
      </c>
      <c r="AK87" s="68" t="s">
        <v>81</v>
      </c>
    </row>
    <row r="88" spans="1:37">
      <c r="A88" s="70">
        <v>4380</v>
      </c>
      <c r="B88" s="63" t="s">
        <v>1946</v>
      </c>
      <c r="C88" s="63" t="s">
        <v>1947</v>
      </c>
      <c r="D88" s="63" t="s">
        <v>37</v>
      </c>
      <c r="E88" s="63"/>
      <c r="F88" s="63"/>
      <c r="G88" s="63" t="s">
        <v>38</v>
      </c>
      <c r="H88" s="63" t="s">
        <v>1413</v>
      </c>
      <c r="I88" s="63" t="s">
        <v>52</v>
      </c>
      <c r="J88" s="63" t="s">
        <v>1414</v>
      </c>
      <c r="K88" s="63" t="s">
        <v>1905</v>
      </c>
      <c r="L88" s="63" t="s">
        <v>1948</v>
      </c>
      <c r="M88" s="63" t="s">
        <v>43</v>
      </c>
      <c r="N88" s="63">
        <v>39787848</v>
      </c>
      <c r="O88" s="63">
        <v>39787848</v>
      </c>
      <c r="P88" s="63" t="s">
        <v>1949</v>
      </c>
      <c r="Q88" s="63">
        <v>39787848</v>
      </c>
      <c r="R88" s="63" t="s">
        <v>462</v>
      </c>
      <c r="S88" s="63" t="s">
        <v>57</v>
      </c>
      <c r="T88" s="63">
        <v>3204148801</v>
      </c>
      <c r="U88" s="63" t="s">
        <v>1950</v>
      </c>
      <c r="V88" s="63" t="s">
        <v>1420</v>
      </c>
      <c r="W88" s="63">
        <v>4</v>
      </c>
      <c r="X88" s="63">
        <v>4</v>
      </c>
      <c r="Y88" s="63">
        <v>4</v>
      </c>
      <c r="Z88" s="63">
        <v>4</v>
      </c>
      <c r="AA88" s="63">
        <v>4</v>
      </c>
      <c r="AB88" s="63">
        <v>4</v>
      </c>
      <c r="AC88" s="63">
        <v>4</v>
      </c>
      <c r="AD88" s="63">
        <v>4</v>
      </c>
      <c r="AE88" s="63">
        <v>4</v>
      </c>
      <c r="AF88" s="63">
        <v>4</v>
      </c>
      <c r="AG88" s="63">
        <v>4</v>
      </c>
      <c r="AH88" s="63">
        <v>4</v>
      </c>
      <c r="AI88" s="63" t="s">
        <v>94</v>
      </c>
      <c r="AJ88" s="63" t="s">
        <v>176</v>
      </c>
      <c r="AK88" s="65" t="s">
        <v>94</v>
      </c>
    </row>
    <row r="89" spans="1:37">
      <c r="A89" s="71">
        <v>4381</v>
      </c>
      <c r="B89" s="66" t="s">
        <v>1951</v>
      </c>
      <c r="C89" s="66" t="s">
        <v>1952</v>
      </c>
      <c r="D89" s="66" t="s">
        <v>37</v>
      </c>
      <c r="E89" s="66"/>
      <c r="F89" s="66"/>
      <c r="G89" s="66" t="s">
        <v>38</v>
      </c>
      <c r="H89" s="63" t="s">
        <v>1413</v>
      </c>
      <c r="I89" s="66" t="s">
        <v>52</v>
      </c>
      <c r="J89" s="66" t="s">
        <v>1414</v>
      </c>
      <c r="K89" s="66" t="s">
        <v>878</v>
      </c>
      <c r="L89" s="66" t="s">
        <v>1953</v>
      </c>
      <c r="M89" s="66" t="s">
        <v>43</v>
      </c>
      <c r="N89" s="66">
        <v>53051498</v>
      </c>
      <c r="O89" s="66">
        <v>53051498</v>
      </c>
      <c r="P89" s="66" t="s">
        <v>1954</v>
      </c>
      <c r="Q89" s="66">
        <v>51818659</v>
      </c>
      <c r="R89" s="66" t="s">
        <v>1955</v>
      </c>
      <c r="S89" s="66" t="s">
        <v>57</v>
      </c>
      <c r="T89" s="66">
        <v>3502925397</v>
      </c>
      <c r="U89" s="66" t="s">
        <v>1956</v>
      </c>
      <c r="V89" s="63" t="s">
        <v>1420</v>
      </c>
      <c r="W89" s="66">
        <v>3</v>
      </c>
      <c r="X89" s="66">
        <v>3</v>
      </c>
      <c r="Y89" s="66">
        <v>3</v>
      </c>
      <c r="Z89" s="66">
        <v>3</v>
      </c>
      <c r="AA89" s="66">
        <v>3</v>
      </c>
      <c r="AB89" s="66">
        <v>3</v>
      </c>
      <c r="AC89" s="66">
        <v>3</v>
      </c>
      <c r="AD89" s="66">
        <v>3</v>
      </c>
      <c r="AE89" s="66">
        <v>3</v>
      </c>
      <c r="AF89" s="66">
        <v>3</v>
      </c>
      <c r="AG89" s="66">
        <v>3</v>
      </c>
      <c r="AH89" s="66">
        <v>3</v>
      </c>
      <c r="AI89" s="66" t="s">
        <v>94</v>
      </c>
      <c r="AJ89" s="66" t="s">
        <v>88</v>
      </c>
      <c r="AK89" s="68" t="s">
        <v>94</v>
      </c>
    </row>
    <row r="90" spans="1:37">
      <c r="A90" s="70">
        <v>4382</v>
      </c>
      <c r="B90" s="63" t="s">
        <v>1957</v>
      </c>
      <c r="C90" s="63" t="s">
        <v>1958</v>
      </c>
      <c r="D90" s="63" t="s">
        <v>37</v>
      </c>
      <c r="E90" s="63"/>
      <c r="F90" s="63"/>
      <c r="G90" s="63" t="s">
        <v>38</v>
      </c>
      <c r="H90" s="63" t="s">
        <v>1413</v>
      </c>
      <c r="I90" s="63" t="s">
        <v>52</v>
      </c>
      <c r="J90" s="63" t="s">
        <v>1414</v>
      </c>
      <c r="K90" s="63" t="s">
        <v>1959</v>
      </c>
      <c r="L90" s="63" t="s">
        <v>1960</v>
      </c>
      <c r="M90" s="63" t="s">
        <v>43</v>
      </c>
      <c r="N90" s="63">
        <v>35506744736</v>
      </c>
      <c r="O90" s="63">
        <v>35505744</v>
      </c>
      <c r="P90" s="63" t="s">
        <v>1961</v>
      </c>
      <c r="Q90" s="63">
        <v>35506744</v>
      </c>
      <c r="R90" s="63">
        <v>35506744</v>
      </c>
      <c r="S90" s="63" t="s">
        <v>57</v>
      </c>
      <c r="T90" s="63">
        <v>3203550427</v>
      </c>
      <c r="U90" s="63" t="s">
        <v>1962</v>
      </c>
      <c r="V90" s="63" t="s">
        <v>1420</v>
      </c>
      <c r="W90" s="63">
        <v>4</v>
      </c>
      <c r="X90" s="63">
        <v>4</v>
      </c>
      <c r="Y90" s="63">
        <v>4</v>
      </c>
      <c r="Z90" s="63">
        <v>4</v>
      </c>
      <c r="AA90" s="63">
        <v>4</v>
      </c>
      <c r="AB90" s="63">
        <v>4</v>
      </c>
      <c r="AC90" s="63">
        <v>4</v>
      </c>
      <c r="AD90" s="63">
        <v>4</v>
      </c>
      <c r="AE90" s="63">
        <v>4</v>
      </c>
      <c r="AF90" s="63">
        <v>4</v>
      </c>
      <c r="AG90" s="63">
        <v>4</v>
      </c>
      <c r="AH90" s="63">
        <v>4</v>
      </c>
      <c r="AI90" s="63" t="s">
        <v>285</v>
      </c>
      <c r="AJ90" s="63" t="s">
        <v>60</v>
      </c>
      <c r="AK90" s="65" t="s">
        <v>285</v>
      </c>
    </row>
    <row r="91" spans="1:37">
      <c r="A91" s="71">
        <v>4383</v>
      </c>
      <c r="B91" s="66" t="s">
        <v>1963</v>
      </c>
      <c r="C91" s="66" t="s">
        <v>1958</v>
      </c>
      <c r="D91" s="66" t="s">
        <v>37</v>
      </c>
      <c r="E91" s="66"/>
      <c r="F91" s="66"/>
      <c r="G91" s="66" t="s">
        <v>38</v>
      </c>
      <c r="H91" s="63" t="s">
        <v>1413</v>
      </c>
      <c r="I91" s="66" t="s">
        <v>40</v>
      </c>
      <c r="J91" s="66" t="s">
        <v>1414</v>
      </c>
      <c r="K91" s="66" t="s">
        <v>1964</v>
      </c>
      <c r="L91" s="66" t="s">
        <v>1965</v>
      </c>
      <c r="M91" s="66" t="s">
        <v>43</v>
      </c>
      <c r="N91" s="66">
        <v>52708462</v>
      </c>
      <c r="O91" s="66">
        <v>52708462</v>
      </c>
      <c r="P91" s="66" t="s">
        <v>1966</v>
      </c>
      <c r="Q91" s="66">
        <v>830000001</v>
      </c>
      <c r="R91" s="66" t="s">
        <v>1967</v>
      </c>
      <c r="S91" s="66" t="s">
        <v>57</v>
      </c>
      <c r="T91" s="66">
        <v>3134241468</v>
      </c>
      <c r="U91" s="66" t="s">
        <v>1968</v>
      </c>
      <c r="V91" s="63" t="s">
        <v>1420</v>
      </c>
      <c r="W91" s="66">
        <v>4</v>
      </c>
      <c r="X91" s="66">
        <v>4</v>
      </c>
      <c r="Y91" s="66">
        <v>4</v>
      </c>
      <c r="Z91" s="66">
        <v>4</v>
      </c>
      <c r="AA91" s="66">
        <v>4</v>
      </c>
      <c r="AB91" s="66">
        <v>4</v>
      </c>
      <c r="AC91" s="66">
        <v>4</v>
      </c>
      <c r="AD91" s="66">
        <v>4</v>
      </c>
      <c r="AE91" s="66">
        <v>4</v>
      </c>
      <c r="AF91" s="66">
        <v>4</v>
      </c>
      <c r="AG91" s="66">
        <v>4</v>
      </c>
      <c r="AH91" s="66">
        <v>4</v>
      </c>
      <c r="AI91" s="66" t="s">
        <v>1969</v>
      </c>
      <c r="AJ91" s="66" t="s">
        <v>381</v>
      </c>
      <c r="AK91" s="68" t="s">
        <v>1970</v>
      </c>
    </row>
    <row r="92" spans="1:37">
      <c r="A92" s="70">
        <v>4384</v>
      </c>
      <c r="B92" s="63" t="s">
        <v>1971</v>
      </c>
      <c r="C92" s="63" t="s">
        <v>1972</v>
      </c>
      <c r="D92" s="63" t="s">
        <v>37</v>
      </c>
      <c r="E92" s="63"/>
      <c r="F92" s="63"/>
      <c r="G92" s="63" t="s">
        <v>38</v>
      </c>
      <c r="H92" s="63" t="s">
        <v>1413</v>
      </c>
      <c r="I92" s="63" t="s">
        <v>52</v>
      </c>
      <c r="J92" s="63" t="s">
        <v>1414</v>
      </c>
      <c r="K92" s="63" t="s">
        <v>1973</v>
      </c>
      <c r="L92" s="63" t="s">
        <v>1974</v>
      </c>
      <c r="M92" s="63" t="s">
        <v>43</v>
      </c>
      <c r="N92" s="63">
        <v>51849095</v>
      </c>
      <c r="O92" s="63">
        <v>51849095</v>
      </c>
      <c r="P92" s="63" t="s">
        <v>1975</v>
      </c>
      <c r="Q92" s="63">
        <v>51849095</v>
      </c>
      <c r="R92" s="63" t="s">
        <v>295</v>
      </c>
      <c r="S92" s="63" t="s">
        <v>57</v>
      </c>
      <c r="T92" s="63">
        <v>3133807993</v>
      </c>
      <c r="U92" s="63" t="s">
        <v>1976</v>
      </c>
      <c r="V92" s="63" t="s">
        <v>1420</v>
      </c>
      <c r="W92" s="63">
        <v>3</v>
      </c>
      <c r="X92" s="63">
        <v>3</v>
      </c>
      <c r="Y92" s="63">
        <v>2</v>
      </c>
      <c r="Z92" s="63">
        <v>3</v>
      </c>
      <c r="AA92" s="63">
        <v>3</v>
      </c>
      <c r="AB92" s="63">
        <v>3</v>
      </c>
      <c r="AC92" s="63">
        <v>3</v>
      </c>
      <c r="AD92" s="63">
        <v>3</v>
      </c>
      <c r="AE92" s="63">
        <v>3</v>
      </c>
      <c r="AF92" s="63">
        <v>3</v>
      </c>
      <c r="AG92" s="63">
        <v>3</v>
      </c>
      <c r="AH92" s="63">
        <v>4</v>
      </c>
      <c r="AI92" s="63" t="s">
        <v>1977</v>
      </c>
      <c r="AJ92" s="63" t="s">
        <v>88</v>
      </c>
      <c r="AK92" s="65" t="s">
        <v>1978</v>
      </c>
    </row>
    <row r="93" spans="1:37">
      <c r="A93" s="71">
        <v>4385</v>
      </c>
      <c r="B93" s="66" t="s">
        <v>1979</v>
      </c>
      <c r="C93" s="66" t="s">
        <v>1980</v>
      </c>
      <c r="D93" s="66" t="s">
        <v>37</v>
      </c>
      <c r="E93" s="66"/>
      <c r="F93" s="66"/>
      <c r="G93" s="66" t="s">
        <v>38</v>
      </c>
      <c r="H93" s="63" t="s">
        <v>1413</v>
      </c>
      <c r="I93" s="66" t="s">
        <v>163</v>
      </c>
      <c r="J93" s="66" t="s">
        <v>1414</v>
      </c>
      <c r="K93" s="66" t="s">
        <v>1981</v>
      </c>
      <c r="L93" s="66" t="s">
        <v>1982</v>
      </c>
      <c r="M93" s="66" t="s">
        <v>43</v>
      </c>
      <c r="N93" s="66">
        <v>1027523026</v>
      </c>
      <c r="O93" s="66">
        <v>1027523026</v>
      </c>
      <c r="P93" s="66" t="s">
        <v>1983</v>
      </c>
      <c r="Q93" s="66">
        <v>860034817</v>
      </c>
      <c r="R93" s="66" t="s">
        <v>1984</v>
      </c>
      <c r="S93" s="66" t="s">
        <v>57</v>
      </c>
      <c r="T93" s="66">
        <v>3214994256</v>
      </c>
      <c r="U93" s="66" t="s">
        <v>1985</v>
      </c>
      <c r="V93" s="63" t="s">
        <v>1420</v>
      </c>
      <c r="W93" s="66">
        <v>4</v>
      </c>
      <c r="X93" s="66">
        <v>4</v>
      </c>
      <c r="Y93" s="66">
        <v>3</v>
      </c>
      <c r="Z93" s="66">
        <v>4</v>
      </c>
      <c r="AA93" s="66">
        <v>4</v>
      </c>
      <c r="AB93" s="66">
        <v>4</v>
      </c>
      <c r="AC93" s="66">
        <v>3</v>
      </c>
      <c r="AD93" s="66">
        <v>4</v>
      </c>
      <c r="AE93" s="66">
        <v>3</v>
      </c>
      <c r="AF93" s="66">
        <v>4</v>
      </c>
      <c r="AG93" s="66">
        <v>4</v>
      </c>
      <c r="AH93" s="66">
        <v>4</v>
      </c>
      <c r="AI93" s="66" t="s">
        <v>94</v>
      </c>
      <c r="AJ93" s="66" t="s">
        <v>169</v>
      </c>
      <c r="AK93" s="68" t="s">
        <v>94</v>
      </c>
    </row>
    <row r="94" spans="1:37">
      <c r="A94" s="70">
        <v>4386</v>
      </c>
      <c r="B94" s="63" t="s">
        <v>1986</v>
      </c>
      <c r="C94" s="63" t="s">
        <v>1987</v>
      </c>
      <c r="D94" s="63" t="s">
        <v>37</v>
      </c>
      <c r="E94" s="63"/>
      <c r="F94" s="63"/>
      <c r="G94" s="63" t="s">
        <v>38</v>
      </c>
      <c r="H94" s="63" t="s">
        <v>1413</v>
      </c>
      <c r="I94" s="63" t="s">
        <v>52</v>
      </c>
      <c r="J94" s="63" t="s">
        <v>1414</v>
      </c>
      <c r="K94" s="63" t="s">
        <v>1988</v>
      </c>
      <c r="L94" s="63" t="s">
        <v>1989</v>
      </c>
      <c r="M94" s="63" t="s">
        <v>43</v>
      </c>
      <c r="N94" s="63">
        <v>1000220694</v>
      </c>
      <c r="O94" s="63">
        <v>1000220694</v>
      </c>
      <c r="P94" s="63" t="s">
        <v>1990</v>
      </c>
      <c r="Q94" s="63">
        <v>53001851</v>
      </c>
      <c r="R94" s="63" t="s">
        <v>1684</v>
      </c>
      <c r="S94" s="63" t="s">
        <v>57</v>
      </c>
      <c r="T94" s="63">
        <v>3006618829</v>
      </c>
      <c r="U94" s="63" t="s">
        <v>1991</v>
      </c>
      <c r="V94" s="63" t="s">
        <v>1420</v>
      </c>
      <c r="W94" s="63">
        <v>4</v>
      </c>
      <c r="X94" s="63">
        <v>4</v>
      </c>
      <c r="Y94" s="63">
        <v>4</v>
      </c>
      <c r="Z94" s="63">
        <v>4</v>
      </c>
      <c r="AA94" s="63">
        <v>4</v>
      </c>
      <c r="AB94" s="63">
        <v>4</v>
      </c>
      <c r="AC94" s="63">
        <v>4</v>
      </c>
      <c r="AD94" s="63">
        <v>4</v>
      </c>
      <c r="AE94" s="63">
        <v>4</v>
      </c>
      <c r="AF94" s="63">
        <v>4</v>
      </c>
      <c r="AG94" s="63">
        <v>4</v>
      </c>
      <c r="AH94" s="63">
        <v>4</v>
      </c>
      <c r="AI94" s="63" t="s">
        <v>196</v>
      </c>
      <c r="AJ94" s="63" t="s">
        <v>144</v>
      </c>
      <c r="AK94" s="65" t="s">
        <v>196</v>
      </c>
    </row>
    <row r="95" spans="1:37">
      <c r="A95" s="71">
        <v>4387</v>
      </c>
      <c r="B95" s="66" t="s">
        <v>1992</v>
      </c>
      <c r="C95" s="66" t="s">
        <v>1993</v>
      </c>
      <c r="D95" s="66" t="s">
        <v>37</v>
      </c>
      <c r="E95" s="66"/>
      <c r="F95" s="66"/>
      <c r="G95" s="66" t="s">
        <v>38</v>
      </c>
      <c r="H95" s="63" t="s">
        <v>1413</v>
      </c>
      <c r="I95" s="66" t="s">
        <v>52</v>
      </c>
      <c r="J95" s="66" t="s">
        <v>1414</v>
      </c>
      <c r="K95" s="66" t="s">
        <v>1994</v>
      </c>
      <c r="L95" s="66" t="s">
        <v>1995</v>
      </c>
      <c r="M95" s="66" t="s">
        <v>43</v>
      </c>
      <c r="N95" s="66">
        <v>1067283427</v>
      </c>
      <c r="O95" s="66">
        <v>1067283427</v>
      </c>
      <c r="P95" s="66" t="s">
        <v>1875</v>
      </c>
      <c r="Q95" s="66">
        <v>65799295</v>
      </c>
      <c r="R95" s="66" t="s">
        <v>1684</v>
      </c>
      <c r="S95" s="66" t="s">
        <v>57</v>
      </c>
      <c r="T95" s="66">
        <v>3107525476</v>
      </c>
      <c r="U95" s="66" t="s">
        <v>1996</v>
      </c>
      <c r="V95" s="63" t="s">
        <v>1420</v>
      </c>
      <c r="W95" s="66">
        <v>4</v>
      </c>
      <c r="X95" s="66">
        <v>4</v>
      </c>
      <c r="Y95" s="66">
        <v>4</v>
      </c>
      <c r="Z95" s="66">
        <v>4</v>
      </c>
      <c r="AA95" s="66">
        <v>4</v>
      </c>
      <c r="AB95" s="66">
        <v>4</v>
      </c>
      <c r="AC95" s="66">
        <v>4</v>
      </c>
      <c r="AD95" s="66">
        <v>4</v>
      </c>
      <c r="AE95" s="66">
        <v>4</v>
      </c>
      <c r="AF95" s="66">
        <v>4</v>
      </c>
      <c r="AG95" s="66">
        <v>4</v>
      </c>
      <c r="AH95" s="66">
        <v>4</v>
      </c>
      <c r="AI95" s="66" t="s">
        <v>94</v>
      </c>
      <c r="AJ95" s="66" t="s">
        <v>95</v>
      </c>
      <c r="AK95" s="68" t="s">
        <v>94</v>
      </c>
    </row>
    <row r="96" spans="1:37">
      <c r="A96" s="70">
        <v>4388</v>
      </c>
      <c r="B96" s="63" t="s">
        <v>1431</v>
      </c>
      <c r="C96" s="63" t="s">
        <v>1997</v>
      </c>
      <c r="D96" s="63" t="s">
        <v>37</v>
      </c>
      <c r="E96" s="63"/>
      <c r="F96" s="63"/>
      <c r="G96" s="63" t="s">
        <v>38</v>
      </c>
      <c r="H96" s="63" t="s">
        <v>1413</v>
      </c>
      <c r="I96" s="63" t="s">
        <v>40</v>
      </c>
      <c r="J96" s="63" t="s">
        <v>1414</v>
      </c>
      <c r="K96" s="63" t="s">
        <v>1998</v>
      </c>
      <c r="L96" s="63" t="s">
        <v>1999</v>
      </c>
      <c r="M96" s="63" t="s">
        <v>43</v>
      </c>
      <c r="N96" s="63">
        <v>1003431140</v>
      </c>
      <c r="O96" s="63">
        <v>1003431140</v>
      </c>
      <c r="P96" s="63" t="s">
        <v>2000</v>
      </c>
      <c r="Q96" s="63">
        <v>900273921</v>
      </c>
      <c r="R96" s="63" t="s">
        <v>1444</v>
      </c>
      <c r="S96" s="63" t="s">
        <v>2001</v>
      </c>
      <c r="T96" s="63">
        <v>3013536050</v>
      </c>
      <c r="U96" s="63" t="s">
        <v>2002</v>
      </c>
      <c r="V96" s="63" t="s">
        <v>1420</v>
      </c>
      <c r="W96" s="63">
        <v>4</v>
      </c>
      <c r="X96" s="63">
        <v>4</v>
      </c>
      <c r="Y96" s="63">
        <v>4</v>
      </c>
      <c r="Z96" s="63">
        <v>4</v>
      </c>
      <c r="AA96" s="63">
        <v>4</v>
      </c>
      <c r="AB96" s="63">
        <v>4</v>
      </c>
      <c r="AC96" s="63">
        <v>4</v>
      </c>
      <c r="AD96" s="63">
        <v>4</v>
      </c>
      <c r="AE96" s="63">
        <v>4</v>
      </c>
      <c r="AF96" s="63">
        <v>4</v>
      </c>
      <c r="AG96" s="63">
        <v>4</v>
      </c>
      <c r="AH96" s="63">
        <v>4</v>
      </c>
      <c r="AI96" s="63" t="s">
        <v>380</v>
      </c>
      <c r="AJ96" s="63" t="s">
        <v>144</v>
      </c>
      <c r="AK96" s="65" t="s">
        <v>2003</v>
      </c>
    </row>
    <row r="97" spans="1:37">
      <c r="A97" s="71">
        <v>4389</v>
      </c>
      <c r="B97" s="66" t="s">
        <v>2004</v>
      </c>
      <c r="C97" s="66" t="s">
        <v>2005</v>
      </c>
      <c r="D97" s="66" t="s">
        <v>37</v>
      </c>
      <c r="E97" s="66"/>
      <c r="F97" s="66"/>
      <c r="G97" s="66" t="s">
        <v>38</v>
      </c>
      <c r="H97" s="63" t="s">
        <v>1413</v>
      </c>
      <c r="I97" s="66" t="s">
        <v>96</v>
      </c>
      <c r="J97" s="66" t="s">
        <v>1414</v>
      </c>
      <c r="K97" s="66" t="s">
        <v>1387</v>
      </c>
      <c r="L97" s="66" t="s">
        <v>1388</v>
      </c>
      <c r="M97" s="66" t="s">
        <v>43</v>
      </c>
      <c r="N97" s="66">
        <v>1026300285</v>
      </c>
      <c r="O97" s="66">
        <v>1026300285</v>
      </c>
      <c r="P97" s="66" t="s">
        <v>2006</v>
      </c>
      <c r="Q97" s="66">
        <v>901171557</v>
      </c>
      <c r="R97" s="66" t="s">
        <v>2007</v>
      </c>
      <c r="S97" s="66" t="s">
        <v>57</v>
      </c>
      <c r="T97" s="66">
        <v>3224052333</v>
      </c>
      <c r="U97" s="66" t="s">
        <v>1391</v>
      </c>
      <c r="V97" s="63" t="s">
        <v>1420</v>
      </c>
      <c r="W97" s="66">
        <v>4</v>
      </c>
      <c r="X97" s="66">
        <v>4</v>
      </c>
      <c r="Y97" s="66">
        <v>4</v>
      </c>
      <c r="Z97" s="66">
        <v>4</v>
      </c>
      <c r="AA97" s="66">
        <v>4</v>
      </c>
      <c r="AB97" s="66">
        <v>4</v>
      </c>
      <c r="AC97" s="66">
        <v>4</v>
      </c>
      <c r="AD97" s="66">
        <v>4</v>
      </c>
      <c r="AE97" s="66">
        <v>4</v>
      </c>
      <c r="AF97" s="66">
        <v>4</v>
      </c>
      <c r="AG97" s="66">
        <v>4</v>
      </c>
      <c r="AH97" s="66">
        <v>4</v>
      </c>
      <c r="AI97" s="66" t="s">
        <v>75</v>
      </c>
      <c r="AJ97" s="66" t="s">
        <v>60</v>
      </c>
      <c r="AK97" s="68" t="s">
        <v>94</v>
      </c>
    </row>
    <row r="98" spans="1:37">
      <c r="A98" s="70">
        <v>4390</v>
      </c>
      <c r="B98" s="63" t="s">
        <v>1587</v>
      </c>
      <c r="C98" s="63" t="s">
        <v>2008</v>
      </c>
      <c r="D98" s="63" t="s">
        <v>37</v>
      </c>
      <c r="E98" s="63"/>
      <c r="F98" s="63"/>
      <c r="G98" s="63" t="s">
        <v>38</v>
      </c>
      <c r="H98" s="63" t="s">
        <v>1413</v>
      </c>
      <c r="I98" s="63" t="s">
        <v>163</v>
      </c>
      <c r="J98" s="63" t="s">
        <v>1414</v>
      </c>
      <c r="K98" s="63" t="s">
        <v>2009</v>
      </c>
      <c r="L98" s="63" t="s">
        <v>2010</v>
      </c>
      <c r="M98" s="63" t="s">
        <v>43</v>
      </c>
      <c r="N98" s="63">
        <v>52103294</v>
      </c>
      <c r="O98" s="63">
        <v>52103294</v>
      </c>
      <c r="P98" s="63" t="s">
        <v>2011</v>
      </c>
      <c r="Q98" s="63">
        <v>800252683</v>
      </c>
      <c r="R98" s="63" t="s">
        <v>2012</v>
      </c>
      <c r="S98" s="63" t="s">
        <v>57</v>
      </c>
      <c r="T98" s="63">
        <v>3532760</v>
      </c>
      <c r="U98" s="63" t="s">
        <v>2013</v>
      </c>
      <c r="V98" s="63" t="s">
        <v>1420</v>
      </c>
      <c r="W98" s="63">
        <v>3</v>
      </c>
      <c r="X98" s="63">
        <v>3</v>
      </c>
      <c r="Y98" s="63">
        <v>3</v>
      </c>
      <c r="Z98" s="63">
        <v>3</v>
      </c>
      <c r="AA98" s="63">
        <v>3</v>
      </c>
      <c r="AB98" s="63">
        <v>3</v>
      </c>
      <c r="AC98" s="63">
        <v>3</v>
      </c>
      <c r="AD98" s="63">
        <v>3</v>
      </c>
      <c r="AE98" s="63">
        <v>3</v>
      </c>
      <c r="AF98" s="63">
        <v>3</v>
      </c>
      <c r="AG98" s="63">
        <v>3</v>
      </c>
      <c r="AH98" s="63">
        <v>3</v>
      </c>
      <c r="AI98" s="63" t="s">
        <v>94</v>
      </c>
      <c r="AJ98" s="63" t="s">
        <v>169</v>
      </c>
      <c r="AK98" s="65" t="s">
        <v>94</v>
      </c>
    </row>
    <row r="99" spans="1:37">
      <c r="A99" s="71">
        <v>4391</v>
      </c>
      <c r="B99" s="66" t="s">
        <v>2014</v>
      </c>
      <c r="C99" s="66" t="s">
        <v>2015</v>
      </c>
      <c r="D99" s="66" t="s">
        <v>37</v>
      </c>
      <c r="E99" s="66"/>
      <c r="F99" s="66"/>
      <c r="G99" s="66" t="s">
        <v>38</v>
      </c>
      <c r="H99" s="63" t="s">
        <v>1413</v>
      </c>
      <c r="I99" s="66" t="s">
        <v>96</v>
      </c>
      <c r="J99" s="66" t="s">
        <v>1414</v>
      </c>
      <c r="K99" s="66" t="s">
        <v>2016</v>
      </c>
      <c r="L99" s="66" t="s">
        <v>2017</v>
      </c>
      <c r="M99" s="66" t="s">
        <v>43</v>
      </c>
      <c r="N99" s="66">
        <v>80064515</v>
      </c>
      <c r="O99" s="66">
        <v>80064515</v>
      </c>
      <c r="P99" s="66" t="s">
        <v>2018</v>
      </c>
      <c r="Q99" s="66">
        <v>800645157</v>
      </c>
      <c r="R99" s="66" t="s">
        <v>686</v>
      </c>
      <c r="S99" s="66" t="s">
        <v>57</v>
      </c>
      <c r="T99" s="66">
        <v>3118790146</v>
      </c>
      <c r="U99" s="66" t="s">
        <v>2019</v>
      </c>
      <c r="V99" s="63" t="s">
        <v>1420</v>
      </c>
      <c r="W99" s="66">
        <v>2</v>
      </c>
      <c r="X99" s="66">
        <v>3</v>
      </c>
      <c r="Y99" s="66">
        <v>2</v>
      </c>
      <c r="Z99" s="66">
        <v>4</v>
      </c>
      <c r="AA99" s="66">
        <v>2</v>
      </c>
      <c r="AB99" s="66">
        <v>3</v>
      </c>
      <c r="AC99" s="66">
        <v>2</v>
      </c>
      <c r="AD99" s="66">
        <v>2</v>
      </c>
      <c r="AE99" s="66">
        <v>2</v>
      </c>
      <c r="AF99" s="66">
        <v>3</v>
      </c>
      <c r="AG99" s="66">
        <v>4</v>
      </c>
      <c r="AH99" s="66">
        <v>4</v>
      </c>
      <c r="AI99" s="66" t="s">
        <v>2020</v>
      </c>
      <c r="AJ99" s="66" t="s">
        <v>60</v>
      </c>
      <c r="AK99" s="68" t="s">
        <v>2021</v>
      </c>
    </row>
    <row r="100" spans="1:37">
      <c r="A100" s="70">
        <v>4392</v>
      </c>
      <c r="B100" s="63" t="s">
        <v>2022</v>
      </c>
      <c r="C100" s="63" t="s">
        <v>2023</v>
      </c>
      <c r="D100" s="63" t="s">
        <v>37</v>
      </c>
      <c r="E100" s="63"/>
      <c r="F100" s="63"/>
      <c r="G100" s="63" t="s">
        <v>38</v>
      </c>
      <c r="H100" s="63" t="s">
        <v>1413</v>
      </c>
      <c r="I100" s="63" t="s">
        <v>40</v>
      </c>
      <c r="J100" s="63" t="s">
        <v>1414</v>
      </c>
      <c r="K100" s="63" t="s">
        <v>2024</v>
      </c>
      <c r="L100" s="63" t="s">
        <v>2025</v>
      </c>
      <c r="M100" s="63" t="s">
        <v>43</v>
      </c>
      <c r="N100" s="63">
        <v>52047304</v>
      </c>
      <c r="O100" s="63">
        <v>52047304</v>
      </c>
      <c r="P100" s="63" t="s">
        <v>2026</v>
      </c>
      <c r="Q100" s="63">
        <v>900089131</v>
      </c>
      <c r="R100" s="63" t="s">
        <v>865</v>
      </c>
      <c r="S100" s="63" t="s">
        <v>57</v>
      </c>
      <c r="T100" s="63">
        <v>3208441595</v>
      </c>
      <c r="U100" s="63" t="s">
        <v>2027</v>
      </c>
      <c r="V100" s="63" t="s">
        <v>1420</v>
      </c>
      <c r="W100" s="63">
        <v>3</v>
      </c>
      <c r="X100" s="63">
        <v>3</v>
      </c>
      <c r="Y100" s="63">
        <v>3</v>
      </c>
      <c r="Z100" s="63">
        <v>3</v>
      </c>
      <c r="AA100" s="63">
        <v>3</v>
      </c>
      <c r="AB100" s="63">
        <v>3</v>
      </c>
      <c r="AC100" s="63">
        <v>3</v>
      </c>
      <c r="AD100" s="63">
        <v>3</v>
      </c>
      <c r="AE100" s="63">
        <v>3</v>
      </c>
      <c r="AF100" s="63">
        <v>3</v>
      </c>
      <c r="AG100" s="63">
        <v>3</v>
      </c>
      <c r="AH100" s="63">
        <v>3</v>
      </c>
      <c r="AI100" s="63" t="s">
        <v>94</v>
      </c>
      <c r="AJ100" s="63" t="s">
        <v>510</v>
      </c>
      <c r="AK100" s="65" t="s">
        <v>94</v>
      </c>
    </row>
    <row r="101" spans="1:37">
      <c r="A101" s="71">
        <v>4393</v>
      </c>
      <c r="B101" s="66" t="s">
        <v>2028</v>
      </c>
      <c r="C101" s="66" t="s">
        <v>2029</v>
      </c>
      <c r="D101" s="66" t="s">
        <v>37</v>
      </c>
      <c r="E101" s="66"/>
      <c r="F101" s="66"/>
      <c r="G101" s="66" t="s">
        <v>38</v>
      </c>
      <c r="H101" s="63" t="s">
        <v>1413</v>
      </c>
      <c r="I101" s="66" t="s">
        <v>52</v>
      </c>
      <c r="J101" s="66" t="s">
        <v>1414</v>
      </c>
      <c r="K101" s="66" t="s">
        <v>2030</v>
      </c>
      <c r="L101" s="66" t="s">
        <v>2031</v>
      </c>
      <c r="M101" s="66" t="s">
        <v>43</v>
      </c>
      <c r="N101" s="66">
        <v>1019103800</v>
      </c>
      <c r="O101" s="66">
        <v>1019103800</v>
      </c>
      <c r="P101" s="66" t="s">
        <v>2032</v>
      </c>
      <c r="Q101" s="66">
        <v>1019103800</v>
      </c>
      <c r="R101" s="66" t="s">
        <v>2033</v>
      </c>
      <c r="S101" s="66" t="s">
        <v>57</v>
      </c>
      <c r="T101" s="66">
        <v>3163557884</v>
      </c>
      <c r="U101" s="66" t="s">
        <v>2034</v>
      </c>
      <c r="V101" s="63" t="s">
        <v>1420</v>
      </c>
      <c r="W101" s="66">
        <v>4</v>
      </c>
      <c r="X101" s="66">
        <v>4</v>
      </c>
      <c r="Y101" s="66">
        <v>4</v>
      </c>
      <c r="Z101" s="66">
        <v>4</v>
      </c>
      <c r="AA101" s="66">
        <v>4</v>
      </c>
      <c r="AB101" s="66">
        <v>4</v>
      </c>
      <c r="AC101" s="66">
        <v>4</v>
      </c>
      <c r="AD101" s="66">
        <v>4</v>
      </c>
      <c r="AE101" s="66">
        <v>4</v>
      </c>
      <c r="AF101" s="66">
        <v>4</v>
      </c>
      <c r="AG101" s="66">
        <v>4</v>
      </c>
      <c r="AH101" s="66">
        <v>4</v>
      </c>
      <c r="AI101" s="66" t="s">
        <v>94</v>
      </c>
      <c r="AJ101" s="66" t="s">
        <v>82</v>
      </c>
      <c r="AK101" s="68" t="s">
        <v>94</v>
      </c>
    </row>
    <row r="102" spans="1:37">
      <c r="A102" s="70">
        <v>4394</v>
      </c>
      <c r="B102" s="63" t="s">
        <v>2035</v>
      </c>
      <c r="C102" s="63" t="s">
        <v>2036</v>
      </c>
      <c r="D102" s="63" t="s">
        <v>37</v>
      </c>
      <c r="E102" s="63"/>
      <c r="F102" s="63"/>
      <c r="G102" s="63" t="s">
        <v>38</v>
      </c>
      <c r="H102" s="63" t="s">
        <v>1413</v>
      </c>
      <c r="I102" s="63" t="s">
        <v>52</v>
      </c>
      <c r="J102" s="63" t="s">
        <v>1414</v>
      </c>
      <c r="K102" s="63" t="s">
        <v>2037</v>
      </c>
      <c r="L102" s="63" t="s">
        <v>2038</v>
      </c>
      <c r="M102" s="63" t="s">
        <v>43</v>
      </c>
      <c r="N102" s="63">
        <v>41790955</v>
      </c>
      <c r="O102" s="63">
        <v>42790955</v>
      </c>
      <c r="P102" s="63" t="s">
        <v>962</v>
      </c>
      <c r="Q102" s="63">
        <v>41799556</v>
      </c>
      <c r="R102" s="63" t="s">
        <v>449</v>
      </c>
      <c r="S102" s="63" t="s">
        <v>57</v>
      </c>
      <c r="T102" s="63">
        <v>3108649410</v>
      </c>
      <c r="U102" s="63" t="s">
        <v>2039</v>
      </c>
      <c r="V102" s="63" t="s">
        <v>1420</v>
      </c>
      <c r="W102" s="63">
        <v>3</v>
      </c>
      <c r="X102" s="63">
        <v>3</v>
      </c>
      <c r="Y102" s="63">
        <v>3</v>
      </c>
      <c r="Z102" s="63">
        <v>3</v>
      </c>
      <c r="AA102" s="63">
        <v>3</v>
      </c>
      <c r="AB102" s="63">
        <v>3</v>
      </c>
      <c r="AC102" s="63">
        <v>3</v>
      </c>
      <c r="AD102" s="63">
        <v>3</v>
      </c>
      <c r="AE102" s="63">
        <v>3</v>
      </c>
      <c r="AF102" s="63">
        <v>3</v>
      </c>
      <c r="AG102" s="63">
        <v>3</v>
      </c>
      <c r="AH102" s="63">
        <v>3</v>
      </c>
      <c r="AI102" s="63" t="s">
        <v>2040</v>
      </c>
      <c r="AJ102" s="63" t="s">
        <v>381</v>
      </c>
      <c r="AK102" s="65" t="s">
        <v>409</v>
      </c>
    </row>
    <row r="103" spans="1:37">
      <c r="A103" s="71">
        <v>4395</v>
      </c>
      <c r="B103" s="66" t="s">
        <v>2041</v>
      </c>
      <c r="C103" s="66" t="s">
        <v>2042</v>
      </c>
      <c r="D103" s="66" t="s">
        <v>37</v>
      </c>
      <c r="E103" s="66"/>
      <c r="F103" s="66"/>
      <c r="G103" s="66" t="s">
        <v>38</v>
      </c>
      <c r="H103" s="63" t="s">
        <v>1413</v>
      </c>
      <c r="I103" s="66" t="s">
        <v>52</v>
      </c>
      <c r="J103" s="66" t="s">
        <v>1414</v>
      </c>
      <c r="K103" s="66" t="s">
        <v>1486</v>
      </c>
      <c r="L103" s="66" t="s">
        <v>2043</v>
      </c>
      <c r="M103" s="66" t="s">
        <v>43</v>
      </c>
      <c r="N103" s="66">
        <v>1025527734</v>
      </c>
      <c r="O103" s="66">
        <v>1025527734</v>
      </c>
      <c r="P103" s="66" t="s">
        <v>2044</v>
      </c>
      <c r="Q103" s="66">
        <v>79511720</v>
      </c>
      <c r="R103" s="66" t="s">
        <v>148</v>
      </c>
      <c r="S103" s="66" t="s">
        <v>57</v>
      </c>
      <c r="T103" s="66">
        <v>3214186497</v>
      </c>
      <c r="U103" s="66" t="s">
        <v>2045</v>
      </c>
      <c r="V103" s="63" t="s">
        <v>1420</v>
      </c>
      <c r="W103" s="66">
        <v>4</v>
      </c>
      <c r="X103" s="66">
        <v>4</v>
      </c>
      <c r="Y103" s="66">
        <v>4</v>
      </c>
      <c r="Z103" s="66">
        <v>4</v>
      </c>
      <c r="AA103" s="66">
        <v>4</v>
      </c>
      <c r="AB103" s="66">
        <v>4</v>
      </c>
      <c r="AC103" s="66">
        <v>4</v>
      </c>
      <c r="AD103" s="66">
        <v>4</v>
      </c>
      <c r="AE103" s="66">
        <v>4</v>
      </c>
      <c r="AF103" s="66">
        <v>4</v>
      </c>
      <c r="AG103" s="66">
        <v>4</v>
      </c>
      <c r="AH103" s="66">
        <v>4</v>
      </c>
      <c r="AI103" s="66" t="s">
        <v>315</v>
      </c>
      <c r="AJ103" s="66" t="s">
        <v>50</v>
      </c>
      <c r="AK103" s="68" t="s">
        <v>2046</v>
      </c>
    </row>
    <row r="104" spans="1:37">
      <c r="A104" s="70">
        <v>4396</v>
      </c>
      <c r="B104" s="63" t="s">
        <v>2047</v>
      </c>
      <c r="C104" s="63" t="s">
        <v>2048</v>
      </c>
      <c r="D104" s="63" t="s">
        <v>37</v>
      </c>
      <c r="E104" s="63"/>
      <c r="F104" s="63"/>
      <c r="G104" s="63" t="s">
        <v>38</v>
      </c>
      <c r="H104" s="63" t="s">
        <v>1413</v>
      </c>
      <c r="I104" s="63" t="s">
        <v>52</v>
      </c>
      <c r="J104" s="63" t="s">
        <v>1414</v>
      </c>
      <c r="K104" s="63" t="s">
        <v>2049</v>
      </c>
      <c r="L104" s="63" t="s">
        <v>2050</v>
      </c>
      <c r="M104" s="63" t="s">
        <v>43</v>
      </c>
      <c r="N104" s="63">
        <v>52523801</v>
      </c>
      <c r="O104" s="63">
        <v>52523801</v>
      </c>
      <c r="P104" s="63" t="s">
        <v>2051</v>
      </c>
      <c r="Q104" s="63">
        <v>52523801</v>
      </c>
      <c r="R104" s="63" t="s">
        <v>2052</v>
      </c>
      <c r="S104" s="63" t="s">
        <v>57</v>
      </c>
      <c r="T104" s="63">
        <v>3166162108</v>
      </c>
      <c r="U104" s="63" t="s">
        <v>2053</v>
      </c>
      <c r="V104" s="63" t="s">
        <v>1420</v>
      </c>
      <c r="W104" s="63">
        <v>3</v>
      </c>
      <c r="X104" s="63">
        <v>3</v>
      </c>
      <c r="Y104" s="63">
        <v>3</v>
      </c>
      <c r="Z104" s="63">
        <v>3</v>
      </c>
      <c r="AA104" s="63">
        <v>3</v>
      </c>
      <c r="AB104" s="63">
        <v>3</v>
      </c>
      <c r="AC104" s="63">
        <v>3</v>
      </c>
      <c r="AD104" s="63">
        <v>3</v>
      </c>
      <c r="AE104" s="63">
        <v>3</v>
      </c>
      <c r="AF104" s="63">
        <v>3</v>
      </c>
      <c r="AG104" s="63">
        <v>3</v>
      </c>
      <c r="AH104" s="63">
        <v>3</v>
      </c>
      <c r="AI104" s="63" t="s">
        <v>94</v>
      </c>
      <c r="AJ104" s="63" t="s">
        <v>117</v>
      </c>
      <c r="AK104" s="65" t="s">
        <v>2054</v>
      </c>
    </row>
    <row r="105" spans="1:37">
      <c r="A105" s="71">
        <v>4397</v>
      </c>
      <c r="B105" s="66" t="s">
        <v>1584</v>
      </c>
      <c r="C105" s="66" t="s">
        <v>2048</v>
      </c>
      <c r="D105" s="66" t="s">
        <v>37</v>
      </c>
      <c r="E105" s="66"/>
      <c r="F105" s="66"/>
      <c r="G105" s="66" t="s">
        <v>38</v>
      </c>
      <c r="H105" s="63" t="s">
        <v>1413</v>
      </c>
      <c r="I105" s="66" t="s">
        <v>52</v>
      </c>
      <c r="J105" s="66" t="s">
        <v>1414</v>
      </c>
      <c r="K105" s="66" t="s">
        <v>2055</v>
      </c>
      <c r="L105" s="66" t="s">
        <v>2056</v>
      </c>
      <c r="M105" s="66" t="s">
        <v>43</v>
      </c>
      <c r="N105" s="66">
        <v>52828108</v>
      </c>
      <c r="O105" s="66">
        <v>52828108</v>
      </c>
      <c r="P105" s="66" t="s">
        <v>2057</v>
      </c>
      <c r="Q105" s="66">
        <v>52005479</v>
      </c>
      <c r="R105" s="66" t="s">
        <v>148</v>
      </c>
      <c r="S105" s="66" t="s">
        <v>57</v>
      </c>
      <c r="T105" s="66">
        <v>3133885715</v>
      </c>
      <c r="U105" s="66" t="s">
        <v>2058</v>
      </c>
      <c r="V105" s="63" t="s">
        <v>1420</v>
      </c>
      <c r="W105" s="66">
        <v>3</v>
      </c>
      <c r="X105" s="66">
        <v>3</v>
      </c>
      <c r="Y105" s="66">
        <v>3</v>
      </c>
      <c r="Z105" s="66">
        <v>4</v>
      </c>
      <c r="AA105" s="66">
        <v>4</v>
      </c>
      <c r="AB105" s="66">
        <v>4</v>
      </c>
      <c r="AC105" s="66">
        <v>4</v>
      </c>
      <c r="AD105" s="66">
        <v>3</v>
      </c>
      <c r="AE105" s="66">
        <v>3</v>
      </c>
      <c r="AF105" s="66">
        <v>4</v>
      </c>
      <c r="AG105" s="66">
        <v>4</v>
      </c>
      <c r="AH105" s="66">
        <v>4</v>
      </c>
      <c r="AI105" s="66" t="s">
        <v>2059</v>
      </c>
      <c r="AJ105" s="66" t="s">
        <v>88</v>
      </c>
      <c r="AK105" s="68" t="s">
        <v>2060</v>
      </c>
    </row>
    <row r="106" spans="1:37">
      <c r="A106" s="70">
        <v>4398</v>
      </c>
      <c r="B106" s="63" t="s">
        <v>1879</v>
      </c>
      <c r="C106" s="63" t="s">
        <v>2061</v>
      </c>
      <c r="D106" s="63" t="s">
        <v>37</v>
      </c>
      <c r="E106" s="63"/>
      <c r="F106" s="63"/>
      <c r="G106" s="63" t="s">
        <v>38</v>
      </c>
      <c r="H106" s="63" t="s">
        <v>1413</v>
      </c>
      <c r="I106" s="63" t="s">
        <v>40</v>
      </c>
      <c r="J106" s="63" t="s">
        <v>1414</v>
      </c>
      <c r="K106" s="63" t="s">
        <v>1381</v>
      </c>
      <c r="L106" s="63" t="s">
        <v>2062</v>
      </c>
      <c r="M106" s="63" t="s">
        <v>43</v>
      </c>
      <c r="N106" s="63">
        <v>1020759703</v>
      </c>
      <c r="O106" s="63">
        <v>1020759703</v>
      </c>
      <c r="P106" s="63" t="s">
        <v>2063</v>
      </c>
      <c r="Q106" s="63">
        <v>900466956</v>
      </c>
      <c r="R106" s="63" t="s">
        <v>2064</v>
      </c>
      <c r="S106" s="63" t="s">
        <v>57</v>
      </c>
      <c r="T106" s="63">
        <v>3112237279</v>
      </c>
      <c r="U106" s="63" t="s">
        <v>2065</v>
      </c>
      <c r="V106" s="63" t="s">
        <v>1420</v>
      </c>
      <c r="W106" s="63">
        <v>4</v>
      </c>
      <c r="X106" s="63">
        <v>4</v>
      </c>
      <c r="Y106" s="63">
        <v>4</v>
      </c>
      <c r="Z106" s="63">
        <v>4</v>
      </c>
      <c r="AA106" s="63">
        <v>4</v>
      </c>
      <c r="AB106" s="63">
        <v>4</v>
      </c>
      <c r="AC106" s="63">
        <v>4</v>
      </c>
      <c r="AD106" s="63">
        <v>4</v>
      </c>
      <c r="AE106" s="63">
        <v>4</v>
      </c>
      <c r="AF106" s="63">
        <v>4</v>
      </c>
      <c r="AG106" s="63">
        <v>4</v>
      </c>
      <c r="AH106" s="63">
        <v>4</v>
      </c>
      <c r="AI106" s="63" t="s">
        <v>2066</v>
      </c>
      <c r="AJ106" s="63" t="s">
        <v>88</v>
      </c>
      <c r="AK106" s="65" t="s">
        <v>75</v>
      </c>
    </row>
    <row r="107" spans="1:37">
      <c r="A107" s="71">
        <v>4399</v>
      </c>
      <c r="B107" s="66" t="s">
        <v>2067</v>
      </c>
      <c r="C107" s="66" t="s">
        <v>2068</v>
      </c>
      <c r="D107" s="66" t="s">
        <v>37</v>
      </c>
      <c r="E107" s="66"/>
      <c r="F107" s="66"/>
      <c r="G107" s="66" t="s">
        <v>38</v>
      </c>
      <c r="H107" s="63" t="s">
        <v>1413</v>
      </c>
      <c r="I107" s="66" t="s">
        <v>96</v>
      </c>
      <c r="J107" s="66" t="s">
        <v>1414</v>
      </c>
      <c r="K107" s="66" t="s">
        <v>2069</v>
      </c>
      <c r="L107" s="66" t="s">
        <v>2070</v>
      </c>
      <c r="M107" s="66" t="s">
        <v>43</v>
      </c>
      <c r="N107" s="66">
        <v>39617452</v>
      </c>
      <c r="O107" s="66">
        <v>39617452</v>
      </c>
      <c r="P107" s="66" t="s">
        <v>2071</v>
      </c>
      <c r="Q107" s="66">
        <v>901171557</v>
      </c>
      <c r="R107" s="66" t="s">
        <v>426</v>
      </c>
      <c r="S107" s="66" t="s">
        <v>57</v>
      </c>
      <c r="T107" s="66">
        <v>3138387518</v>
      </c>
      <c r="U107" s="66" t="s">
        <v>2072</v>
      </c>
      <c r="V107" s="63" t="s">
        <v>1420</v>
      </c>
      <c r="W107" s="66">
        <v>4</v>
      </c>
      <c r="X107" s="66">
        <v>4</v>
      </c>
      <c r="Y107" s="66">
        <v>4</v>
      </c>
      <c r="Z107" s="66">
        <v>4</v>
      </c>
      <c r="AA107" s="66">
        <v>4</v>
      </c>
      <c r="AB107" s="66">
        <v>4</v>
      </c>
      <c r="AC107" s="66">
        <v>4</v>
      </c>
      <c r="AD107" s="66">
        <v>4</v>
      </c>
      <c r="AE107" s="66">
        <v>4</v>
      </c>
      <c r="AF107" s="66">
        <v>4</v>
      </c>
      <c r="AG107" s="66">
        <v>4</v>
      </c>
      <c r="AH107" s="66">
        <v>4</v>
      </c>
      <c r="AI107" s="66" t="s">
        <v>94</v>
      </c>
      <c r="AJ107" s="66" t="s">
        <v>144</v>
      </c>
      <c r="AK107" s="68" t="s">
        <v>94</v>
      </c>
    </row>
    <row r="108" spans="1:37">
      <c r="A108" s="70">
        <v>4400</v>
      </c>
      <c r="B108" s="63" t="s">
        <v>2073</v>
      </c>
      <c r="C108" s="63" t="s">
        <v>2074</v>
      </c>
      <c r="D108" s="63" t="s">
        <v>37</v>
      </c>
      <c r="E108" s="63"/>
      <c r="F108" s="63"/>
      <c r="G108" s="63" t="s">
        <v>38</v>
      </c>
      <c r="H108" s="63" t="s">
        <v>1413</v>
      </c>
      <c r="I108" s="63" t="s">
        <v>163</v>
      </c>
      <c r="J108" s="63" t="s">
        <v>1414</v>
      </c>
      <c r="K108" s="63" t="s">
        <v>2075</v>
      </c>
      <c r="L108" s="63" t="s">
        <v>165</v>
      </c>
      <c r="M108" s="63" t="s">
        <v>43</v>
      </c>
      <c r="N108" s="63">
        <v>52055191</v>
      </c>
      <c r="O108" s="63">
        <v>52055191</v>
      </c>
      <c r="P108" s="63" t="s">
        <v>2076</v>
      </c>
      <c r="Q108" s="63">
        <v>860034811</v>
      </c>
      <c r="R108" s="63" t="s">
        <v>406</v>
      </c>
      <c r="S108" s="63" t="s">
        <v>57</v>
      </c>
      <c r="T108" s="63">
        <v>3103345914</v>
      </c>
      <c r="U108" s="63" t="s">
        <v>168</v>
      </c>
      <c r="V108" s="63" t="s">
        <v>1420</v>
      </c>
      <c r="W108" s="63">
        <v>4</v>
      </c>
      <c r="X108" s="63">
        <v>4</v>
      </c>
      <c r="Y108" s="63">
        <v>4</v>
      </c>
      <c r="Z108" s="63">
        <v>4</v>
      </c>
      <c r="AA108" s="63">
        <v>4</v>
      </c>
      <c r="AB108" s="63">
        <v>4</v>
      </c>
      <c r="AC108" s="63">
        <v>4</v>
      </c>
      <c r="AD108" s="63">
        <v>3</v>
      </c>
      <c r="AE108" s="63">
        <v>4</v>
      </c>
      <c r="AF108" s="63">
        <v>3</v>
      </c>
      <c r="AG108" s="63">
        <v>3</v>
      </c>
      <c r="AH108" s="63">
        <v>3</v>
      </c>
      <c r="AI108" s="63" t="s">
        <v>195</v>
      </c>
      <c r="AJ108" s="63" t="s">
        <v>222</v>
      </c>
      <c r="AK108" s="65" t="s">
        <v>195</v>
      </c>
    </row>
    <row r="109" spans="1:37">
      <c r="A109" s="71">
        <v>4401</v>
      </c>
      <c r="B109" s="66" t="s">
        <v>2077</v>
      </c>
      <c r="C109" s="66" t="s">
        <v>2078</v>
      </c>
      <c r="D109" s="66" t="s">
        <v>37</v>
      </c>
      <c r="E109" s="66"/>
      <c r="F109" s="66"/>
      <c r="G109" s="66" t="s">
        <v>38</v>
      </c>
      <c r="H109" s="63" t="s">
        <v>1413</v>
      </c>
      <c r="I109" s="66" t="s">
        <v>52</v>
      </c>
      <c r="J109" s="66" t="s">
        <v>1414</v>
      </c>
      <c r="K109" s="66" t="s">
        <v>2079</v>
      </c>
      <c r="L109" s="66" t="s">
        <v>2080</v>
      </c>
      <c r="M109" s="66" t="s">
        <v>43</v>
      </c>
      <c r="N109" s="66">
        <v>39683615</v>
      </c>
      <c r="O109" s="66">
        <v>39683615</v>
      </c>
      <c r="P109" s="66" t="s">
        <v>2081</v>
      </c>
      <c r="Q109" s="66">
        <v>39683615</v>
      </c>
      <c r="R109" s="66" t="s">
        <v>2082</v>
      </c>
      <c r="S109" s="66" t="s">
        <v>57</v>
      </c>
      <c r="T109" s="66">
        <v>3102271091</v>
      </c>
      <c r="U109" s="66" t="s">
        <v>2083</v>
      </c>
      <c r="V109" s="63" t="s">
        <v>1420</v>
      </c>
      <c r="W109" s="66">
        <v>4</v>
      </c>
      <c r="X109" s="66">
        <v>4</v>
      </c>
      <c r="Y109" s="66">
        <v>4</v>
      </c>
      <c r="Z109" s="66">
        <v>4</v>
      </c>
      <c r="AA109" s="66">
        <v>4</v>
      </c>
      <c r="AB109" s="66">
        <v>4</v>
      </c>
      <c r="AC109" s="66">
        <v>4</v>
      </c>
      <c r="AD109" s="66">
        <v>4</v>
      </c>
      <c r="AE109" s="66">
        <v>4</v>
      </c>
      <c r="AF109" s="66">
        <v>4</v>
      </c>
      <c r="AG109" s="66">
        <v>4</v>
      </c>
      <c r="AH109" s="66">
        <v>4</v>
      </c>
      <c r="AI109" s="66" t="s">
        <v>2084</v>
      </c>
      <c r="AJ109" s="66" t="s">
        <v>88</v>
      </c>
      <c r="AK109" s="68" t="s">
        <v>2085</v>
      </c>
    </row>
    <row r="110" spans="1:37">
      <c r="A110" s="70">
        <v>4402</v>
      </c>
      <c r="B110" s="63" t="s">
        <v>2086</v>
      </c>
      <c r="C110" s="63" t="s">
        <v>2087</v>
      </c>
      <c r="D110" s="63" t="s">
        <v>37</v>
      </c>
      <c r="E110" s="63"/>
      <c r="F110" s="63"/>
      <c r="G110" s="63" t="s">
        <v>38</v>
      </c>
      <c r="H110" s="63" t="s">
        <v>1413</v>
      </c>
      <c r="I110" s="63" t="s">
        <v>52</v>
      </c>
      <c r="J110" s="63" t="s">
        <v>1414</v>
      </c>
      <c r="K110" s="63" t="s">
        <v>2088</v>
      </c>
      <c r="L110" s="63" t="s">
        <v>2089</v>
      </c>
      <c r="M110" s="63" t="s">
        <v>43</v>
      </c>
      <c r="N110" s="63">
        <v>46666136</v>
      </c>
      <c r="O110" s="63">
        <v>46666136</v>
      </c>
      <c r="P110" s="63" t="s">
        <v>2090</v>
      </c>
      <c r="Q110" s="63">
        <v>46666136</v>
      </c>
      <c r="R110" s="63" t="s">
        <v>406</v>
      </c>
      <c r="S110" s="63" t="s">
        <v>57</v>
      </c>
      <c r="T110" s="63">
        <v>3115767875</v>
      </c>
      <c r="U110" s="63" t="s">
        <v>2091</v>
      </c>
      <c r="V110" s="63" t="s">
        <v>1420</v>
      </c>
      <c r="W110" s="63">
        <v>4</v>
      </c>
      <c r="X110" s="63">
        <v>4</v>
      </c>
      <c r="Y110" s="63">
        <v>4</v>
      </c>
      <c r="Z110" s="63">
        <v>4</v>
      </c>
      <c r="AA110" s="63">
        <v>4</v>
      </c>
      <c r="AB110" s="63">
        <v>4</v>
      </c>
      <c r="AC110" s="63">
        <v>4</v>
      </c>
      <c r="AD110" s="63">
        <v>4</v>
      </c>
      <c r="AE110" s="63">
        <v>4</v>
      </c>
      <c r="AF110" s="63">
        <v>4</v>
      </c>
      <c r="AG110" s="63">
        <v>4</v>
      </c>
      <c r="AH110" s="63">
        <v>4</v>
      </c>
      <c r="AI110" s="63" t="s">
        <v>2092</v>
      </c>
      <c r="AJ110" s="63" t="s">
        <v>88</v>
      </c>
      <c r="AK110" s="65" t="s">
        <v>2093</v>
      </c>
    </row>
    <row r="111" spans="1:37">
      <c r="A111" s="71">
        <v>4403</v>
      </c>
      <c r="B111" s="66" t="s">
        <v>2094</v>
      </c>
      <c r="C111" s="66" t="s">
        <v>2095</v>
      </c>
      <c r="D111" s="66" t="s">
        <v>37</v>
      </c>
      <c r="E111" s="66"/>
      <c r="F111" s="66"/>
      <c r="G111" s="66" t="s">
        <v>38</v>
      </c>
      <c r="H111" s="63" t="s">
        <v>1413</v>
      </c>
      <c r="I111" s="66" t="s">
        <v>96</v>
      </c>
      <c r="J111" s="66" t="s">
        <v>1414</v>
      </c>
      <c r="K111" s="66" t="s">
        <v>2096</v>
      </c>
      <c r="L111" s="66" t="s">
        <v>2097</v>
      </c>
      <c r="M111" s="66" t="s">
        <v>43</v>
      </c>
      <c r="N111" s="66">
        <v>45565508</v>
      </c>
      <c r="O111" s="66">
        <v>45565508</v>
      </c>
      <c r="P111" s="66" t="s">
        <v>2098</v>
      </c>
      <c r="Q111" s="66">
        <v>45565508</v>
      </c>
      <c r="R111" s="66" t="s">
        <v>406</v>
      </c>
      <c r="S111" s="66" t="s">
        <v>2099</v>
      </c>
      <c r="T111" s="66">
        <v>3006397823</v>
      </c>
      <c r="U111" s="66" t="s">
        <v>2100</v>
      </c>
      <c r="V111" s="63" t="s">
        <v>1420</v>
      </c>
      <c r="W111" s="66">
        <v>4</v>
      </c>
      <c r="X111" s="66">
        <v>4</v>
      </c>
      <c r="Y111" s="66">
        <v>4</v>
      </c>
      <c r="Z111" s="66">
        <v>4</v>
      </c>
      <c r="AA111" s="66">
        <v>4</v>
      </c>
      <c r="AB111" s="66">
        <v>4</v>
      </c>
      <c r="AC111" s="66">
        <v>4</v>
      </c>
      <c r="AD111" s="66">
        <v>4</v>
      </c>
      <c r="AE111" s="66">
        <v>4</v>
      </c>
      <c r="AF111" s="66">
        <v>4</v>
      </c>
      <c r="AG111" s="66">
        <v>4</v>
      </c>
      <c r="AH111" s="66">
        <v>4</v>
      </c>
      <c r="AI111" s="66" t="s">
        <v>528</v>
      </c>
      <c r="AJ111" s="66" t="s">
        <v>162</v>
      </c>
      <c r="AK111" s="68" t="s">
        <v>103</v>
      </c>
    </row>
    <row r="112" spans="1:37">
      <c r="A112" s="70">
        <v>4404</v>
      </c>
      <c r="B112" s="63" t="s">
        <v>2101</v>
      </c>
      <c r="C112" s="63" t="s">
        <v>2102</v>
      </c>
      <c r="D112" s="63" t="s">
        <v>37</v>
      </c>
      <c r="E112" s="63"/>
      <c r="F112" s="63"/>
      <c r="G112" s="63" t="s">
        <v>38</v>
      </c>
      <c r="H112" s="63" t="s">
        <v>1413</v>
      </c>
      <c r="I112" s="63" t="s">
        <v>52</v>
      </c>
      <c r="J112" s="63" t="s">
        <v>1414</v>
      </c>
      <c r="K112" s="63" t="s">
        <v>2103</v>
      </c>
      <c r="L112" s="63" t="s">
        <v>2104</v>
      </c>
      <c r="M112" s="63" t="s">
        <v>43</v>
      </c>
      <c r="N112" s="63">
        <v>52860612</v>
      </c>
      <c r="O112" s="63">
        <v>52860612</v>
      </c>
      <c r="P112" s="63" t="s">
        <v>2105</v>
      </c>
      <c r="Q112" s="63">
        <v>79686623</v>
      </c>
      <c r="R112" s="63" t="s">
        <v>1128</v>
      </c>
      <c r="S112" s="63" t="s">
        <v>57</v>
      </c>
      <c r="T112" s="63">
        <v>3054782568</v>
      </c>
      <c r="U112" s="63" t="s">
        <v>2106</v>
      </c>
      <c r="V112" s="63" t="s">
        <v>1420</v>
      </c>
      <c r="W112" s="63">
        <v>4</v>
      </c>
      <c r="X112" s="63">
        <v>4</v>
      </c>
      <c r="Y112" s="63">
        <v>4</v>
      </c>
      <c r="Z112" s="63">
        <v>4</v>
      </c>
      <c r="AA112" s="63">
        <v>4</v>
      </c>
      <c r="AB112" s="63">
        <v>4</v>
      </c>
      <c r="AC112" s="63">
        <v>4</v>
      </c>
      <c r="AD112" s="63">
        <v>4</v>
      </c>
      <c r="AE112" s="63">
        <v>4</v>
      </c>
      <c r="AF112" s="63">
        <v>4</v>
      </c>
      <c r="AG112" s="63">
        <v>4</v>
      </c>
      <c r="AH112" s="63">
        <v>4</v>
      </c>
      <c r="AI112" s="63" t="s">
        <v>94</v>
      </c>
      <c r="AJ112" s="63" t="s">
        <v>169</v>
      </c>
      <c r="AK112" s="65" t="s">
        <v>94</v>
      </c>
    </row>
    <row r="113" spans="1:37">
      <c r="A113" s="71">
        <v>4405</v>
      </c>
      <c r="B113" s="66" t="s">
        <v>2107</v>
      </c>
      <c r="C113" s="66" t="s">
        <v>2108</v>
      </c>
      <c r="D113" s="66" t="s">
        <v>37</v>
      </c>
      <c r="E113" s="66"/>
      <c r="F113" s="66"/>
      <c r="G113" s="66" t="s">
        <v>38</v>
      </c>
      <c r="H113" s="63" t="s">
        <v>1413</v>
      </c>
      <c r="I113" s="66" t="s">
        <v>96</v>
      </c>
      <c r="J113" s="66" t="s">
        <v>1414</v>
      </c>
      <c r="K113" s="66" t="s">
        <v>2109</v>
      </c>
      <c r="L113" s="66" t="s">
        <v>2110</v>
      </c>
      <c r="M113" s="66" t="s">
        <v>43</v>
      </c>
      <c r="N113" s="66">
        <v>1000988870</v>
      </c>
      <c r="O113" s="66">
        <v>1000988870</v>
      </c>
      <c r="P113" s="66" t="s">
        <v>2111</v>
      </c>
      <c r="Q113" s="66">
        <v>205671908</v>
      </c>
      <c r="R113" s="66" t="s">
        <v>538</v>
      </c>
      <c r="S113" s="66" t="s">
        <v>57</v>
      </c>
      <c r="T113" s="66">
        <v>3203989840</v>
      </c>
      <c r="U113" s="66" t="s">
        <v>2112</v>
      </c>
      <c r="V113" s="63" t="s">
        <v>1420</v>
      </c>
      <c r="W113" s="66">
        <v>4</v>
      </c>
      <c r="X113" s="66">
        <v>4</v>
      </c>
      <c r="Y113" s="66">
        <v>4</v>
      </c>
      <c r="Z113" s="66">
        <v>4</v>
      </c>
      <c r="AA113" s="66">
        <v>4</v>
      </c>
      <c r="AB113" s="66">
        <v>4</v>
      </c>
      <c r="AC113" s="66">
        <v>4</v>
      </c>
      <c r="AD113" s="66">
        <v>4</v>
      </c>
      <c r="AE113" s="66">
        <v>4</v>
      </c>
      <c r="AF113" s="66">
        <v>4</v>
      </c>
      <c r="AG113" s="66">
        <v>4</v>
      </c>
      <c r="AH113" s="66">
        <v>4</v>
      </c>
      <c r="AI113" s="66" t="s">
        <v>2113</v>
      </c>
      <c r="AJ113" s="66" t="s">
        <v>88</v>
      </c>
      <c r="AK113" s="68" t="s">
        <v>2114</v>
      </c>
    </row>
    <row r="114" spans="1:37">
      <c r="A114" s="70">
        <v>4406</v>
      </c>
      <c r="B114" s="63" t="s">
        <v>2036</v>
      </c>
      <c r="C114" s="63" t="s">
        <v>2115</v>
      </c>
      <c r="D114" s="63" t="s">
        <v>37</v>
      </c>
      <c r="E114" s="63"/>
      <c r="F114" s="63"/>
      <c r="G114" s="63" t="s">
        <v>38</v>
      </c>
      <c r="H114" s="63" t="s">
        <v>1413</v>
      </c>
      <c r="I114" s="63" t="s">
        <v>52</v>
      </c>
      <c r="J114" s="63" t="s">
        <v>1414</v>
      </c>
      <c r="K114" s="63" t="s">
        <v>2116</v>
      </c>
      <c r="L114" s="63" t="s">
        <v>2117</v>
      </c>
      <c r="M114" s="63" t="s">
        <v>43</v>
      </c>
      <c r="N114" s="63">
        <v>79897785</v>
      </c>
      <c r="O114" s="63">
        <v>79897785</v>
      </c>
      <c r="P114" s="63" t="s">
        <v>2118</v>
      </c>
      <c r="Q114" s="63">
        <v>798977851</v>
      </c>
      <c r="R114" s="63" t="s">
        <v>2119</v>
      </c>
      <c r="S114" s="63" t="s">
        <v>57</v>
      </c>
      <c r="T114" s="63">
        <v>3005663292</v>
      </c>
      <c r="U114" s="63" t="s">
        <v>2120</v>
      </c>
      <c r="V114" s="63" t="s">
        <v>1420</v>
      </c>
      <c r="W114" s="63">
        <v>4</v>
      </c>
      <c r="X114" s="63">
        <v>4</v>
      </c>
      <c r="Y114" s="63">
        <v>4</v>
      </c>
      <c r="Z114" s="63">
        <v>4</v>
      </c>
      <c r="AA114" s="63">
        <v>4</v>
      </c>
      <c r="AB114" s="63">
        <v>4</v>
      </c>
      <c r="AC114" s="63">
        <v>4</v>
      </c>
      <c r="AD114" s="63">
        <v>4</v>
      </c>
      <c r="AE114" s="63">
        <v>4</v>
      </c>
      <c r="AF114" s="63">
        <v>4</v>
      </c>
      <c r="AG114" s="63">
        <v>4</v>
      </c>
      <c r="AH114" s="63">
        <v>4</v>
      </c>
      <c r="AI114" s="63" t="s">
        <v>2121</v>
      </c>
      <c r="AJ114" s="63" t="s">
        <v>82</v>
      </c>
      <c r="AK114" s="65" t="s">
        <v>82</v>
      </c>
    </row>
    <row r="115" spans="1:37">
      <c r="A115" s="71">
        <v>4407</v>
      </c>
      <c r="B115" s="66" t="s">
        <v>2122</v>
      </c>
      <c r="C115" s="66" t="s">
        <v>2123</v>
      </c>
      <c r="D115" s="66" t="s">
        <v>37</v>
      </c>
      <c r="E115" s="66"/>
      <c r="F115" s="66"/>
      <c r="G115" s="66" t="s">
        <v>38</v>
      </c>
      <c r="H115" s="63" t="s">
        <v>1413</v>
      </c>
      <c r="I115" s="66" t="s">
        <v>52</v>
      </c>
      <c r="J115" s="66" t="s">
        <v>1414</v>
      </c>
      <c r="K115" s="66" t="s">
        <v>2124</v>
      </c>
      <c r="L115" s="66" t="s">
        <v>2125</v>
      </c>
      <c r="M115" s="66" t="s">
        <v>43</v>
      </c>
      <c r="N115" s="66">
        <v>52009316</v>
      </c>
      <c r="O115" s="66">
        <v>52009316</v>
      </c>
      <c r="P115" s="66" t="s">
        <v>2044</v>
      </c>
      <c r="Q115" s="66">
        <v>79511720</v>
      </c>
      <c r="R115" s="66" t="s">
        <v>148</v>
      </c>
      <c r="S115" s="66" t="s">
        <v>57</v>
      </c>
      <c r="T115" s="66">
        <v>3202641991</v>
      </c>
      <c r="U115" s="66" t="s">
        <v>2126</v>
      </c>
      <c r="V115" s="63" t="s">
        <v>1420</v>
      </c>
      <c r="W115" s="66">
        <v>4</v>
      </c>
      <c r="X115" s="66">
        <v>4</v>
      </c>
      <c r="Y115" s="66">
        <v>4</v>
      </c>
      <c r="Z115" s="66">
        <v>4</v>
      </c>
      <c r="AA115" s="66">
        <v>4</v>
      </c>
      <c r="AB115" s="66">
        <v>4</v>
      </c>
      <c r="AC115" s="66">
        <v>4</v>
      </c>
      <c r="AD115" s="66">
        <v>4</v>
      </c>
      <c r="AE115" s="66">
        <v>4</v>
      </c>
      <c r="AF115" s="66">
        <v>4</v>
      </c>
      <c r="AG115" s="66">
        <v>4</v>
      </c>
      <c r="AH115" s="66">
        <v>4</v>
      </c>
      <c r="AI115" s="66" t="s">
        <v>315</v>
      </c>
      <c r="AJ115" s="66" t="s">
        <v>88</v>
      </c>
      <c r="AK115" s="68" t="s">
        <v>315</v>
      </c>
    </row>
    <row r="116" spans="1:37">
      <c r="A116" s="70">
        <v>4408</v>
      </c>
      <c r="B116" s="63" t="s">
        <v>2127</v>
      </c>
      <c r="C116" s="63" t="s">
        <v>2128</v>
      </c>
      <c r="D116" s="63" t="s">
        <v>37</v>
      </c>
      <c r="E116" s="63"/>
      <c r="F116" s="63"/>
      <c r="G116" s="63" t="s">
        <v>38</v>
      </c>
      <c r="H116" s="63" t="s">
        <v>1413</v>
      </c>
      <c r="I116" s="63" t="s">
        <v>52</v>
      </c>
      <c r="J116" s="63" t="s">
        <v>1414</v>
      </c>
      <c r="K116" s="63" t="s">
        <v>2129</v>
      </c>
      <c r="L116" s="63" t="s">
        <v>2130</v>
      </c>
      <c r="M116" s="63" t="s">
        <v>43</v>
      </c>
      <c r="N116" s="63">
        <v>52081838</v>
      </c>
      <c r="O116" s="63">
        <v>52081838</v>
      </c>
      <c r="P116" s="63" t="s">
        <v>2131</v>
      </c>
      <c r="Q116" s="63">
        <v>52081838</v>
      </c>
      <c r="R116" s="63" t="s">
        <v>295</v>
      </c>
      <c r="S116" s="63" t="s">
        <v>57</v>
      </c>
      <c r="T116" s="63">
        <v>3108808950</v>
      </c>
      <c r="U116" s="63" t="s">
        <v>2132</v>
      </c>
      <c r="V116" s="63" t="s">
        <v>1420</v>
      </c>
      <c r="W116" s="63">
        <v>4</v>
      </c>
      <c r="X116" s="63">
        <v>4</v>
      </c>
      <c r="Y116" s="63">
        <v>4</v>
      </c>
      <c r="Z116" s="63">
        <v>4</v>
      </c>
      <c r="AA116" s="63">
        <v>4</v>
      </c>
      <c r="AB116" s="63">
        <v>4</v>
      </c>
      <c r="AC116" s="63">
        <v>4</v>
      </c>
      <c r="AD116" s="63">
        <v>4</v>
      </c>
      <c r="AE116" s="63">
        <v>4</v>
      </c>
      <c r="AF116" s="63">
        <v>4</v>
      </c>
      <c r="AG116" s="63">
        <v>4</v>
      </c>
      <c r="AH116" s="63">
        <v>4</v>
      </c>
      <c r="AI116" s="63" t="s">
        <v>75</v>
      </c>
      <c r="AJ116" s="63" t="s">
        <v>138</v>
      </c>
      <c r="AK116" s="65" t="s">
        <v>75</v>
      </c>
    </row>
    <row r="117" spans="1:37">
      <c r="A117" s="71">
        <v>4409</v>
      </c>
      <c r="B117" s="66" t="s">
        <v>2133</v>
      </c>
      <c r="C117" s="66" t="s">
        <v>2134</v>
      </c>
      <c r="D117" s="66" t="s">
        <v>37</v>
      </c>
      <c r="E117" s="66"/>
      <c r="F117" s="66"/>
      <c r="G117" s="66" t="s">
        <v>38</v>
      </c>
      <c r="H117" s="63" t="s">
        <v>1413</v>
      </c>
      <c r="I117" s="66" t="s">
        <v>52</v>
      </c>
      <c r="J117" s="66" t="s">
        <v>1414</v>
      </c>
      <c r="K117" s="66" t="s">
        <v>2135</v>
      </c>
      <c r="L117" s="66" t="s">
        <v>2136</v>
      </c>
      <c r="M117" s="66" t="s">
        <v>43</v>
      </c>
      <c r="N117" s="66">
        <v>1047416343</v>
      </c>
      <c r="O117" s="66">
        <v>1047416343</v>
      </c>
      <c r="P117" s="66" t="s">
        <v>1638</v>
      </c>
      <c r="Q117" s="66">
        <v>79686623</v>
      </c>
      <c r="R117" s="66" t="s">
        <v>1128</v>
      </c>
      <c r="S117" s="66" t="s">
        <v>57</v>
      </c>
      <c r="T117" s="66">
        <v>3117375283</v>
      </c>
      <c r="U117" s="66" t="s">
        <v>2137</v>
      </c>
      <c r="V117" s="63" t="s">
        <v>1420</v>
      </c>
      <c r="W117" s="66">
        <v>4</v>
      </c>
      <c r="X117" s="66">
        <v>4</v>
      </c>
      <c r="Y117" s="66">
        <v>4</v>
      </c>
      <c r="Z117" s="66">
        <v>4</v>
      </c>
      <c r="AA117" s="66">
        <v>4</v>
      </c>
      <c r="AB117" s="66">
        <v>4</v>
      </c>
      <c r="AC117" s="66">
        <v>4</v>
      </c>
      <c r="AD117" s="66">
        <v>4</v>
      </c>
      <c r="AE117" s="66">
        <v>4</v>
      </c>
      <c r="AF117" s="66">
        <v>4</v>
      </c>
      <c r="AG117" s="66">
        <v>4</v>
      </c>
      <c r="AH117" s="66">
        <v>4</v>
      </c>
      <c r="AI117" s="66" t="s">
        <v>94</v>
      </c>
      <c r="AJ117" s="66" t="s">
        <v>381</v>
      </c>
      <c r="AK117" s="68" t="s">
        <v>94</v>
      </c>
    </row>
    <row r="118" spans="1:37">
      <c r="A118" s="70">
        <v>4410</v>
      </c>
      <c r="B118" s="63" t="s">
        <v>2138</v>
      </c>
      <c r="C118" s="63" t="s">
        <v>2139</v>
      </c>
      <c r="D118" s="63" t="s">
        <v>37</v>
      </c>
      <c r="E118" s="63"/>
      <c r="F118" s="63"/>
      <c r="G118" s="63" t="s">
        <v>38</v>
      </c>
      <c r="H118" s="63" t="s">
        <v>1413</v>
      </c>
      <c r="I118" s="63" t="s">
        <v>96</v>
      </c>
      <c r="J118" s="63" t="s">
        <v>1414</v>
      </c>
      <c r="K118" s="63" t="s">
        <v>2140</v>
      </c>
      <c r="L118" s="63" t="s">
        <v>2141</v>
      </c>
      <c r="M118" s="63" t="s">
        <v>43</v>
      </c>
      <c r="N118" s="63">
        <v>1032369264</v>
      </c>
      <c r="O118" s="63">
        <v>1032369264</v>
      </c>
      <c r="P118" s="63">
        <v>1032369264</v>
      </c>
      <c r="Q118" s="63">
        <v>901171557</v>
      </c>
      <c r="R118" s="63" t="s">
        <v>538</v>
      </c>
      <c r="S118" s="63" t="s">
        <v>57</v>
      </c>
      <c r="T118" s="63">
        <v>3143009917</v>
      </c>
      <c r="U118" s="63" t="s">
        <v>2142</v>
      </c>
      <c r="V118" s="63" t="s">
        <v>1420</v>
      </c>
      <c r="W118" s="63">
        <v>4</v>
      </c>
      <c r="X118" s="63">
        <v>4</v>
      </c>
      <c r="Y118" s="63">
        <v>4</v>
      </c>
      <c r="Z118" s="63">
        <v>4</v>
      </c>
      <c r="AA118" s="63">
        <v>4</v>
      </c>
      <c r="AB118" s="63">
        <v>4</v>
      </c>
      <c r="AC118" s="63">
        <v>4</v>
      </c>
      <c r="AD118" s="63">
        <v>4</v>
      </c>
      <c r="AE118" s="63">
        <v>4</v>
      </c>
      <c r="AF118" s="63">
        <v>4</v>
      </c>
      <c r="AG118" s="63">
        <v>4</v>
      </c>
      <c r="AH118" s="63">
        <v>4</v>
      </c>
      <c r="AI118" s="63" t="s">
        <v>94</v>
      </c>
      <c r="AJ118" s="63" t="s">
        <v>82</v>
      </c>
      <c r="AK118" s="65" t="s">
        <v>2143</v>
      </c>
    </row>
    <row r="119" spans="1:37">
      <c r="A119" s="71">
        <v>4411</v>
      </c>
      <c r="B119" s="66" t="s">
        <v>1641</v>
      </c>
      <c r="C119" s="66" t="s">
        <v>2144</v>
      </c>
      <c r="D119" s="66" t="s">
        <v>37</v>
      </c>
      <c r="E119" s="66"/>
      <c r="F119" s="66"/>
      <c r="G119" s="66" t="s">
        <v>38</v>
      </c>
      <c r="H119" s="63" t="s">
        <v>1413</v>
      </c>
      <c r="I119" s="66" t="s">
        <v>52</v>
      </c>
      <c r="J119" s="66" t="s">
        <v>1414</v>
      </c>
      <c r="K119" s="66" t="s">
        <v>2145</v>
      </c>
      <c r="L119" s="66" t="s">
        <v>2146</v>
      </c>
      <c r="M119" s="66" t="s">
        <v>43</v>
      </c>
      <c r="N119" s="66">
        <v>79985315</v>
      </c>
      <c r="O119" s="66">
        <v>79985315</v>
      </c>
      <c r="P119" s="66" t="s">
        <v>1833</v>
      </c>
      <c r="Q119" s="66">
        <v>79985315</v>
      </c>
      <c r="R119" s="66" t="s">
        <v>2147</v>
      </c>
      <c r="S119" s="66" t="s">
        <v>57</v>
      </c>
      <c r="T119" s="66">
        <v>3133958534</v>
      </c>
      <c r="U119" s="66" t="s">
        <v>2148</v>
      </c>
      <c r="V119" s="63" t="s">
        <v>1420</v>
      </c>
      <c r="W119" s="66">
        <v>4</v>
      </c>
      <c r="X119" s="66">
        <v>4</v>
      </c>
      <c r="Y119" s="66">
        <v>4</v>
      </c>
      <c r="Z119" s="66">
        <v>4</v>
      </c>
      <c r="AA119" s="66">
        <v>4</v>
      </c>
      <c r="AB119" s="66">
        <v>4</v>
      </c>
      <c r="AC119" s="66">
        <v>4</v>
      </c>
      <c r="AD119" s="66">
        <v>4</v>
      </c>
      <c r="AE119" s="66">
        <v>4</v>
      </c>
      <c r="AF119" s="66">
        <v>4</v>
      </c>
      <c r="AG119" s="66">
        <v>4</v>
      </c>
      <c r="AH119" s="66">
        <v>4</v>
      </c>
      <c r="AI119" s="66" t="s">
        <v>2149</v>
      </c>
      <c r="AJ119" s="66" t="s">
        <v>131</v>
      </c>
      <c r="AK119" s="68" t="s">
        <v>541</v>
      </c>
    </row>
    <row r="120" spans="1:37">
      <c r="A120" s="70">
        <v>4412</v>
      </c>
      <c r="B120" s="63" t="s">
        <v>2150</v>
      </c>
      <c r="C120" s="63" t="s">
        <v>2151</v>
      </c>
      <c r="D120" s="63" t="s">
        <v>37</v>
      </c>
      <c r="E120" s="63"/>
      <c r="F120" s="63"/>
      <c r="G120" s="63" t="s">
        <v>38</v>
      </c>
      <c r="H120" s="63" t="s">
        <v>1413</v>
      </c>
      <c r="I120" s="63" t="s">
        <v>40</v>
      </c>
      <c r="J120" s="63" t="s">
        <v>1414</v>
      </c>
      <c r="K120" s="63" t="s">
        <v>2152</v>
      </c>
      <c r="L120" s="63" t="s">
        <v>2153</v>
      </c>
      <c r="M120" s="63" t="s">
        <v>43</v>
      </c>
      <c r="N120" s="63">
        <v>1000617820</v>
      </c>
      <c r="O120" s="63">
        <v>1000617820</v>
      </c>
      <c r="P120" s="63" t="s">
        <v>2154</v>
      </c>
      <c r="Q120" s="63">
        <v>900168768</v>
      </c>
      <c r="R120" s="63" t="s">
        <v>538</v>
      </c>
      <c r="S120" s="63" t="s">
        <v>57</v>
      </c>
      <c r="T120" s="63">
        <v>3134715766</v>
      </c>
      <c r="U120" s="63" t="s">
        <v>2155</v>
      </c>
      <c r="V120" s="63" t="s">
        <v>1420</v>
      </c>
      <c r="W120" s="63">
        <v>4</v>
      </c>
      <c r="X120" s="63">
        <v>4</v>
      </c>
      <c r="Y120" s="63">
        <v>4</v>
      </c>
      <c r="Z120" s="63">
        <v>4</v>
      </c>
      <c r="AA120" s="63">
        <v>4</v>
      </c>
      <c r="AB120" s="63">
        <v>4</v>
      </c>
      <c r="AC120" s="63">
        <v>4</v>
      </c>
      <c r="AD120" s="63">
        <v>4</v>
      </c>
      <c r="AE120" s="63">
        <v>4</v>
      </c>
      <c r="AF120" s="63">
        <v>4</v>
      </c>
      <c r="AG120" s="63">
        <v>4</v>
      </c>
      <c r="AH120" s="63">
        <v>4</v>
      </c>
      <c r="AI120" s="63" t="s">
        <v>81</v>
      </c>
      <c r="AJ120" s="63" t="s">
        <v>138</v>
      </c>
      <c r="AK120" s="65" t="s">
        <v>381</v>
      </c>
    </row>
    <row r="121" spans="1:37">
      <c r="A121" s="71">
        <v>4413</v>
      </c>
      <c r="B121" s="66" t="s">
        <v>2156</v>
      </c>
      <c r="C121" s="66" t="s">
        <v>2157</v>
      </c>
      <c r="D121" s="66" t="s">
        <v>37</v>
      </c>
      <c r="E121" s="66"/>
      <c r="F121" s="66"/>
      <c r="G121" s="66" t="s">
        <v>38</v>
      </c>
      <c r="H121" s="63" t="s">
        <v>1413</v>
      </c>
      <c r="I121" s="66" t="s">
        <v>52</v>
      </c>
      <c r="J121" s="66" t="s">
        <v>1414</v>
      </c>
      <c r="K121" s="66" t="s">
        <v>2158</v>
      </c>
      <c r="L121" s="66" t="s">
        <v>2159</v>
      </c>
      <c r="M121" s="66" t="s">
        <v>43</v>
      </c>
      <c r="N121" s="66">
        <v>24339069</v>
      </c>
      <c r="O121" s="66">
        <v>24339069</v>
      </c>
      <c r="P121" s="66" t="s">
        <v>2160</v>
      </c>
      <c r="Q121" s="66">
        <v>11189583</v>
      </c>
      <c r="R121" s="66" t="s">
        <v>2161</v>
      </c>
      <c r="S121" s="66" t="s">
        <v>57</v>
      </c>
      <c r="T121" s="66">
        <v>3218499220</v>
      </c>
      <c r="U121" s="66" t="s">
        <v>2162</v>
      </c>
      <c r="V121" s="63" t="s">
        <v>1420</v>
      </c>
      <c r="W121" s="66">
        <v>4</v>
      </c>
      <c r="X121" s="66">
        <v>4</v>
      </c>
      <c r="Y121" s="66">
        <v>4</v>
      </c>
      <c r="Z121" s="66">
        <v>4</v>
      </c>
      <c r="AA121" s="66">
        <v>4</v>
      </c>
      <c r="AB121" s="66">
        <v>4</v>
      </c>
      <c r="AC121" s="66">
        <v>4</v>
      </c>
      <c r="AD121" s="66">
        <v>4</v>
      </c>
      <c r="AE121" s="66">
        <v>4</v>
      </c>
      <c r="AF121" s="66">
        <v>4</v>
      </c>
      <c r="AG121" s="66">
        <v>4</v>
      </c>
      <c r="AH121" s="66">
        <v>4</v>
      </c>
      <c r="AI121" s="66" t="s">
        <v>2163</v>
      </c>
      <c r="AJ121" s="66" t="s">
        <v>50</v>
      </c>
      <c r="AK121" s="68" t="s">
        <v>2164</v>
      </c>
    </row>
    <row r="122" spans="1:37">
      <c r="A122" s="70">
        <v>4414</v>
      </c>
      <c r="B122" s="63" t="s">
        <v>2165</v>
      </c>
      <c r="C122" s="63" t="s">
        <v>2166</v>
      </c>
      <c r="D122" s="63" t="s">
        <v>37</v>
      </c>
      <c r="E122" s="63"/>
      <c r="F122" s="63"/>
      <c r="G122" s="63" t="s">
        <v>38</v>
      </c>
      <c r="H122" s="63" t="s">
        <v>1413</v>
      </c>
      <c r="I122" s="63" t="s">
        <v>52</v>
      </c>
      <c r="J122" s="63" t="s">
        <v>1414</v>
      </c>
      <c r="K122" s="63" t="s">
        <v>2167</v>
      </c>
      <c r="L122" s="63" t="s">
        <v>2168</v>
      </c>
      <c r="M122" s="63" t="s">
        <v>43</v>
      </c>
      <c r="N122" s="63">
        <v>19897647</v>
      </c>
      <c r="O122" s="63">
        <v>19897647</v>
      </c>
      <c r="P122" s="63" t="s">
        <v>2169</v>
      </c>
      <c r="Q122" s="63">
        <v>19897647</v>
      </c>
      <c r="R122" s="63" t="s">
        <v>2170</v>
      </c>
      <c r="S122" s="63" t="s">
        <v>57</v>
      </c>
      <c r="T122" s="63">
        <v>3013134159</v>
      </c>
      <c r="U122" s="63" t="s">
        <v>2171</v>
      </c>
      <c r="V122" s="63" t="s">
        <v>1420</v>
      </c>
      <c r="W122" s="63">
        <v>4</v>
      </c>
      <c r="X122" s="63">
        <v>3</v>
      </c>
      <c r="Y122" s="63">
        <v>4</v>
      </c>
      <c r="Z122" s="63">
        <v>4</v>
      </c>
      <c r="AA122" s="63">
        <v>4</v>
      </c>
      <c r="AB122" s="63">
        <v>4</v>
      </c>
      <c r="AC122" s="63">
        <v>4</v>
      </c>
      <c r="AD122" s="63">
        <v>4</v>
      </c>
      <c r="AE122" s="63">
        <v>4</v>
      </c>
      <c r="AF122" s="63">
        <v>4</v>
      </c>
      <c r="AG122" s="63">
        <v>4</v>
      </c>
      <c r="AH122" s="63">
        <v>4</v>
      </c>
      <c r="AI122" s="63" t="s">
        <v>75</v>
      </c>
      <c r="AJ122" s="63" t="s">
        <v>381</v>
      </c>
      <c r="AK122" s="65" t="s">
        <v>75</v>
      </c>
    </row>
    <row r="123" spans="1:37">
      <c r="A123" s="71">
        <v>4415</v>
      </c>
      <c r="B123" s="66" t="s">
        <v>2172</v>
      </c>
      <c r="C123" s="66" t="s">
        <v>2173</v>
      </c>
      <c r="D123" s="66" t="s">
        <v>37</v>
      </c>
      <c r="E123" s="66"/>
      <c r="F123" s="66"/>
      <c r="G123" s="66" t="s">
        <v>38</v>
      </c>
      <c r="H123" s="63" t="s">
        <v>1413</v>
      </c>
      <c r="I123" s="66" t="s">
        <v>52</v>
      </c>
      <c r="J123" s="66" t="s">
        <v>1414</v>
      </c>
      <c r="K123" s="66" t="s">
        <v>2174</v>
      </c>
      <c r="L123" s="66" t="s">
        <v>2175</v>
      </c>
      <c r="M123" s="66" t="s">
        <v>43</v>
      </c>
      <c r="N123" s="66">
        <v>1022940088</v>
      </c>
      <c r="O123" s="66">
        <v>1022940088</v>
      </c>
      <c r="P123" s="66" t="s">
        <v>2176</v>
      </c>
      <c r="Q123" s="66">
        <v>53001581</v>
      </c>
      <c r="R123" s="66" t="s">
        <v>431</v>
      </c>
      <c r="S123" s="66" t="s">
        <v>57</v>
      </c>
      <c r="T123" s="66">
        <v>3005363854</v>
      </c>
      <c r="U123" s="66" t="s">
        <v>2177</v>
      </c>
      <c r="V123" s="63" t="s">
        <v>1420</v>
      </c>
      <c r="W123" s="66">
        <v>4</v>
      </c>
      <c r="X123" s="66">
        <v>4</v>
      </c>
      <c r="Y123" s="66">
        <v>4</v>
      </c>
      <c r="Z123" s="66">
        <v>4</v>
      </c>
      <c r="AA123" s="66">
        <v>4</v>
      </c>
      <c r="AB123" s="66">
        <v>4</v>
      </c>
      <c r="AC123" s="66">
        <v>4</v>
      </c>
      <c r="AD123" s="66">
        <v>4</v>
      </c>
      <c r="AE123" s="66">
        <v>4</v>
      </c>
      <c r="AF123" s="66">
        <v>4</v>
      </c>
      <c r="AG123" s="66">
        <v>4</v>
      </c>
      <c r="AH123" s="66">
        <v>4</v>
      </c>
      <c r="AI123" s="66" t="s">
        <v>1263</v>
      </c>
      <c r="AJ123" s="66" t="s">
        <v>60</v>
      </c>
      <c r="AK123" s="68" t="s">
        <v>94</v>
      </c>
    </row>
    <row r="124" spans="1:37">
      <c r="A124" s="70">
        <v>4416</v>
      </c>
      <c r="B124" s="63" t="s">
        <v>2178</v>
      </c>
      <c r="C124" s="63" t="s">
        <v>2179</v>
      </c>
      <c r="D124" s="63" t="s">
        <v>37</v>
      </c>
      <c r="E124" s="63"/>
      <c r="F124" s="63"/>
      <c r="G124" s="63" t="s">
        <v>38</v>
      </c>
      <c r="H124" s="63" t="s">
        <v>1413</v>
      </c>
      <c r="I124" s="63" t="s">
        <v>52</v>
      </c>
      <c r="J124" s="63" t="s">
        <v>1414</v>
      </c>
      <c r="K124" s="63" t="s">
        <v>2180</v>
      </c>
      <c r="L124" s="63" t="s">
        <v>2181</v>
      </c>
      <c r="M124" s="63" t="s">
        <v>43</v>
      </c>
      <c r="N124" s="63">
        <v>1022336328</v>
      </c>
      <c r="O124" s="63">
        <v>1022336328</v>
      </c>
      <c r="P124" s="63" t="s">
        <v>2182</v>
      </c>
      <c r="Q124" s="63">
        <v>52031154</v>
      </c>
      <c r="R124" s="63" t="s">
        <v>538</v>
      </c>
      <c r="S124" s="63" t="s">
        <v>57</v>
      </c>
      <c r="T124" s="63">
        <v>3187755652</v>
      </c>
      <c r="U124" s="63" t="s">
        <v>2183</v>
      </c>
      <c r="V124" s="63" t="s">
        <v>1420</v>
      </c>
      <c r="W124" s="63">
        <v>3</v>
      </c>
      <c r="X124" s="63">
        <v>4</v>
      </c>
      <c r="Y124" s="63">
        <v>3</v>
      </c>
      <c r="Z124" s="63">
        <v>4</v>
      </c>
      <c r="AA124" s="63">
        <v>4</v>
      </c>
      <c r="AB124" s="63">
        <v>4</v>
      </c>
      <c r="AC124" s="63">
        <v>3</v>
      </c>
      <c r="AD124" s="63">
        <v>3</v>
      </c>
      <c r="AE124" s="63">
        <v>3</v>
      </c>
      <c r="AF124" s="63">
        <v>3</v>
      </c>
      <c r="AG124" s="63">
        <v>3</v>
      </c>
      <c r="AH124" s="63">
        <v>3</v>
      </c>
      <c r="AI124" s="63" t="s">
        <v>94</v>
      </c>
      <c r="AJ124" s="63" t="s">
        <v>162</v>
      </c>
      <c r="AK124" s="65" t="s">
        <v>94</v>
      </c>
    </row>
    <row r="125" spans="1:37">
      <c r="A125" s="71">
        <v>4417</v>
      </c>
      <c r="B125" s="66" t="s">
        <v>2184</v>
      </c>
      <c r="C125" s="66" t="s">
        <v>2185</v>
      </c>
      <c r="D125" s="66" t="s">
        <v>37</v>
      </c>
      <c r="E125" s="66"/>
      <c r="F125" s="66"/>
      <c r="G125" s="66" t="s">
        <v>38</v>
      </c>
      <c r="H125" s="63" t="s">
        <v>1413</v>
      </c>
      <c r="I125" s="66" t="s">
        <v>40</v>
      </c>
      <c r="J125" s="66" t="s">
        <v>1414</v>
      </c>
      <c r="K125" s="66" t="s">
        <v>594</v>
      </c>
      <c r="L125" s="66" t="s">
        <v>2186</v>
      </c>
      <c r="M125" s="66" t="s">
        <v>43</v>
      </c>
      <c r="N125" s="66">
        <v>52505552</v>
      </c>
      <c r="O125" s="66">
        <v>52505552</v>
      </c>
      <c r="P125" s="66" t="s">
        <v>2187</v>
      </c>
      <c r="Q125" s="66">
        <v>800088702</v>
      </c>
      <c r="R125" s="66" t="s">
        <v>245</v>
      </c>
      <c r="S125" s="66" t="s">
        <v>57</v>
      </c>
      <c r="T125" s="66">
        <v>3204503463</v>
      </c>
      <c r="U125" s="66" t="s">
        <v>598</v>
      </c>
      <c r="V125" s="63" t="s">
        <v>1420</v>
      </c>
      <c r="W125" s="66">
        <v>2</v>
      </c>
      <c r="X125" s="66">
        <v>3</v>
      </c>
      <c r="Y125" s="66">
        <v>2</v>
      </c>
      <c r="Z125" s="66">
        <v>3</v>
      </c>
      <c r="AA125" s="66">
        <v>3</v>
      </c>
      <c r="AB125" s="66">
        <v>3</v>
      </c>
      <c r="AC125" s="66">
        <v>3</v>
      </c>
      <c r="AD125" s="66">
        <v>4</v>
      </c>
      <c r="AE125" s="66">
        <v>3</v>
      </c>
      <c r="AF125" s="66">
        <v>3</v>
      </c>
      <c r="AG125" s="66">
        <v>4</v>
      </c>
      <c r="AH125" s="66">
        <v>2</v>
      </c>
      <c r="AI125" s="66" t="s">
        <v>2188</v>
      </c>
      <c r="AJ125" s="66" t="s">
        <v>138</v>
      </c>
      <c r="AK125" s="68" t="s">
        <v>2189</v>
      </c>
    </row>
    <row r="126" spans="1:37">
      <c r="A126" s="70">
        <v>4418</v>
      </c>
      <c r="B126" s="63" t="s">
        <v>2190</v>
      </c>
      <c r="C126" s="63" t="s">
        <v>2191</v>
      </c>
      <c r="D126" s="63" t="s">
        <v>37</v>
      </c>
      <c r="E126" s="63"/>
      <c r="F126" s="63"/>
      <c r="G126" s="63" t="s">
        <v>38</v>
      </c>
      <c r="H126" s="63" t="s">
        <v>1413</v>
      </c>
      <c r="I126" s="63" t="s">
        <v>52</v>
      </c>
      <c r="J126" s="63" t="s">
        <v>1414</v>
      </c>
      <c r="K126" s="63" t="s">
        <v>2192</v>
      </c>
      <c r="L126" s="63" t="s">
        <v>536</v>
      </c>
      <c r="M126" s="63" t="s">
        <v>43</v>
      </c>
      <c r="N126" s="63">
        <v>52695245</v>
      </c>
      <c r="O126" s="63">
        <v>52695245</v>
      </c>
      <c r="P126" s="63" t="s">
        <v>2193</v>
      </c>
      <c r="Q126" s="63">
        <v>35504807</v>
      </c>
      <c r="R126" s="63" t="s">
        <v>538</v>
      </c>
      <c r="S126" s="63" t="s">
        <v>57</v>
      </c>
      <c r="T126" s="63">
        <v>3108583600</v>
      </c>
      <c r="U126" s="63" t="s">
        <v>539</v>
      </c>
      <c r="V126" s="63" t="s">
        <v>1420</v>
      </c>
      <c r="W126" s="63">
        <v>4</v>
      </c>
      <c r="X126" s="63">
        <v>3</v>
      </c>
      <c r="Y126" s="63">
        <v>4</v>
      </c>
      <c r="Z126" s="63">
        <v>3</v>
      </c>
      <c r="AA126" s="63">
        <v>4</v>
      </c>
      <c r="AB126" s="63">
        <v>4</v>
      </c>
      <c r="AC126" s="63">
        <v>4</v>
      </c>
      <c r="AD126" s="63">
        <v>4</v>
      </c>
      <c r="AE126" s="63">
        <v>4</v>
      </c>
      <c r="AF126" s="63">
        <v>4</v>
      </c>
      <c r="AG126" s="63">
        <v>4</v>
      </c>
      <c r="AH126" s="63">
        <v>4</v>
      </c>
      <c r="AI126" s="63" t="s">
        <v>303</v>
      </c>
      <c r="AJ126" s="63" t="s">
        <v>138</v>
      </c>
      <c r="AK126" s="65" t="s">
        <v>541</v>
      </c>
    </row>
    <row r="127" spans="1:37">
      <c r="A127" s="71">
        <v>4419</v>
      </c>
      <c r="B127" s="66" t="s">
        <v>1468</v>
      </c>
      <c r="C127" s="66" t="s">
        <v>2194</v>
      </c>
      <c r="D127" s="66" t="s">
        <v>37</v>
      </c>
      <c r="E127" s="66"/>
      <c r="F127" s="66"/>
      <c r="G127" s="66" t="s">
        <v>38</v>
      </c>
      <c r="H127" s="63" t="s">
        <v>1413</v>
      </c>
      <c r="I127" s="66" t="s">
        <v>40</v>
      </c>
      <c r="J127" s="66" t="s">
        <v>1414</v>
      </c>
      <c r="K127" s="66" t="s">
        <v>2195</v>
      </c>
      <c r="L127" s="66" t="s">
        <v>2196</v>
      </c>
      <c r="M127" s="66" t="s">
        <v>43</v>
      </c>
      <c r="N127" s="66">
        <v>1002290742</v>
      </c>
      <c r="O127" s="66">
        <v>1002290742</v>
      </c>
      <c r="P127" s="66" t="s">
        <v>2197</v>
      </c>
      <c r="Q127" s="66">
        <v>830111080</v>
      </c>
      <c r="R127" s="66" t="s">
        <v>2198</v>
      </c>
      <c r="S127" s="66" t="s">
        <v>57</v>
      </c>
      <c r="T127" s="66">
        <v>3059438917</v>
      </c>
      <c r="U127" s="66" t="s">
        <v>2199</v>
      </c>
      <c r="V127" s="63" t="s">
        <v>1420</v>
      </c>
      <c r="W127" s="66">
        <v>4</v>
      </c>
      <c r="X127" s="66">
        <v>3</v>
      </c>
      <c r="Y127" s="66">
        <v>4</v>
      </c>
      <c r="Z127" s="66">
        <v>4</v>
      </c>
      <c r="AA127" s="66">
        <v>3</v>
      </c>
      <c r="AB127" s="66">
        <v>4</v>
      </c>
      <c r="AC127" s="66">
        <v>4</v>
      </c>
      <c r="AD127" s="66">
        <v>4</v>
      </c>
      <c r="AE127" s="66">
        <v>4</v>
      </c>
      <c r="AF127" s="66">
        <v>4</v>
      </c>
      <c r="AG127" s="66">
        <v>4</v>
      </c>
      <c r="AH127" s="66">
        <v>4</v>
      </c>
      <c r="AI127" s="66" t="s">
        <v>94</v>
      </c>
      <c r="AJ127" s="66" t="s">
        <v>144</v>
      </c>
      <c r="AK127" s="68" t="s">
        <v>2200</v>
      </c>
    </row>
    <row r="128" spans="1:37">
      <c r="A128" s="70">
        <v>4420</v>
      </c>
      <c r="B128" s="63" t="s">
        <v>2201</v>
      </c>
      <c r="C128" s="63" t="s">
        <v>2202</v>
      </c>
      <c r="D128" s="63" t="s">
        <v>37</v>
      </c>
      <c r="E128" s="63"/>
      <c r="F128" s="63"/>
      <c r="G128" s="63" t="s">
        <v>38</v>
      </c>
      <c r="H128" s="63" t="s">
        <v>1413</v>
      </c>
      <c r="I128" s="63" t="s">
        <v>40</v>
      </c>
      <c r="J128" s="63" t="s">
        <v>1414</v>
      </c>
      <c r="K128" s="63" t="s">
        <v>1034</v>
      </c>
      <c r="L128" s="63" t="s">
        <v>486</v>
      </c>
      <c r="M128" s="63" t="s">
        <v>43</v>
      </c>
      <c r="N128" s="63">
        <v>40032248</v>
      </c>
      <c r="O128" s="63">
        <v>40032248</v>
      </c>
      <c r="P128" s="63" t="s">
        <v>487</v>
      </c>
      <c r="Q128" s="63">
        <v>830103995</v>
      </c>
      <c r="R128" s="63" t="s">
        <v>256</v>
      </c>
      <c r="S128" s="63" t="s">
        <v>57</v>
      </c>
      <c r="T128" s="63">
        <v>3168462769</v>
      </c>
      <c r="U128" s="63" t="s">
        <v>488</v>
      </c>
      <c r="V128" s="63" t="s">
        <v>1420</v>
      </c>
      <c r="W128" s="63">
        <v>4</v>
      </c>
      <c r="X128" s="63">
        <v>4</v>
      </c>
      <c r="Y128" s="63">
        <v>4</v>
      </c>
      <c r="Z128" s="63">
        <v>4</v>
      </c>
      <c r="AA128" s="63">
        <v>4</v>
      </c>
      <c r="AB128" s="63">
        <v>4</v>
      </c>
      <c r="AC128" s="63">
        <v>4</v>
      </c>
      <c r="AD128" s="63">
        <v>4</v>
      </c>
      <c r="AE128" s="63">
        <v>4</v>
      </c>
      <c r="AF128" s="63">
        <v>4</v>
      </c>
      <c r="AG128" s="63">
        <v>4</v>
      </c>
      <c r="AH128" s="63">
        <v>4</v>
      </c>
      <c r="AI128" s="66" t="s">
        <v>2203</v>
      </c>
      <c r="AJ128" s="63" t="s">
        <v>88</v>
      </c>
      <c r="AK128" s="65" t="s">
        <v>2204</v>
      </c>
    </row>
    <row r="129" spans="1:37">
      <c r="A129" s="71">
        <v>4421</v>
      </c>
      <c r="B129" s="66" t="s">
        <v>2205</v>
      </c>
      <c r="C129" s="66" t="s">
        <v>2206</v>
      </c>
      <c r="D129" s="66" t="s">
        <v>37</v>
      </c>
      <c r="E129" s="66"/>
      <c r="F129" s="66"/>
      <c r="G129" s="66" t="s">
        <v>38</v>
      </c>
      <c r="H129" s="63" t="s">
        <v>1413</v>
      </c>
      <c r="I129" s="66" t="s">
        <v>52</v>
      </c>
      <c r="J129" s="66" t="s">
        <v>1414</v>
      </c>
      <c r="K129" s="66" t="s">
        <v>2207</v>
      </c>
      <c r="L129" s="66" t="s">
        <v>2208</v>
      </c>
      <c r="M129" s="66" t="s">
        <v>43</v>
      </c>
      <c r="N129" s="66">
        <v>5226115</v>
      </c>
      <c r="O129" s="66">
        <v>5226115</v>
      </c>
      <c r="P129" s="66" t="s">
        <v>2209</v>
      </c>
      <c r="Q129" s="66">
        <v>799853159</v>
      </c>
      <c r="R129" s="66" t="s">
        <v>2210</v>
      </c>
      <c r="S129" s="66" t="s">
        <v>57</v>
      </c>
      <c r="T129" s="66">
        <v>3116023390</v>
      </c>
      <c r="U129" s="66" t="s">
        <v>2211</v>
      </c>
      <c r="V129" s="63" t="s">
        <v>1420</v>
      </c>
      <c r="W129" s="66">
        <v>4</v>
      </c>
      <c r="X129" s="66">
        <v>4</v>
      </c>
      <c r="Y129" s="66">
        <v>4</v>
      </c>
      <c r="Z129" s="66">
        <v>4</v>
      </c>
      <c r="AA129" s="66">
        <v>4</v>
      </c>
      <c r="AB129" s="66">
        <v>4</v>
      </c>
      <c r="AC129" s="66">
        <v>4</v>
      </c>
      <c r="AD129" s="66">
        <v>4</v>
      </c>
      <c r="AE129" s="66">
        <v>4</v>
      </c>
      <c r="AF129" s="66">
        <v>4</v>
      </c>
      <c r="AG129" s="66">
        <v>4</v>
      </c>
      <c r="AH129" s="66">
        <v>4</v>
      </c>
      <c r="AI129" s="66" t="s">
        <v>2212</v>
      </c>
      <c r="AJ129" s="66" t="s">
        <v>169</v>
      </c>
      <c r="AK129" s="68" t="s">
        <v>765</v>
      </c>
    </row>
    <row r="130" spans="1:37">
      <c r="A130" s="70">
        <v>4422</v>
      </c>
      <c r="B130" s="63" t="s">
        <v>2213</v>
      </c>
      <c r="C130" s="63" t="s">
        <v>2214</v>
      </c>
      <c r="D130" s="63" t="s">
        <v>37</v>
      </c>
      <c r="E130" s="63"/>
      <c r="F130" s="63"/>
      <c r="G130" s="63" t="s">
        <v>38</v>
      </c>
      <c r="H130" s="63" t="s">
        <v>1413</v>
      </c>
      <c r="I130" s="63" t="s">
        <v>52</v>
      </c>
      <c r="J130" s="63" t="s">
        <v>1414</v>
      </c>
      <c r="K130" s="63" t="s">
        <v>2215</v>
      </c>
      <c r="L130" s="63" t="s">
        <v>2216</v>
      </c>
      <c r="M130" s="63" t="s">
        <v>43</v>
      </c>
      <c r="N130" s="63">
        <v>52711663</v>
      </c>
      <c r="O130" s="63">
        <v>52711663</v>
      </c>
      <c r="P130" s="63" t="s">
        <v>2217</v>
      </c>
      <c r="Q130" s="63">
        <v>527116633</v>
      </c>
      <c r="R130" s="63" t="s">
        <v>875</v>
      </c>
      <c r="S130" s="63" t="s">
        <v>57</v>
      </c>
      <c r="T130" s="63">
        <v>3133110466</v>
      </c>
      <c r="U130" s="63" t="s">
        <v>2218</v>
      </c>
      <c r="V130" s="63" t="s">
        <v>1420</v>
      </c>
      <c r="W130" s="63">
        <v>2</v>
      </c>
      <c r="X130" s="63">
        <v>2</v>
      </c>
      <c r="Y130" s="63">
        <v>2</v>
      </c>
      <c r="Z130" s="63">
        <v>2</v>
      </c>
      <c r="AA130" s="63">
        <v>2</v>
      </c>
      <c r="AB130" s="63">
        <v>2</v>
      </c>
      <c r="AC130" s="63">
        <v>2</v>
      </c>
      <c r="AD130" s="63">
        <v>2</v>
      </c>
      <c r="AE130" s="63">
        <v>2</v>
      </c>
      <c r="AF130" s="63">
        <v>2</v>
      </c>
      <c r="AG130" s="63">
        <v>3</v>
      </c>
      <c r="AH130" s="63">
        <v>4</v>
      </c>
      <c r="AI130" s="63" t="s">
        <v>2219</v>
      </c>
      <c r="AJ130" s="63" t="s">
        <v>60</v>
      </c>
      <c r="AK130" s="65" t="s">
        <v>2220</v>
      </c>
    </row>
    <row r="131" spans="1:37">
      <c r="A131" s="71">
        <v>4423</v>
      </c>
      <c r="B131" s="66" t="s">
        <v>2221</v>
      </c>
      <c r="C131" s="66" t="s">
        <v>2222</v>
      </c>
      <c r="D131" s="66" t="s">
        <v>37</v>
      </c>
      <c r="E131" s="66"/>
      <c r="F131" s="66"/>
      <c r="G131" s="66" t="s">
        <v>38</v>
      </c>
      <c r="H131" s="63" t="s">
        <v>1413</v>
      </c>
      <c r="I131" s="66" t="s">
        <v>96</v>
      </c>
      <c r="J131" s="66" t="s">
        <v>1414</v>
      </c>
      <c r="K131" s="66" t="s">
        <v>1322</v>
      </c>
      <c r="L131" s="66" t="s">
        <v>1323</v>
      </c>
      <c r="M131" s="66" t="s">
        <v>43</v>
      </c>
      <c r="N131" s="66">
        <v>39775214</v>
      </c>
      <c r="O131" s="66">
        <v>39775214</v>
      </c>
      <c r="P131" s="66" t="s">
        <v>1324</v>
      </c>
      <c r="Q131" s="66">
        <v>39775214</v>
      </c>
      <c r="R131" s="66" t="s">
        <v>1325</v>
      </c>
      <c r="S131" s="66" t="s">
        <v>57</v>
      </c>
      <c r="T131" s="66">
        <v>3143070664</v>
      </c>
      <c r="U131" s="66" t="s">
        <v>1326</v>
      </c>
      <c r="V131" s="63" t="s">
        <v>1420</v>
      </c>
      <c r="W131" s="66">
        <v>4</v>
      </c>
      <c r="X131" s="66">
        <v>4</v>
      </c>
      <c r="Y131" s="66">
        <v>4</v>
      </c>
      <c r="Z131" s="66">
        <v>4</v>
      </c>
      <c r="AA131" s="66">
        <v>4</v>
      </c>
      <c r="AB131" s="66">
        <v>4</v>
      </c>
      <c r="AC131" s="66">
        <v>4</v>
      </c>
      <c r="AD131" s="66">
        <v>4</v>
      </c>
      <c r="AE131" s="66">
        <v>4</v>
      </c>
      <c r="AF131" s="66">
        <v>4</v>
      </c>
      <c r="AG131" s="66">
        <v>4</v>
      </c>
      <c r="AH131" s="66">
        <v>4</v>
      </c>
      <c r="AI131" s="66" t="s">
        <v>2223</v>
      </c>
      <c r="AJ131" s="66" t="s">
        <v>222</v>
      </c>
      <c r="AK131" s="68" t="s">
        <v>1583</v>
      </c>
    </row>
    <row r="132" spans="1:37">
      <c r="A132" s="70">
        <v>4424</v>
      </c>
      <c r="B132" s="63" t="s">
        <v>2224</v>
      </c>
      <c r="C132" s="63" t="s">
        <v>2225</v>
      </c>
      <c r="D132" s="63" t="s">
        <v>37</v>
      </c>
      <c r="E132" s="63"/>
      <c r="F132" s="63"/>
      <c r="G132" s="63" t="s">
        <v>38</v>
      </c>
      <c r="H132" s="63" t="s">
        <v>1413</v>
      </c>
      <c r="I132" s="63" t="s">
        <v>52</v>
      </c>
      <c r="J132" s="63" t="s">
        <v>1414</v>
      </c>
      <c r="K132" s="63" t="s">
        <v>2226</v>
      </c>
      <c r="L132" s="63" t="s">
        <v>2227</v>
      </c>
      <c r="M132" s="63" t="s">
        <v>43</v>
      </c>
      <c r="N132" s="63">
        <v>1003064265</v>
      </c>
      <c r="O132" s="63">
        <v>1003064265</v>
      </c>
      <c r="P132" s="63" t="s">
        <v>2228</v>
      </c>
      <c r="Q132" s="63">
        <v>11189583</v>
      </c>
      <c r="R132" s="63" t="s">
        <v>538</v>
      </c>
      <c r="S132" s="63" t="s">
        <v>57</v>
      </c>
      <c r="T132" s="63">
        <v>3128463349</v>
      </c>
      <c r="U132" s="63" t="s">
        <v>2229</v>
      </c>
      <c r="V132" s="63" t="s">
        <v>1420</v>
      </c>
      <c r="W132" s="63">
        <v>4</v>
      </c>
      <c r="X132" s="63">
        <v>4</v>
      </c>
      <c r="Y132" s="63">
        <v>4</v>
      </c>
      <c r="Z132" s="63">
        <v>4</v>
      </c>
      <c r="AA132" s="63">
        <v>4</v>
      </c>
      <c r="AB132" s="63">
        <v>4</v>
      </c>
      <c r="AC132" s="63">
        <v>4</v>
      </c>
      <c r="AD132" s="63">
        <v>4</v>
      </c>
      <c r="AE132" s="63">
        <v>4</v>
      </c>
      <c r="AF132" s="63">
        <v>4</v>
      </c>
      <c r="AG132" s="63">
        <v>4</v>
      </c>
      <c r="AH132" s="63">
        <v>4</v>
      </c>
      <c r="AI132" s="63" t="s">
        <v>558</v>
      </c>
      <c r="AJ132" s="63" t="s">
        <v>50</v>
      </c>
      <c r="AK132" s="65" t="s">
        <v>2230</v>
      </c>
    </row>
    <row r="133" spans="1:37">
      <c r="A133" s="71">
        <v>4425</v>
      </c>
      <c r="B133" s="66" t="s">
        <v>2231</v>
      </c>
      <c r="C133" s="66" t="s">
        <v>2232</v>
      </c>
      <c r="D133" s="66" t="s">
        <v>37</v>
      </c>
      <c r="E133" s="66"/>
      <c r="F133" s="66"/>
      <c r="G133" s="66" t="s">
        <v>38</v>
      </c>
      <c r="H133" s="63" t="s">
        <v>1413</v>
      </c>
      <c r="I133" s="66" t="s">
        <v>40</v>
      </c>
      <c r="J133" s="66" t="s">
        <v>1414</v>
      </c>
      <c r="K133" s="66" t="s">
        <v>2233</v>
      </c>
      <c r="L133" s="66" t="s">
        <v>2234</v>
      </c>
      <c r="M133" s="66" t="s">
        <v>43</v>
      </c>
      <c r="N133" s="66">
        <v>1022946678</v>
      </c>
      <c r="O133" s="66">
        <v>1022946678</v>
      </c>
      <c r="P133" s="66" t="s">
        <v>2235</v>
      </c>
      <c r="Q133" s="66">
        <v>830103995</v>
      </c>
      <c r="R133" s="66" t="s">
        <v>2236</v>
      </c>
      <c r="S133" s="66" t="s">
        <v>57</v>
      </c>
      <c r="T133" s="66">
        <v>3012443227</v>
      </c>
      <c r="U133" s="66" t="s">
        <v>2237</v>
      </c>
      <c r="V133" s="63" t="s">
        <v>1420</v>
      </c>
      <c r="W133" s="66">
        <v>4</v>
      </c>
      <c r="X133" s="66">
        <v>4</v>
      </c>
      <c r="Y133" s="66">
        <v>4</v>
      </c>
      <c r="Z133" s="66">
        <v>4</v>
      </c>
      <c r="AA133" s="66">
        <v>4</v>
      </c>
      <c r="AB133" s="66">
        <v>4</v>
      </c>
      <c r="AC133" s="66">
        <v>4</v>
      </c>
      <c r="AD133" s="66">
        <v>4</v>
      </c>
      <c r="AE133" s="66">
        <v>4</v>
      </c>
      <c r="AF133" s="66">
        <v>4</v>
      </c>
      <c r="AG133" s="66">
        <v>4</v>
      </c>
      <c r="AH133" s="66">
        <v>4</v>
      </c>
      <c r="AI133" s="66" t="s">
        <v>2238</v>
      </c>
      <c r="AJ133" s="66" t="s">
        <v>484</v>
      </c>
      <c r="AK133" s="68" t="s">
        <v>2239</v>
      </c>
    </row>
    <row r="134" spans="1:37">
      <c r="A134" s="70">
        <v>4426</v>
      </c>
      <c r="B134" s="63" t="s">
        <v>2240</v>
      </c>
      <c r="C134" s="63" t="s">
        <v>2241</v>
      </c>
      <c r="D134" s="63" t="s">
        <v>37</v>
      </c>
      <c r="E134" s="63"/>
      <c r="F134" s="63"/>
      <c r="G134" s="63" t="s">
        <v>38</v>
      </c>
      <c r="H134" s="63" t="s">
        <v>1413</v>
      </c>
      <c r="I134" s="63" t="s">
        <v>52</v>
      </c>
      <c r="J134" s="63" t="s">
        <v>1414</v>
      </c>
      <c r="K134" s="63" t="s">
        <v>570</v>
      </c>
      <c r="L134" s="63" t="s">
        <v>2242</v>
      </c>
      <c r="M134" s="63" t="s">
        <v>43</v>
      </c>
      <c r="N134" s="63">
        <v>52837229</v>
      </c>
      <c r="O134" s="63">
        <v>52837729</v>
      </c>
      <c r="P134" s="63" t="s">
        <v>2243</v>
      </c>
      <c r="Q134" s="63">
        <v>52837729</v>
      </c>
      <c r="R134" s="63" t="s">
        <v>573</v>
      </c>
      <c r="S134" s="63" t="s">
        <v>57</v>
      </c>
      <c r="T134" s="63">
        <v>3046730342</v>
      </c>
      <c r="U134" s="63" t="s">
        <v>2244</v>
      </c>
      <c r="V134" s="63" t="s">
        <v>1420</v>
      </c>
      <c r="W134" s="63">
        <v>4</v>
      </c>
      <c r="X134" s="63">
        <v>4</v>
      </c>
      <c r="Y134" s="63">
        <v>4</v>
      </c>
      <c r="Z134" s="63">
        <v>4</v>
      </c>
      <c r="AA134" s="63">
        <v>4</v>
      </c>
      <c r="AB134" s="63">
        <v>4</v>
      </c>
      <c r="AC134" s="63">
        <v>4</v>
      </c>
      <c r="AD134" s="63">
        <v>4</v>
      </c>
      <c r="AE134" s="63">
        <v>4</v>
      </c>
      <c r="AF134" s="63">
        <v>4</v>
      </c>
      <c r="AG134" s="63">
        <v>4</v>
      </c>
      <c r="AH134" s="63">
        <v>4</v>
      </c>
      <c r="AI134" s="63" t="s">
        <v>81</v>
      </c>
      <c r="AJ134" s="63" t="s">
        <v>176</v>
      </c>
      <c r="AK134" s="65" t="s">
        <v>81</v>
      </c>
    </row>
    <row r="135" spans="1:37">
      <c r="A135" s="71">
        <v>4427</v>
      </c>
      <c r="B135" s="66" t="s">
        <v>2245</v>
      </c>
      <c r="C135" s="66" t="s">
        <v>2246</v>
      </c>
      <c r="D135" s="66" t="s">
        <v>37</v>
      </c>
      <c r="E135" s="66"/>
      <c r="F135" s="66"/>
      <c r="G135" s="66" t="s">
        <v>38</v>
      </c>
      <c r="H135" s="63" t="s">
        <v>1413</v>
      </c>
      <c r="I135" s="66" t="s">
        <v>40</v>
      </c>
      <c r="J135" s="66" t="s">
        <v>1414</v>
      </c>
      <c r="K135" s="66" t="s">
        <v>2247</v>
      </c>
      <c r="L135" s="66" t="s">
        <v>2248</v>
      </c>
      <c r="M135" s="66" t="s">
        <v>43</v>
      </c>
      <c r="N135" s="66">
        <v>45371896</v>
      </c>
      <c r="O135" s="66">
        <v>3505269219</v>
      </c>
      <c r="P135" s="66" t="s">
        <v>2249</v>
      </c>
      <c r="Q135" s="66">
        <v>830000001</v>
      </c>
      <c r="R135" s="66" t="s">
        <v>2250</v>
      </c>
      <c r="S135" s="66" t="s">
        <v>57</v>
      </c>
      <c r="T135" s="66">
        <v>3134241468</v>
      </c>
      <c r="U135" s="66" t="s">
        <v>2251</v>
      </c>
      <c r="V135" s="63" t="s">
        <v>1420</v>
      </c>
      <c r="W135" s="66">
        <v>4</v>
      </c>
      <c r="X135" s="66">
        <v>4</v>
      </c>
      <c r="Y135" s="66">
        <v>4</v>
      </c>
      <c r="Z135" s="66">
        <v>4</v>
      </c>
      <c r="AA135" s="66">
        <v>4</v>
      </c>
      <c r="AB135" s="66">
        <v>4</v>
      </c>
      <c r="AC135" s="66">
        <v>4</v>
      </c>
      <c r="AD135" s="66">
        <v>4</v>
      </c>
      <c r="AE135" s="66">
        <v>4</v>
      </c>
      <c r="AF135" s="66">
        <v>4</v>
      </c>
      <c r="AG135" s="66">
        <v>4</v>
      </c>
      <c r="AH135" s="66">
        <v>4</v>
      </c>
      <c r="AI135" s="66" t="s">
        <v>2252</v>
      </c>
      <c r="AJ135" s="66" t="s">
        <v>88</v>
      </c>
      <c r="AK135" s="68" t="s">
        <v>2253</v>
      </c>
    </row>
    <row r="136" spans="1:37">
      <c r="A136" s="70">
        <v>4428</v>
      </c>
      <c r="B136" s="63" t="s">
        <v>2254</v>
      </c>
      <c r="C136" s="63" t="s">
        <v>2255</v>
      </c>
      <c r="D136" s="63" t="s">
        <v>37</v>
      </c>
      <c r="E136" s="63"/>
      <c r="F136" s="63"/>
      <c r="G136" s="63" t="s">
        <v>38</v>
      </c>
      <c r="H136" s="63" t="s">
        <v>1413</v>
      </c>
      <c r="I136" s="63" t="s">
        <v>52</v>
      </c>
      <c r="J136" s="63" t="s">
        <v>1414</v>
      </c>
      <c r="K136" s="63" t="s">
        <v>2256</v>
      </c>
      <c r="L136" s="63" t="s">
        <v>607</v>
      </c>
      <c r="M136" s="63" t="s">
        <v>43</v>
      </c>
      <c r="N136" s="63">
        <v>4150962</v>
      </c>
      <c r="O136" s="63">
        <v>4150962</v>
      </c>
      <c r="P136" s="63" t="s">
        <v>2257</v>
      </c>
      <c r="Q136" s="63">
        <v>4150962</v>
      </c>
      <c r="R136" s="63" t="s">
        <v>1096</v>
      </c>
      <c r="S136" s="63" t="s">
        <v>57</v>
      </c>
      <c r="T136" s="63">
        <v>3124301651</v>
      </c>
      <c r="U136" s="63" t="s">
        <v>610</v>
      </c>
      <c r="V136" s="63" t="s">
        <v>1420</v>
      </c>
      <c r="W136" s="63">
        <v>4</v>
      </c>
      <c r="X136" s="63">
        <v>4</v>
      </c>
      <c r="Y136" s="63">
        <v>4</v>
      </c>
      <c r="Z136" s="63">
        <v>3</v>
      </c>
      <c r="AA136" s="63">
        <v>4</v>
      </c>
      <c r="AB136" s="63">
        <v>4</v>
      </c>
      <c r="AC136" s="63">
        <v>4</v>
      </c>
      <c r="AD136" s="63">
        <v>4</v>
      </c>
      <c r="AE136" s="63">
        <v>4</v>
      </c>
      <c r="AF136" s="63">
        <v>4</v>
      </c>
      <c r="AG136" s="63">
        <v>4</v>
      </c>
      <c r="AH136" s="63">
        <v>4</v>
      </c>
      <c r="AI136" s="63" t="s">
        <v>611</v>
      </c>
      <c r="AJ136" s="63" t="s">
        <v>381</v>
      </c>
      <c r="AK136" s="65" t="s">
        <v>612</v>
      </c>
    </row>
    <row r="137" spans="1:37">
      <c r="A137" s="71">
        <v>4429</v>
      </c>
      <c r="B137" s="66" t="s">
        <v>2258</v>
      </c>
      <c r="C137" s="66" t="s">
        <v>2259</v>
      </c>
      <c r="D137" s="66" t="s">
        <v>37</v>
      </c>
      <c r="E137" s="66"/>
      <c r="F137" s="66"/>
      <c r="G137" s="66" t="s">
        <v>38</v>
      </c>
      <c r="H137" s="63" t="s">
        <v>1413</v>
      </c>
      <c r="I137" s="66" t="s">
        <v>52</v>
      </c>
      <c r="J137" s="66" t="s">
        <v>1414</v>
      </c>
      <c r="K137" s="66" t="s">
        <v>2260</v>
      </c>
      <c r="L137" s="66" t="s">
        <v>2261</v>
      </c>
      <c r="M137" s="66" t="s">
        <v>43</v>
      </c>
      <c r="N137" s="66">
        <v>19329164</v>
      </c>
      <c r="O137" s="66">
        <v>3194764119</v>
      </c>
      <c r="P137" s="66" t="s">
        <v>2262</v>
      </c>
      <c r="Q137" s="66">
        <v>19329164</v>
      </c>
      <c r="R137" s="66" t="s">
        <v>597</v>
      </c>
      <c r="S137" s="66" t="s">
        <v>57</v>
      </c>
      <c r="T137" s="66">
        <v>3194764119</v>
      </c>
      <c r="U137" s="66" t="s">
        <v>2263</v>
      </c>
      <c r="V137" s="63" t="s">
        <v>1420</v>
      </c>
      <c r="W137" s="66">
        <v>4</v>
      </c>
      <c r="X137" s="66">
        <v>4</v>
      </c>
      <c r="Y137" s="66">
        <v>4</v>
      </c>
      <c r="Z137" s="66">
        <v>4</v>
      </c>
      <c r="AA137" s="66">
        <v>4</v>
      </c>
      <c r="AB137" s="66">
        <v>4</v>
      </c>
      <c r="AC137" s="66">
        <v>4</v>
      </c>
      <c r="AD137" s="66">
        <v>4</v>
      </c>
      <c r="AE137" s="66">
        <v>4</v>
      </c>
      <c r="AF137" s="66">
        <v>4</v>
      </c>
      <c r="AG137" s="66">
        <v>4</v>
      </c>
      <c r="AH137" s="66">
        <v>4</v>
      </c>
      <c r="AI137" s="66" t="s">
        <v>94</v>
      </c>
      <c r="AJ137" s="66" t="s">
        <v>60</v>
      </c>
      <c r="AK137" s="68" t="s">
        <v>94</v>
      </c>
    </row>
    <row r="138" spans="1:37">
      <c r="A138" s="70">
        <v>4430</v>
      </c>
      <c r="B138" s="63" t="s">
        <v>2264</v>
      </c>
      <c r="C138" s="63" t="s">
        <v>2265</v>
      </c>
      <c r="D138" s="63" t="s">
        <v>37</v>
      </c>
      <c r="E138" s="63"/>
      <c r="F138" s="63"/>
      <c r="G138" s="63" t="s">
        <v>38</v>
      </c>
      <c r="H138" s="63" t="s">
        <v>1413</v>
      </c>
      <c r="I138" s="63" t="s">
        <v>52</v>
      </c>
      <c r="J138" s="63" t="s">
        <v>1414</v>
      </c>
      <c r="K138" s="63" t="s">
        <v>2266</v>
      </c>
      <c r="L138" s="63" t="s">
        <v>2267</v>
      </c>
      <c r="M138" s="63" t="s">
        <v>43</v>
      </c>
      <c r="N138" s="63">
        <v>52040091</v>
      </c>
      <c r="O138" s="63">
        <v>52040091</v>
      </c>
      <c r="P138" s="63" t="s">
        <v>2268</v>
      </c>
      <c r="Q138" s="63">
        <v>52040091</v>
      </c>
      <c r="R138" s="63" t="s">
        <v>406</v>
      </c>
      <c r="S138" s="63" t="s">
        <v>57</v>
      </c>
      <c r="T138" s="63">
        <v>3107715288</v>
      </c>
      <c r="U138" s="63" t="s">
        <v>2269</v>
      </c>
      <c r="V138" s="63" t="s">
        <v>1420</v>
      </c>
      <c r="W138" s="63">
        <v>4</v>
      </c>
      <c r="X138" s="63">
        <v>4</v>
      </c>
      <c r="Y138" s="63">
        <v>4</v>
      </c>
      <c r="Z138" s="63">
        <v>4</v>
      </c>
      <c r="AA138" s="63">
        <v>4</v>
      </c>
      <c r="AB138" s="63">
        <v>4</v>
      </c>
      <c r="AC138" s="63">
        <v>4</v>
      </c>
      <c r="AD138" s="63">
        <v>4</v>
      </c>
      <c r="AE138" s="63">
        <v>4</v>
      </c>
      <c r="AF138" s="63">
        <v>4</v>
      </c>
      <c r="AG138" s="63">
        <v>4</v>
      </c>
      <c r="AH138" s="63">
        <v>4</v>
      </c>
      <c r="AI138" s="63" t="s">
        <v>2270</v>
      </c>
      <c r="AJ138" s="63" t="s">
        <v>50</v>
      </c>
      <c r="AK138" s="65" t="s">
        <v>2271</v>
      </c>
    </row>
    <row r="139" spans="1:37">
      <c r="A139" s="71">
        <v>4432</v>
      </c>
      <c r="B139" s="66" t="s">
        <v>2272</v>
      </c>
      <c r="C139" s="66" t="s">
        <v>2273</v>
      </c>
      <c r="D139" s="66" t="s">
        <v>37</v>
      </c>
      <c r="E139" s="66"/>
      <c r="F139" s="66"/>
      <c r="G139" s="66" t="s">
        <v>38</v>
      </c>
      <c r="H139" s="63" t="s">
        <v>1413</v>
      </c>
      <c r="I139" s="66" t="s">
        <v>52</v>
      </c>
      <c r="J139" s="66" t="s">
        <v>1414</v>
      </c>
      <c r="K139" s="66" t="s">
        <v>2274</v>
      </c>
      <c r="L139" s="66" t="s">
        <v>77</v>
      </c>
      <c r="M139" s="66" t="s">
        <v>43</v>
      </c>
      <c r="N139" s="66">
        <v>1193585639</v>
      </c>
      <c r="O139" s="66">
        <v>1193585639</v>
      </c>
      <c r="P139" s="66" t="s">
        <v>78</v>
      </c>
      <c r="Q139" s="66">
        <v>52082541</v>
      </c>
      <c r="R139" s="66" t="s">
        <v>79</v>
      </c>
      <c r="S139" s="66" t="s">
        <v>57</v>
      </c>
      <c r="T139" s="66">
        <v>3202715685</v>
      </c>
      <c r="U139" s="66" t="s">
        <v>2275</v>
      </c>
      <c r="V139" s="63" t="s">
        <v>1420</v>
      </c>
      <c r="W139" s="66">
        <v>3</v>
      </c>
      <c r="X139" s="66">
        <v>3</v>
      </c>
      <c r="Y139" s="66">
        <v>3</v>
      </c>
      <c r="Z139" s="66">
        <v>3</v>
      </c>
      <c r="AA139" s="66">
        <v>3</v>
      </c>
      <c r="AB139" s="66">
        <v>3</v>
      </c>
      <c r="AC139" s="66">
        <v>3</v>
      </c>
      <c r="AD139" s="66">
        <v>3</v>
      </c>
      <c r="AE139" s="66">
        <v>3</v>
      </c>
      <c r="AF139" s="66">
        <v>3</v>
      </c>
      <c r="AG139" s="66">
        <v>3</v>
      </c>
      <c r="AH139" s="66">
        <v>3</v>
      </c>
      <c r="AI139" s="66" t="s">
        <v>81</v>
      </c>
      <c r="AJ139" s="66" t="s">
        <v>82</v>
      </c>
      <c r="AK139" s="68" t="s">
        <v>81</v>
      </c>
    </row>
    <row r="140" spans="1:37">
      <c r="A140" s="70">
        <v>4433</v>
      </c>
      <c r="B140" s="63" t="s">
        <v>2276</v>
      </c>
      <c r="C140" s="63" t="s">
        <v>2277</v>
      </c>
      <c r="D140" s="63" t="s">
        <v>37</v>
      </c>
      <c r="E140" s="63"/>
      <c r="F140" s="63"/>
      <c r="G140" s="63" t="s">
        <v>38</v>
      </c>
      <c r="H140" s="63" t="s">
        <v>1413</v>
      </c>
      <c r="I140" s="63" t="s">
        <v>52</v>
      </c>
      <c r="J140" s="63" t="s">
        <v>1414</v>
      </c>
      <c r="K140" s="63" t="s">
        <v>1297</v>
      </c>
      <c r="L140" s="63" t="s">
        <v>1298</v>
      </c>
      <c r="M140" s="63" t="s">
        <v>43</v>
      </c>
      <c r="N140" s="63">
        <v>52210899</v>
      </c>
      <c r="O140" s="63">
        <v>52210899</v>
      </c>
      <c r="P140" s="63" t="s">
        <v>1299</v>
      </c>
      <c r="Q140" s="63">
        <v>52210899</v>
      </c>
      <c r="R140" s="63" t="s">
        <v>673</v>
      </c>
      <c r="S140" s="63" t="s">
        <v>57</v>
      </c>
      <c r="T140" s="63">
        <v>3103139593</v>
      </c>
      <c r="U140" s="63" t="s">
        <v>1300</v>
      </c>
      <c r="V140" s="63" t="s">
        <v>1420</v>
      </c>
      <c r="W140" s="63">
        <v>3</v>
      </c>
      <c r="X140" s="63">
        <v>4</v>
      </c>
      <c r="Y140" s="63">
        <v>3</v>
      </c>
      <c r="Z140" s="63">
        <v>4</v>
      </c>
      <c r="AA140" s="63">
        <v>4</v>
      </c>
      <c r="AB140" s="63">
        <v>4</v>
      </c>
      <c r="AC140" s="63">
        <v>3</v>
      </c>
      <c r="AD140" s="63">
        <v>4</v>
      </c>
      <c r="AE140" s="63">
        <v>4</v>
      </c>
      <c r="AF140" s="63">
        <v>4</v>
      </c>
      <c r="AG140" s="63">
        <v>4</v>
      </c>
      <c r="AH140" s="63">
        <v>4</v>
      </c>
      <c r="AI140" s="63" t="s">
        <v>2278</v>
      </c>
      <c r="AJ140" s="63" t="s">
        <v>88</v>
      </c>
      <c r="AK140" s="65" t="s">
        <v>75</v>
      </c>
    </row>
    <row r="141" spans="1:37">
      <c r="A141" s="71">
        <v>4434</v>
      </c>
      <c r="B141" s="66" t="s">
        <v>2279</v>
      </c>
      <c r="C141" s="66" t="s">
        <v>2280</v>
      </c>
      <c r="D141" s="66" t="s">
        <v>37</v>
      </c>
      <c r="E141" s="66"/>
      <c r="F141" s="66"/>
      <c r="G141" s="66" t="s">
        <v>38</v>
      </c>
      <c r="H141" s="63" t="s">
        <v>1413</v>
      </c>
      <c r="I141" s="66" t="s">
        <v>52</v>
      </c>
      <c r="J141" s="66" t="s">
        <v>1414</v>
      </c>
      <c r="K141" s="66" t="s">
        <v>2281</v>
      </c>
      <c r="L141" s="66" t="s">
        <v>2282</v>
      </c>
      <c r="M141" s="66" t="s">
        <v>43</v>
      </c>
      <c r="N141" s="66">
        <v>79511720</v>
      </c>
      <c r="O141" s="66">
        <v>79511720</v>
      </c>
      <c r="P141" s="66" t="s">
        <v>2283</v>
      </c>
      <c r="Q141" s="66">
        <v>79511720</v>
      </c>
      <c r="R141" s="66" t="s">
        <v>686</v>
      </c>
      <c r="S141" s="66" t="s">
        <v>57</v>
      </c>
      <c r="T141" s="66">
        <v>3214186497</v>
      </c>
      <c r="U141" s="66" t="s">
        <v>2284</v>
      </c>
      <c r="V141" s="63" t="s">
        <v>1420</v>
      </c>
      <c r="W141" s="66">
        <v>4</v>
      </c>
      <c r="X141" s="66">
        <v>4</v>
      </c>
      <c r="Y141" s="66">
        <v>4</v>
      </c>
      <c r="Z141" s="66">
        <v>4</v>
      </c>
      <c r="AA141" s="66">
        <v>4</v>
      </c>
      <c r="AB141" s="66">
        <v>4</v>
      </c>
      <c r="AC141" s="66">
        <v>4</v>
      </c>
      <c r="AD141" s="66">
        <v>4</v>
      </c>
      <c r="AE141" s="66">
        <v>4</v>
      </c>
      <c r="AF141" s="66">
        <v>4</v>
      </c>
      <c r="AG141" s="66">
        <v>4</v>
      </c>
      <c r="AH141" s="66">
        <v>4</v>
      </c>
      <c r="AI141" s="66" t="s">
        <v>2285</v>
      </c>
      <c r="AJ141" s="66" t="s">
        <v>88</v>
      </c>
      <c r="AK141" s="68" t="s">
        <v>2286</v>
      </c>
    </row>
    <row r="142" spans="1:37">
      <c r="A142" s="70">
        <v>4435</v>
      </c>
      <c r="B142" s="63" t="s">
        <v>2287</v>
      </c>
      <c r="C142" s="63" t="s">
        <v>2288</v>
      </c>
      <c r="D142" s="63" t="s">
        <v>37</v>
      </c>
      <c r="E142" s="63"/>
      <c r="F142" s="63"/>
      <c r="G142" s="63" t="s">
        <v>38</v>
      </c>
      <c r="H142" s="63" t="s">
        <v>1413</v>
      </c>
      <c r="I142" s="63" t="s">
        <v>96</v>
      </c>
      <c r="J142" s="63" t="s">
        <v>1414</v>
      </c>
      <c r="K142" s="63" t="s">
        <v>2289</v>
      </c>
      <c r="L142" s="63" t="s">
        <v>2290</v>
      </c>
      <c r="M142" s="63" t="s">
        <v>43</v>
      </c>
      <c r="N142" s="63">
        <v>1070946235</v>
      </c>
      <c r="O142" s="63">
        <v>1070946235</v>
      </c>
      <c r="P142" s="63" t="s">
        <v>2291</v>
      </c>
      <c r="Q142" s="63">
        <v>900953980</v>
      </c>
      <c r="R142" s="63" t="s">
        <v>2292</v>
      </c>
      <c r="S142" s="63" t="s">
        <v>57</v>
      </c>
      <c r="T142" s="63">
        <v>3106795890</v>
      </c>
      <c r="U142" s="63" t="s">
        <v>2293</v>
      </c>
      <c r="V142" s="63" t="s">
        <v>1420</v>
      </c>
      <c r="W142" s="63">
        <v>4</v>
      </c>
      <c r="X142" s="63">
        <v>4</v>
      </c>
      <c r="Y142" s="63">
        <v>4</v>
      </c>
      <c r="Z142" s="63">
        <v>4</v>
      </c>
      <c r="AA142" s="63">
        <v>4</v>
      </c>
      <c r="AB142" s="63">
        <v>4</v>
      </c>
      <c r="AC142" s="63">
        <v>4</v>
      </c>
      <c r="AD142" s="63">
        <v>4</v>
      </c>
      <c r="AE142" s="63">
        <v>4</v>
      </c>
      <c r="AF142" s="63">
        <v>4</v>
      </c>
      <c r="AG142" s="63">
        <v>4</v>
      </c>
      <c r="AH142" s="63">
        <v>4</v>
      </c>
      <c r="AI142" s="63" t="s">
        <v>196</v>
      </c>
      <c r="AJ142" s="63" t="s">
        <v>88</v>
      </c>
      <c r="AK142" s="65" t="s">
        <v>2294</v>
      </c>
    </row>
    <row r="143" spans="1:37">
      <c r="A143" s="71">
        <v>4436</v>
      </c>
      <c r="B143" s="66" t="s">
        <v>2295</v>
      </c>
      <c r="C143" s="66" t="s">
        <v>2296</v>
      </c>
      <c r="D143" s="66" t="s">
        <v>37</v>
      </c>
      <c r="E143" s="66"/>
      <c r="F143" s="66"/>
      <c r="G143" s="66" t="s">
        <v>38</v>
      </c>
      <c r="H143" s="63" t="s">
        <v>1413</v>
      </c>
      <c r="I143" s="66" t="s">
        <v>40</v>
      </c>
      <c r="J143" s="66" t="s">
        <v>1414</v>
      </c>
      <c r="K143" s="66" t="s">
        <v>2297</v>
      </c>
      <c r="L143" s="66" t="s">
        <v>894</v>
      </c>
      <c r="M143" s="66" t="s">
        <v>43</v>
      </c>
      <c r="N143" s="66">
        <v>79433996</v>
      </c>
      <c r="O143" s="66">
        <v>79433996</v>
      </c>
      <c r="P143" s="66" t="s">
        <v>895</v>
      </c>
      <c r="Q143" s="66">
        <v>900108627</v>
      </c>
      <c r="R143" s="66" t="s">
        <v>896</v>
      </c>
      <c r="S143" s="66" t="s">
        <v>57</v>
      </c>
      <c r="T143" s="66">
        <v>6013049620</v>
      </c>
      <c r="U143" s="66" t="s">
        <v>897</v>
      </c>
      <c r="V143" s="63" t="s">
        <v>1420</v>
      </c>
      <c r="W143" s="66">
        <v>4</v>
      </c>
      <c r="X143" s="66">
        <v>4</v>
      </c>
      <c r="Y143" s="66">
        <v>4</v>
      </c>
      <c r="Z143" s="66">
        <v>4</v>
      </c>
      <c r="AA143" s="66">
        <v>4</v>
      </c>
      <c r="AB143" s="66">
        <v>4</v>
      </c>
      <c r="AC143" s="66">
        <v>4</v>
      </c>
      <c r="AD143" s="66">
        <v>4</v>
      </c>
      <c r="AE143" s="66">
        <v>4</v>
      </c>
      <c r="AF143" s="66">
        <v>4</v>
      </c>
      <c r="AG143" s="66">
        <v>4</v>
      </c>
      <c r="AH143" s="66">
        <v>4</v>
      </c>
      <c r="AI143" s="66" t="s">
        <v>2298</v>
      </c>
      <c r="AJ143" s="66" t="s">
        <v>67</v>
      </c>
      <c r="AK143" s="68" t="s">
        <v>2299</v>
      </c>
    </row>
    <row r="144" spans="1:37">
      <c r="A144" s="70">
        <v>4437</v>
      </c>
      <c r="B144" s="63" t="s">
        <v>2300</v>
      </c>
      <c r="C144" s="63" t="s">
        <v>2301</v>
      </c>
      <c r="D144" s="63" t="s">
        <v>37</v>
      </c>
      <c r="E144" s="63"/>
      <c r="F144" s="63"/>
      <c r="G144" s="63" t="s">
        <v>38</v>
      </c>
      <c r="H144" s="63" t="s">
        <v>1413</v>
      </c>
      <c r="I144" s="63" t="s">
        <v>52</v>
      </c>
      <c r="J144" s="63" t="s">
        <v>1414</v>
      </c>
      <c r="K144" s="63" t="s">
        <v>2302</v>
      </c>
      <c r="L144" s="63" t="s">
        <v>2303</v>
      </c>
      <c r="M144" s="63" t="s">
        <v>43</v>
      </c>
      <c r="N144" s="63">
        <v>40044684</v>
      </c>
      <c r="O144" s="63">
        <v>40044684</v>
      </c>
      <c r="P144" s="63" t="s">
        <v>2304</v>
      </c>
      <c r="Q144" s="63">
        <v>40044684</v>
      </c>
      <c r="R144" s="63" t="s">
        <v>2305</v>
      </c>
      <c r="S144" s="63" t="s">
        <v>57</v>
      </c>
      <c r="T144" s="63">
        <v>3112381361</v>
      </c>
      <c r="U144" s="63" t="s">
        <v>2306</v>
      </c>
      <c r="V144" s="63" t="s">
        <v>1420</v>
      </c>
      <c r="W144" s="63">
        <v>4</v>
      </c>
      <c r="X144" s="63">
        <v>4</v>
      </c>
      <c r="Y144" s="63">
        <v>3</v>
      </c>
      <c r="Z144" s="63">
        <v>4</v>
      </c>
      <c r="AA144" s="63">
        <v>4</v>
      </c>
      <c r="AB144" s="63">
        <v>4</v>
      </c>
      <c r="AC144" s="63">
        <v>4</v>
      </c>
      <c r="AD144" s="63">
        <v>4</v>
      </c>
      <c r="AE144" s="63">
        <v>4</v>
      </c>
      <c r="AF144" s="63">
        <v>4</v>
      </c>
      <c r="AG144" s="63">
        <v>4</v>
      </c>
      <c r="AH144" s="63">
        <v>4</v>
      </c>
      <c r="AI144" s="63" t="s">
        <v>94</v>
      </c>
      <c r="AJ144" s="63" t="s">
        <v>88</v>
      </c>
      <c r="AK144" s="65" t="s">
        <v>2307</v>
      </c>
    </row>
    <row r="145" spans="1:37">
      <c r="A145" s="71">
        <v>4438</v>
      </c>
      <c r="B145" s="66" t="s">
        <v>2308</v>
      </c>
      <c r="C145" s="66" t="s">
        <v>2309</v>
      </c>
      <c r="D145" s="66" t="s">
        <v>37</v>
      </c>
      <c r="E145" s="66"/>
      <c r="F145" s="66"/>
      <c r="G145" s="66" t="s">
        <v>38</v>
      </c>
      <c r="H145" s="63" t="s">
        <v>1413</v>
      </c>
      <c r="I145" s="66" t="s">
        <v>52</v>
      </c>
      <c r="J145" s="66" t="s">
        <v>1414</v>
      </c>
      <c r="K145" s="66" t="s">
        <v>2310</v>
      </c>
      <c r="L145" s="66" t="s">
        <v>2311</v>
      </c>
      <c r="M145" s="66" t="s">
        <v>43</v>
      </c>
      <c r="N145" s="66">
        <v>79619905</v>
      </c>
      <c r="O145" s="66">
        <v>79619905</v>
      </c>
      <c r="P145" s="66" t="s">
        <v>2312</v>
      </c>
      <c r="Q145" s="66">
        <v>79619905</v>
      </c>
      <c r="R145" s="66" t="s">
        <v>2313</v>
      </c>
      <c r="S145" s="66" t="s">
        <v>57</v>
      </c>
      <c r="T145" s="66">
        <v>3104631412</v>
      </c>
      <c r="U145" s="66" t="s">
        <v>2314</v>
      </c>
      <c r="V145" s="63" t="s">
        <v>1420</v>
      </c>
      <c r="W145" s="66">
        <v>3</v>
      </c>
      <c r="X145" s="66">
        <v>3</v>
      </c>
      <c r="Y145" s="66">
        <v>3</v>
      </c>
      <c r="Z145" s="66">
        <v>3</v>
      </c>
      <c r="AA145" s="66">
        <v>3</v>
      </c>
      <c r="AB145" s="66">
        <v>3</v>
      </c>
      <c r="AC145" s="66">
        <v>3</v>
      </c>
      <c r="AD145" s="66">
        <v>3</v>
      </c>
      <c r="AE145" s="66">
        <v>3</v>
      </c>
      <c r="AF145" s="66">
        <v>3</v>
      </c>
      <c r="AG145" s="66">
        <v>3</v>
      </c>
      <c r="AH145" s="66">
        <v>3</v>
      </c>
      <c r="AI145" s="66" t="s">
        <v>196</v>
      </c>
      <c r="AJ145" s="66" t="s">
        <v>162</v>
      </c>
      <c r="AK145" s="68" t="s">
        <v>196</v>
      </c>
    </row>
    <row r="146" spans="1:37">
      <c r="A146" s="70">
        <v>4439</v>
      </c>
      <c r="B146" s="63" t="s">
        <v>2315</v>
      </c>
      <c r="C146" s="63" t="s">
        <v>2316</v>
      </c>
      <c r="D146" s="63" t="s">
        <v>37</v>
      </c>
      <c r="E146" s="63"/>
      <c r="F146" s="63"/>
      <c r="G146" s="63" t="s">
        <v>38</v>
      </c>
      <c r="H146" s="63" t="s">
        <v>1413</v>
      </c>
      <c r="I146" s="63" t="s">
        <v>52</v>
      </c>
      <c r="J146" s="63" t="s">
        <v>1414</v>
      </c>
      <c r="K146" s="63" t="s">
        <v>2317</v>
      </c>
      <c r="L146" s="63" t="s">
        <v>2318</v>
      </c>
      <c r="M146" s="63" t="s">
        <v>43</v>
      </c>
      <c r="N146" s="63">
        <v>1000119893</v>
      </c>
      <c r="O146" s="63">
        <v>1000119893</v>
      </c>
      <c r="P146" s="63" t="s">
        <v>2319</v>
      </c>
      <c r="Q146" s="63">
        <v>19487193</v>
      </c>
      <c r="R146" s="63" t="s">
        <v>2320</v>
      </c>
      <c r="S146" s="63" t="s">
        <v>57</v>
      </c>
      <c r="T146" s="63">
        <v>3202453979</v>
      </c>
      <c r="U146" s="63" t="s">
        <v>2321</v>
      </c>
      <c r="V146" s="63" t="s">
        <v>1420</v>
      </c>
      <c r="W146" s="63">
        <v>4</v>
      </c>
      <c r="X146" s="63">
        <v>4</v>
      </c>
      <c r="Y146" s="63">
        <v>4</v>
      </c>
      <c r="Z146" s="63">
        <v>4</v>
      </c>
      <c r="AA146" s="63">
        <v>4</v>
      </c>
      <c r="AB146" s="63">
        <v>4</v>
      </c>
      <c r="AC146" s="63">
        <v>4</v>
      </c>
      <c r="AD146" s="63">
        <v>4</v>
      </c>
      <c r="AE146" s="63">
        <v>4</v>
      </c>
      <c r="AF146" s="63">
        <v>4</v>
      </c>
      <c r="AG146" s="63">
        <v>4</v>
      </c>
      <c r="AH146" s="63">
        <v>4</v>
      </c>
      <c r="AI146" s="63" t="s">
        <v>2322</v>
      </c>
      <c r="AJ146" s="63" t="s">
        <v>138</v>
      </c>
      <c r="AK146" s="65" t="s">
        <v>94</v>
      </c>
    </row>
    <row r="147" spans="1:37">
      <c r="A147" s="71">
        <v>4440</v>
      </c>
      <c r="B147" s="66" t="s">
        <v>2323</v>
      </c>
      <c r="C147" s="66" t="s">
        <v>2324</v>
      </c>
      <c r="D147" s="66" t="s">
        <v>37</v>
      </c>
      <c r="E147" s="66"/>
      <c r="F147" s="66"/>
      <c r="G147" s="66" t="s">
        <v>38</v>
      </c>
      <c r="H147" s="63" t="s">
        <v>1413</v>
      </c>
      <c r="I147" s="66" t="s">
        <v>40</v>
      </c>
      <c r="J147" s="66" t="s">
        <v>1414</v>
      </c>
      <c r="K147" s="66" t="s">
        <v>2325</v>
      </c>
      <c r="L147" s="66" t="s">
        <v>2326</v>
      </c>
      <c r="M147" s="66" t="s">
        <v>43</v>
      </c>
      <c r="N147" s="66">
        <v>52700005</v>
      </c>
      <c r="O147" s="66">
        <v>52700005</v>
      </c>
      <c r="P147" s="66" t="s">
        <v>2327</v>
      </c>
      <c r="Q147" s="66">
        <v>830103995</v>
      </c>
      <c r="R147" s="66" t="s">
        <v>1153</v>
      </c>
      <c r="S147" s="66" t="s">
        <v>57</v>
      </c>
      <c r="T147" s="66">
        <v>3143711062</v>
      </c>
      <c r="U147" s="66" t="s">
        <v>2328</v>
      </c>
      <c r="V147" s="63" t="s">
        <v>1420</v>
      </c>
      <c r="W147" s="66">
        <v>4</v>
      </c>
      <c r="X147" s="66">
        <v>4</v>
      </c>
      <c r="Y147" s="66">
        <v>4</v>
      </c>
      <c r="Z147" s="66">
        <v>4</v>
      </c>
      <c r="AA147" s="66">
        <v>4</v>
      </c>
      <c r="AB147" s="66">
        <v>4</v>
      </c>
      <c r="AC147" s="66">
        <v>4</v>
      </c>
      <c r="AD147" s="66">
        <v>4</v>
      </c>
      <c r="AE147" s="66">
        <v>4</v>
      </c>
      <c r="AF147" s="66">
        <v>4</v>
      </c>
      <c r="AG147" s="66">
        <v>4</v>
      </c>
      <c r="AH147" s="66">
        <v>4</v>
      </c>
      <c r="AI147" s="66" t="s">
        <v>2329</v>
      </c>
      <c r="AJ147" s="66" t="s">
        <v>60</v>
      </c>
      <c r="AK147" s="68" t="s">
        <v>2330</v>
      </c>
    </row>
    <row r="148" spans="1:37">
      <c r="A148" s="70">
        <v>4441</v>
      </c>
      <c r="B148" s="63" t="s">
        <v>2279</v>
      </c>
      <c r="C148" s="63" t="s">
        <v>2331</v>
      </c>
      <c r="D148" s="63" t="s">
        <v>37</v>
      </c>
      <c r="E148" s="63"/>
      <c r="F148" s="63"/>
      <c r="G148" s="63" t="s">
        <v>38</v>
      </c>
      <c r="H148" s="63" t="s">
        <v>1413</v>
      </c>
      <c r="I148" s="63" t="s">
        <v>52</v>
      </c>
      <c r="J148" s="63" t="s">
        <v>1414</v>
      </c>
      <c r="K148" s="63" t="s">
        <v>2332</v>
      </c>
      <c r="L148" s="63" t="s">
        <v>2333</v>
      </c>
      <c r="M148" s="63" t="s">
        <v>43</v>
      </c>
      <c r="N148" s="63">
        <v>51607052</v>
      </c>
      <c r="O148" s="63">
        <v>51607052</v>
      </c>
      <c r="P148" s="63" t="s">
        <v>2334</v>
      </c>
      <c r="Q148" s="63">
        <v>51607052</v>
      </c>
      <c r="R148" s="63" t="s">
        <v>167</v>
      </c>
      <c r="S148" s="63" t="s">
        <v>57</v>
      </c>
      <c r="T148" s="63">
        <v>3003109110</v>
      </c>
      <c r="U148" s="63" t="s">
        <v>2335</v>
      </c>
      <c r="V148" s="63" t="s">
        <v>1420</v>
      </c>
      <c r="W148" s="63">
        <v>4</v>
      </c>
      <c r="X148" s="63">
        <v>4</v>
      </c>
      <c r="Y148" s="63">
        <v>4</v>
      </c>
      <c r="Z148" s="63">
        <v>4</v>
      </c>
      <c r="AA148" s="63">
        <v>4</v>
      </c>
      <c r="AB148" s="63">
        <v>4</v>
      </c>
      <c r="AC148" s="63">
        <v>4</v>
      </c>
      <c r="AD148" s="63">
        <v>4</v>
      </c>
      <c r="AE148" s="63">
        <v>4</v>
      </c>
      <c r="AF148" s="63">
        <v>4</v>
      </c>
      <c r="AG148" s="63">
        <v>4</v>
      </c>
      <c r="AH148" s="63">
        <v>4</v>
      </c>
      <c r="AI148" s="63" t="s">
        <v>2336</v>
      </c>
      <c r="AJ148" s="63" t="s">
        <v>60</v>
      </c>
      <c r="AK148" s="65" t="s">
        <v>2337</v>
      </c>
    </row>
    <row r="149" spans="1:37">
      <c r="A149" s="71">
        <v>4443</v>
      </c>
      <c r="B149" s="66" t="s">
        <v>2338</v>
      </c>
      <c r="C149" s="66" t="s">
        <v>2339</v>
      </c>
      <c r="D149" s="66" t="s">
        <v>37</v>
      </c>
      <c r="E149" s="66"/>
      <c r="F149" s="66"/>
      <c r="G149" s="66" t="s">
        <v>38</v>
      </c>
      <c r="H149" s="63" t="s">
        <v>1413</v>
      </c>
      <c r="I149" s="66" t="s">
        <v>52</v>
      </c>
      <c r="J149" s="66" t="s">
        <v>1414</v>
      </c>
      <c r="K149" s="66" t="s">
        <v>2340</v>
      </c>
      <c r="L149" s="66" t="s">
        <v>2341</v>
      </c>
      <c r="M149" s="66" t="s">
        <v>43</v>
      </c>
      <c r="N149" s="66">
        <v>1022933376</v>
      </c>
      <c r="O149" s="66">
        <v>1022933376</v>
      </c>
      <c r="P149" s="66" t="s">
        <v>2342</v>
      </c>
      <c r="Q149" s="66">
        <v>19487193</v>
      </c>
      <c r="R149" s="66" t="s">
        <v>2343</v>
      </c>
      <c r="S149" s="66" t="s">
        <v>57</v>
      </c>
      <c r="T149" s="66">
        <v>3203407884</v>
      </c>
      <c r="U149" s="66" t="s">
        <v>2344</v>
      </c>
      <c r="V149" s="63" t="s">
        <v>1420</v>
      </c>
      <c r="W149" s="66">
        <v>3</v>
      </c>
      <c r="X149" s="66">
        <v>4</v>
      </c>
      <c r="Y149" s="66">
        <v>4</v>
      </c>
      <c r="Z149" s="66">
        <v>4</v>
      </c>
      <c r="AA149" s="66">
        <v>3</v>
      </c>
      <c r="AB149" s="66">
        <v>3</v>
      </c>
      <c r="AC149" s="66">
        <v>4</v>
      </c>
      <c r="AD149" s="66">
        <v>4</v>
      </c>
      <c r="AE149" s="66">
        <v>4</v>
      </c>
      <c r="AF149" s="66">
        <v>3</v>
      </c>
      <c r="AG149" s="66">
        <v>4</v>
      </c>
      <c r="AH149" s="66">
        <v>4</v>
      </c>
      <c r="AI149" s="66" t="s">
        <v>2345</v>
      </c>
      <c r="AJ149" s="66" t="s">
        <v>95</v>
      </c>
      <c r="AK149" s="68" t="s">
        <v>196</v>
      </c>
    </row>
    <row r="150" spans="1:37">
      <c r="A150" s="70">
        <v>4444</v>
      </c>
      <c r="B150" s="63" t="s">
        <v>2279</v>
      </c>
      <c r="C150" s="63" t="s">
        <v>2346</v>
      </c>
      <c r="D150" s="63" t="s">
        <v>37</v>
      </c>
      <c r="E150" s="63"/>
      <c r="F150" s="63"/>
      <c r="G150" s="63" t="s">
        <v>38</v>
      </c>
      <c r="H150" s="63" t="s">
        <v>1413</v>
      </c>
      <c r="I150" s="63" t="s">
        <v>52</v>
      </c>
      <c r="J150" s="63" t="s">
        <v>1414</v>
      </c>
      <c r="K150" s="63" t="s">
        <v>2347</v>
      </c>
      <c r="L150" s="63" t="s">
        <v>2348</v>
      </c>
      <c r="M150" s="63" t="s">
        <v>43</v>
      </c>
      <c r="N150" s="63">
        <v>37934570</v>
      </c>
      <c r="O150" s="63">
        <v>37934570</v>
      </c>
      <c r="P150" s="63" t="s">
        <v>2349</v>
      </c>
      <c r="Q150" s="63">
        <v>37934570</v>
      </c>
      <c r="R150" s="63" t="s">
        <v>673</v>
      </c>
      <c r="S150" s="63" t="s">
        <v>2350</v>
      </c>
      <c r="T150" s="63">
        <v>3153746225</v>
      </c>
      <c r="U150" s="63" t="s">
        <v>2351</v>
      </c>
      <c r="V150" s="63" t="s">
        <v>1420</v>
      </c>
      <c r="W150" s="63">
        <v>4</v>
      </c>
      <c r="X150" s="63">
        <v>4</v>
      </c>
      <c r="Y150" s="63">
        <v>4</v>
      </c>
      <c r="Z150" s="63">
        <v>4</v>
      </c>
      <c r="AA150" s="63">
        <v>4</v>
      </c>
      <c r="AB150" s="63">
        <v>4</v>
      </c>
      <c r="AC150" s="63">
        <v>4</v>
      </c>
      <c r="AD150" s="63">
        <v>4</v>
      </c>
      <c r="AE150" s="63">
        <v>4</v>
      </c>
      <c r="AF150" s="63">
        <v>4</v>
      </c>
      <c r="AG150" s="63">
        <v>4</v>
      </c>
      <c r="AH150" s="63">
        <v>4</v>
      </c>
      <c r="AI150" s="63" t="s">
        <v>2352</v>
      </c>
      <c r="AJ150" s="63" t="s">
        <v>60</v>
      </c>
      <c r="AK150" s="65" t="s">
        <v>1622</v>
      </c>
    </row>
    <row r="151" spans="1:37">
      <c r="A151" s="71">
        <v>4445</v>
      </c>
      <c r="B151" s="66" t="s">
        <v>2277</v>
      </c>
      <c r="C151" s="66" t="s">
        <v>2353</v>
      </c>
      <c r="D151" s="66" t="s">
        <v>37</v>
      </c>
      <c r="E151" s="66"/>
      <c r="F151" s="66"/>
      <c r="G151" s="66" t="s">
        <v>38</v>
      </c>
      <c r="H151" s="63" t="s">
        <v>1413</v>
      </c>
      <c r="I151" s="66" t="s">
        <v>40</v>
      </c>
      <c r="J151" s="66" t="s">
        <v>1414</v>
      </c>
      <c r="K151" s="66" t="s">
        <v>2354</v>
      </c>
      <c r="L151" s="66" t="s">
        <v>2355</v>
      </c>
      <c r="M151" s="66" t="s">
        <v>43</v>
      </c>
      <c r="N151" s="66">
        <v>1033177884</v>
      </c>
      <c r="O151" s="66">
        <v>1033177884</v>
      </c>
      <c r="P151" s="66" t="s">
        <v>2356</v>
      </c>
      <c r="Q151" s="66">
        <v>900273921</v>
      </c>
      <c r="R151" s="66" t="s">
        <v>976</v>
      </c>
      <c r="S151" s="66" t="s">
        <v>2357</v>
      </c>
      <c r="T151" s="66">
        <v>3245684237</v>
      </c>
      <c r="U151" s="66" t="s">
        <v>2358</v>
      </c>
      <c r="V151" s="63" t="s">
        <v>1420</v>
      </c>
      <c r="W151" s="66">
        <v>4</v>
      </c>
      <c r="X151" s="66">
        <v>4</v>
      </c>
      <c r="Y151" s="66">
        <v>4</v>
      </c>
      <c r="Z151" s="66">
        <v>4</v>
      </c>
      <c r="AA151" s="66">
        <v>3</v>
      </c>
      <c r="AB151" s="66">
        <v>3</v>
      </c>
      <c r="AC151" s="66">
        <v>3</v>
      </c>
      <c r="AD151" s="66">
        <v>3</v>
      </c>
      <c r="AE151" s="66">
        <v>3</v>
      </c>
      <c r="AF151" s="66">
        <v>3</v>
      </c>
      <c r="AG151" s="66">
        <v>4</v>
      </c>
      <c r="AH151" s="66">
        <v>4</v>
      </c>
      <c r="AI151" s="66" t="s">
        <v>2359</v>
      </c>
      <c r="AJ151" s="66" t="s">
        <v>60</v>
      </c>
      <c r="AK151" s="68" t="s">
        <v>2360</v>
      </c>
    </row>
    <row r="152" spans="1:37">
      <c r="A152" s="70">
        <v>4446</v>
      </c>
      <c r="B152" s="63" t="s">
        <v>2361</v>
      </c>
      <c r="C152" s="63" t="s">
        <v>2362</v>
      </c>
      <c r="D152" s="63" t="s">
        <v>37</v>
      </c>
      <c r="E152" s="63"/>
      <c r="F152" s="63"/>
      <c r="G152" s="63" t="s">
        <v>38</v>
      </c>
      <c r="H152" s="63" t="s">
        <v>1413</v>
      </c>
      <c r="I152" s="63" t="s">
        <v>52</v>
      </c>
      <c r="J152" s="63" t="s">
        <v>1414</v>
      </c>
      <c r="K152" s="63" t="s">
        <v>2363</v>
      </c>
      <c r="L152" s="63" t="s">
        <v>2364</v>
      </c>
      <c r="M152" s="63" t="s">
        <v>43</v>
      </c>
      <c r="N152" s="63">
        <v>3953526</v>
      </c>
      <c r="O152" s="63">
        <v>3953526</v>
      </c>
      <c r="P152" s="63" t="s">
        <v>2365</v>
      </c>
      <c r="Q152" s="63">
        <v>3953526</v>
      </c>
      <c r="R152" s="63" t="s">
        <v>449</v>
      </c>
      <c r="S152" s="63" t="s">
        <v>57</v>
      </c>
      <c r="T152" s="63">
        <v>3163389518</v>
      </c>
      <c r="U152" s="63" t="s">
        <v>1161</v>
      </c>
      <c r="V152" s="63" t="s">
        <v>1420</v>
      </c>
      <c r="W152" s="63">
        <v>4</v>
      </c>
      <c r="X152" s="63">
        <v>4</v>
      </c>
      <c r="Y152" s="63">
        <v>4</v>
      </c>
      <c r="Z152" s="63">
        <v>4</v>
      </c>
      <c r="AA152" s="63">
        <v>4</v>
      </c>
      <c r="AB152" s="63">
        <v>4</v>
      </c>
      <c r="AC152" s="63">
        <v>4</v>
      </c>
      <c r="AD152" s="63">
        <v>4</v>
      </c>
      <c r="AE152" s="63">
        <v>4</v>
      </c>
      <c r="AF152" s="63">
        <v>4</v>
      </c>
      <c r="AG152" s="63">
        <v>4</v>
      </c>
      <c r="AH152" s="63">
        <v>4</v>
      </c>
      <c r="AI152" s="63" t="s">
        <v>94</v>
      </c>
      <c r="AJ152" s="63" t="s">
        <v>176</v>
      </c>
      <c r="AK152" s="65" t="s">
        <v>94</v>
      </c>
    </row>
    <row r="153" spans="1:37">
      <c r="A153" s="71">
        <v>4447</v>
      </c>
      <c r="B153" s="66" t="s">
        <v>2366</v>
      </c>
      <c r="C153" s="66" t="s">
        <v>2367</v>
      </c>
      <c r="D153" s="66" t="s">
        <v>37</v>
      </c>
      <c r="E153" s="66"/>
      <c r="F153" s="66"/>
      <c r="G153" s="66" t="s">
        <v>38</v>
      </c>
      <c r="H153" s="63" t="s">
        <v>1413</v>
      </c>
      <c r="I153" s="66" t="s">
        <v>52</v>
      </c>
      <c r="J153" s="66" t="s">
        <v>1414</v>
      </c>
      <c r="K153" s="66" t="s">
        <v>2368</v>
      </c>
      <c r="L153" s="66" t="s">
        <v>2369</v>
      </c>
      <c r="M153" s="66" t="s">
        <v>43</v>
      </c>
      <c r="N153" s="66">
        <v>1019101888</v>
      </c>
      <c r="O153" s="66">
        <v>1019101888</v>
      </c>
      <c r="P153" s="66" t="s">
        <v>2262</v>
      </c>
      <c r="Q153" s="66">
        <v>19329164</v>
      </c>
      <c r="R153" s="66" t="s">
        <v>2370</v>
      </c>
      <c r="S153" s="66" t="s">
        <v>57</v>
      </c>
      <c r="T153" s="66">
        <v>3016720834</v>
      </c>
      <c r="U153" s="66" t="s">
        <v>2371</v>
      </c>
      <c r="V153" s="63" t="s">
        <v>1420</v>
      </c>
      <c r="W153" s="66">
        <v>3</v>
      </c>
      <c r="X153" s="66">
        <v>3</v>
      </c>
      <c r="Y153" s="66">
        <v>3</v>
      </c>
      <c r="Z153" s="66">
        <v>3</v>
      </c>
      <c r="AA153" s="66">
        <v>3</v>
      </c>
      <c r="AB153" s="66">
        <v>3</v>
      </c>
      <c r="AC153" s="66">
        <v>3</v>
      </c>
      <c r="AD153" s="66">
        <v>3</v>
      </c>
      <c r="AE153" s="66">
        <v>3</v>
      </c>
      <c r="AF153" s="66">
        <v>3</v>
      </c>
      <c r="AG153" s="66">
        <v>3</v>
      </c>
      <c r="AH153" s="66">
        <v>3</v>
      </c>
      <c r="AI153" s="66" t="s">
        <v>94</v>
      </c>
      <c r="AJ153" s="66" t="s">
        <v>88</v>
      </c>
      <c r="AK153" s="68" t="s">
        <v>94</v>
      </c>
    </row>
    <row r="154" spans="1:37">
      <c r="A154" s="70">
        <v>4449</v>
      </c>
      <c r="B154" s="63" t="s">
        <v>2372</v>
      </c>
      <c r="C154" s="63" t="s">
        <v>2373</v>
      </c>
      <c r="D154" s="63" t="s">
        <v>37</v>
      </c>
      <c r="E154" s="63"/>
      <c r="F154" s="63"/>
      <c r="G154" s="63" t="s">
        <v>38</v>
      </c>
      <c r="H154" s="63" t="s">
        <v>1413</v>
      </c>
      <c r="I154" s="63" t="s">
        <v>52</v>
      </c>
      <c r="J154" s="63" t="s">
        <v>1414</v>
      </c>
      <c r="K154" s="63" t="s">
        <v>2374</v>
      </c>
      <c r="L154" s="63" t="s">
        <v>2375</v>
      </c>
      <c r="M154" s="63" t="s">
        <v>43</v>
      </c>
      <c r="N154" s="63">
        <v>1020767250</v>
      </c>
      <c r="O154" s="63">
        <v>1020767250</v>
      </c>
      <c r="P154" s="63" t="s">
        <v>2376</v>
      </c>
      <c r="Q154" s="63">
        <v>51872271</v>
      </c>
      <c r="R154" s="63" t="s">
        <v>1444</v>
      </c>
      <c r="S154" s="63" t="s">
        <v>57</v>
      </c>
      <c r="T154" s="63">
        <v>3193105894</v>
      </c>
      <c r="U154" s="63" t="s">
        <v>2377</v>
      </c>
      <c r="V154" s="63" t="s">
        <v>1420</v>
      </c>
      <c r="W154" s="63">
        <v>4</v>
      </c>
      <c r="X154" s="63">
        <v>4</v>
      </c>
      <c r="Y154" s="63">
        <v>4</v>
      </c>
      <c r="Z154" s="63">
        <v>4</v>
      </c>
      <c r="AA154" s="63">
        <v>4</v>
      </c>
      <c r="AB154" s="63">
        <v>4</v>
      </c>
      <c r="AC154" s="63">
        <v>4</v>
      </c>
      <c r="AD154" s="63">
        <v>4</v>
      </c>
      <c r="AE154" s="63">
        <v>4</v>
      </c>
      <c r="AF154" s="63">
        <v>4</v>
      </c>
      <c r="AG154" s="63">
        <v>4</v>
      </c>
      <c r="AH154" s="63">
        <v>4</v>
      </c>
      <c r="AI154" s="63" t="s">
        <v>2322</v>
      </c>
      <c r="AJ154" s="63" t="s">
        <v>222</v>
      </c>
      <c r="AK154" s="65" t="s">
        <v>94</v>
      </c>
    </row>
    <row r="155" spans="1:37">
      <c r="A155" s="71">
        <v>4450</v>
      </c>
      <c r="B155" s="66" t="s">
        <v>2378</v>
      </c>
      <c r="C155" s="66" t="s">
        <v>2379</v>
      </c>
      <c r="D155" s="66" t="s">
        <v>37</v>
      </c>
      <c r="E155" s="66"/>
      <c r="F155" s="66"/>
      <c r="G155" s="66" t="s">
        <v>38</v>
      </c>
      <c r="H155" s="63" t="s">
        <v>1413</v>
      </c>
      <c r="I155" s="66" t="s">
        <v>52</v>
      </c>
      <c r="J155" s="66" t="s">
        <v>1414</v>
      </c>
      <c r="K155" s="66" t="s">
        <v>1258</v>
      </c>
      <c r="L155" s="66" t="s">
        <v>1259</v>
      </c>
      <c r="M155" s="66" t="s">
        <v>43</v>
      </c>
      <c r="N155" s="66">
        <v>52266772</v>
      </c>
      <c r="O155" s="66">
        <v>52266772</v>
      </c>
      <c r="P155" s="66" t="s">
        <v>1260</v>
      </c>
      <c r="Q155" s="66">
        <v>52266772</v>
      </c>
      <c r="R155" s="66" t="s">
        <v>462</v>
      </c>
      <c r="S155" s="66" t="s">
        <v>57</v>
      </c>
      <c r="T155" s="66" t="s">
        <v>1261</v>
      </c>
      <c r="U155" s="66" t="s">
        <v>1262</v>
      </c>
      <c r="V155" s="63" t="s">
        <v>1420</v>
      </c>
      <c r="W155" s="66">
        <v>3</v>
      </c>
      <c r="X155" s="66">
        <v>3</v>
      </c>
      <c r="Y155" s="66">
        <v>3</v>
      </c>
      <c r="Z155" s="66">
        <v>3</v>
      </c>
      <c r="AA155" s="66">
        <v>3</v>
      </c>
      <c r="AB155" s="66">
        <v>3</v>
      </c>
      <c r="AC155" s="66">
        <v>3</v>
      </c>
      <c r="AD155" s="66">
        <v>3</v>
      </c>
      <c r="AE155" s="66">
        <v>3</v>
      </c>
      <c r="AF155" s="66">
        <v>3</v>
      </c>
      <c r="AG155" s="66">
        <v>3</v>
      </c>
      <c r="AH155" s="66">
        <v>3</v>
      </c>
      <c r="AI155" s="66" t="s">
        <v>74</v>
      </c>
      <c r="AJ155" s="66" t="s">
        <v>88</v>
      </c>
      <c r="AK155" s="68" t="s">
        <v>2380</v>
      </c>
    </row>
    <row r="156" spans="1:37">
      <c r="A156" s="70">
        <v>4451</v>
      </c>
      <c r="B156" s="63" t="s">
        <v>2381</v>
      </c>
      <c r="C156" s="63" t="s">
        <v>2382</v>
      </c>
      <c r="D156" s="63" t="s">
        <v>37</v>
      </c>
      <c r="E156" s="63"/>
      <c r="F156" s="63"/>
      <c r="G156" s="63" t="s">
        <v>38</v>
      </c>
      <c r="H156" s="63" t="s">
        <v>1413</v>
      </c>
      <c r="I156" s="63" t="s">
        <v>52</v>
      </c>
      <c r="J156" s="63" t="s">
        <v>1414</v>
      </c>
      <c r="K156" s="63" t="s">
        <v>2383</v>
      </c>
      <c r="L156" s="63" t="s">
        <v>2384</v>
      </c>
      <c r="M156" s="63" t="s">
        <v>43</v>
      </c>
      <c r="N156" s="63">
        <v>1018424618</v>
      </c>
      <c r="O156" s="63">
        <v>1018424618</v>
      </c>
      <c r="P156" s="63" t="s">
        <v>2385</v>
      </c>
      <c r="Q156" s="63">
        <v>1018424618</v>
      </c>
      <c r="R156" s="63" t="s">
        <v>609</v>
      </c>
      <c r="S156" s="63" t="s">
        <v>57</v>
      </c>
      <c r="T156" s="63">
        <v>3102135388</v>
      </c>
      <c r="U156" s="63" t="s">
        <v>2386</v>
      </c>
      <c r="V156" s="63" t="s">
        <v>1420</v>
      </c>
      <c r="W156" s="63">
        <v>2</v>
      </c>
      <c r="X156" s="63">
        <v>3</v>
      </c>
      <c r="Y156" s="63">
        <v>2</v>
      </c>
      <c r="Z156" s="63">
        <v>2</v>
      </c>
      <c r="AA156" s="63">
        <v>3</v>
      </c>
      <c r="AB156" s="63">
        <v>3</v>
      </c>
      <c r="AC156" s="63">
        <v>2</v>
      </c>
      <c r="AD156" s="63">
        <v>4</v>
      </c>
      <c r="AE156" s="63">
        <v>3</v>
      </c>
      <c r="AF156" s="63">
        <v>3</v>
      </c>
      <c r="AG156" s="63">
        <v>3</v>
      </c>
      <c r="AH156" s="63">
        <v>3</v>
      </c>
      <c r="AI156" s="63" t="s">
        <v>2387</v>
      </c>
      <c r="AJ156" s="63" t="s">
        <v>95</v>
      </c>
      <c r="AK156" s="65" t="s">
        <v>2388</v>
      </c>
    </row>
    <row r="157" spans="1:37">
      <c r="A157" s="71">
        <v>4452</v>
      </c>
      <c r="B157" s="66" t="s">
        <v>2389</v>
      </c>
      <c r="C157" s="66" t="s">
        <v>2390</v>
      </c>
      <c r="D157" s="66" t="s">
        <v>37</v>
      </c>
      <c r="E157" s="66"/>
      <c r="F157" s="66"/>
      <c r="G157" s="66" t="s">
        <v>38</v>
      </c>
      <c r="H157" s="63" t="s">
        <v>1413</v>
      </c>
      <c r="I157" s="66" t="s">
        <v>52</v>
      </c>
      <c r="J157" s="66" t="s">
        <v>1414</v>
      </c>
      <c r="K157" s="66" t="s">
        <v>2391</v>
      </c>
      <c r="L157" s="66" t="s">
        <v>2392</v>
      </c>
      <c r="M157" s="66" t="s">
        <v>43</v>
      </c>
      <c r="N157" s="66">
        <v>52117589</v>
      </c>
      <c r="O157" s="66">
        <v>52117589</v>
      </c>
      <c r="P157" s="66" t="s">
        <v>2393</v>
      </c>
      <c r="Q157" s="66">
        <v>52117589</v>
      </c>
      <c r="R157" s="66" t="s">
        <v>406</v>
      </c>
      <c r="S157" s="66" t="s">
        <v>57</v>
      </c>
      <c r="T157" s="66">
        <v>3125883781</v>
      </c>
      <c r="U157" s="66" t="s">
        <v>2394</v>
      </c>
      <c r="V157" s="63" t="s">
        <v>1420</v>
      </c>
      <c r="W157" s="66">
        <v>4</v>
      </c>
      <c r="X157" s="66">
        <v>4</v>
      </c>
      <c r="Y157" s="66">
        <v>4</v>
      </c>
      <c r="Z157" s="66">
        <v>4</v>
      </c>
      <c r="AA157" s="66">
        <v>4</v>
      </c>
      <c r="AB157" s="66">
        <v>4</v>
      </c>
      <c r="AC157" s="66">
        <v>4</v>
      </c>
      <c r="AD157" s="66">
        <v>4</v>
      </c>
      <c r="AE157" s="66">
        <v>4</v>
      </c>
      <c r="AF157" s="66">
        <v>4</v>
      </c>
      <c r="AG157" s="66">
        <v>4</v>
      </c>
      <c r="AH157" s="66">
        <v>4</v>
      </c>
      <c r="AI157" s="66" t="s">
        <v>94</v>
      </c>
      <c r="AJ157" s="66" t="s">
        <v>95</v>
      </c>
      <c r="AK157" s="68" t="s">
        <v>94</v>
      </c>
    </row>
    <row r="158" spans="1:37">
      <c r="A158" s="70">
        <v>4453</v>
      </c>
      <c r="B158" s="63" t="s">
        <v>2395</v>
      </c>
      <c r="C158" s="63" t="s">
        <v>2396</v>
      </c>
      <c r="D158" s="63" t="s">
        <v>37</v>
      </c>
      <c r="E158" s="63"/>
      <c r="F158" s="63"/>
      <c r="G158" s="63" t="s">
        <v>38</v>
      </c>
      <c r="H158" s="63" t="s">
        <v>1413</v>
      </c>
      <c r="I158" s="63" t="s">
        <v>52</v>
      </c>
      <c r="J158" s="63" t="s">
        <v>1414</v>
      </c>
      <c r="K158" s="63" t="s">
        <v>2397</v>
      </c>
      <c r="L158" s="63" t="s">
        <v>2398</v>
      </c>
      <c r="M158" s="63" t="s">
        <v>43</v>
      </c>
      <c r="N158" s="63">
        <v>19487193</v>
      </c>
      <c r="O158" s="63">
        <v>19487193</v>
      </c>
      <c r="P158" s="63" t="s">
        <v>2342</v>
      </c>
      <c r="Q158" s="63">
        <v>19487193</v>
      </c>
      <c r="R158" s="63" t="s">
        <v>56</v>
      </c>
      <c r="S158" s="63" t="s">
        <v>57</v>
      </c>
      <c r="T158" s="63">
        <v>3115897548</v>
      </c>
      <c r="U158" s="63" t="s">
        <v>2399</v>
      </c>
      <c r="V158" s="63" t="s">
        <v>1420</v>
      </c>
      <c r="W158" s="63">
        <v>4</v>
      </c>
      <c r="X158" s="63">
        <v>4</v>
      </c>
      <c r="Y158" s="63">
        <v>4</v>
      </c>
      <c r="Z158" s="63">
        <v>4</v>
      </c>
      <c r="AA158" s="63">
        <v>4</v>
      </c>
      <c r="AB158" s="63">
        <v>4</v>
      </c>
      <c r="AC158" s="63">
        <v>4</v>
      </c>
      <c r="AD158" s="63">
        <v>4</v>
      </c>
      <c r="AE158" s="63">
        <v>4</v>
      </c>
      <c r="AF158" s="63">
        <v>4</v>
      </c>
      <c r="AG158" s="63">
        <v>4</v>
      </c>
      <c r="AH158" s="63">
        <v>4</v>
      </c>
      <c r="AI158" s="63" t="s">
        <v>94</v>
      </c>
      <c r="AJ158" s="63" t="s">
        <v>50</v>
      </c>
      <c r="AK158" s="65" t="s">
        <v>94</v>
      </c>
    </row>
    <row r="159" spans="1:37">
      <c r="A159" s="71">
        <v>4454</v>
      </c>
      <c r="B159" s="66" t="s">
        <v>2400</v>
      </c>
      <c r="C159" s="66" t="s">
        <v>2401</v>
      </c>
      <c r="D159" s="66" t="s">
        <v>37</v>
      </c>
      <c r="E159" s="66"/>
      <c r="F159" s="66"/>
      <c r="G159" s="66" t="s">
        <v>38</v>
      </c>
      <c r="H159" s="63" t="s">
        <v>1413</v>
      </c>
      <c r="I159" s="66" t="s">
        <v>96</v>
      </c>
      <c r="J159" s="66" t="s">
        <v>1414</v>
      </c>
      <c r="K159" s="66" t="s">
        <v>97</v>
      </c>
      <c r="L159" s="66" t="s">
        <v>98</v>
      </c>
      <c r="M159" s="66" t="s">
        <v>43</v>
      </c>
      <c r="N159" s="66">
        <v>63338051</v>
      </c>
      <c r="O159" s="66">
        <v>63338051</v>
      </c>
      <c r="P159" s="66" t="s">
        <v>1394</v>
      </c>
      <c r="Q159" s="66">
        <v>63338051</v>
      </c>
      <c r="R159" s="66" t="s">
        <v>99</v>
      </c>
      <c r="S159" s="66" t="s">
        <v>2350</v>
      </c>
      <c r="T159" s="66">
        <v>3174286695</v>
      </c>
      <c r="U159" s="66" t="s">
        <v>2402</v>
      </c>
      <c r="V159" s="63" t="s">
        <v>1420</v>
      </c>
      <c r="W159" s="66">
        <v>4</v>
      </c>
      <c r="X159" s="66">
        <v>4</v>
      </c>
      <c r="Y159" s="66">
        <v>4</v>
      </c>
      <c r="Z159" s="66">
        <v>4</v>
      </c>
      <c r="AA159" s="66">
        <v>4</v>
      </c>
      <c r="AB159" s="66">
        <v>4</v>
      </c>
      <c r="AC159" s="66">
        <v>4</v>
      </c>
      <c r="AD159" s="66">
        <v>4</v>
      </c>
      <c r="AE159" s="66">
        <v>4</v>
      </c>
      <c r="AF159" s="66">
        <v>4</v>
      </c>
      <c r="AG159" s="66">
        <v>4</v>
      </c>
      <c r="AH159" s="66">
        <v>4</v>
      </c>
      <c r="AI159" s="66" t="s">
        <v>1628</v>
      </c>
      <c r="AJ159" s="66" t="s">
        <v>88</v>
      </c>
      <c r="AK159" s="68" t="s">
        <v>2403</v>
      </c>
    </row>
    <row r="160" spans="1:37">
      <c r="A160" s="70">
        <v>4455</v>
      </c>
      <c r="B160" s="63" t="s">
        <v>2404</v>
      </c>
      <c r="C160" s="63" t="s">
        <v>2405</v>
      </c>
      <c r="D160" s="63" t="s">
        <v>37</v>
      </c>
      <c r="E160" s="63"/>
      <c r="F160" s="63"/>
      <c r="G160" s="63" t="s">
        <v>38</v>
      </c>
      <c r="H160" s="63" t="s">
        <v>1413</v>
      </c>
      <c r="I160" s="63" t="s">
        <v>52</v>
      </c>
      <c r="J160" s="63" t="s">
        <v>1414</v>
      </c>
      <c r="K160" s="63" t="s">
        <v>1213</v>
      </c>
      <c r="L160" s="63" t="s">
        <v>2406</v>
      </c>
      <c r="M160" s="63" t="s">
        <v>43</v>
      </c>
      <c r="N160" s="63">
        <v>52351495</v>
      </c>
      <c r="O160" s="63">
        <v>52351495</v>
      </c>
      <c r="P160" s="63" t="s">
        <v>1075</v>
      </c>
      <c r="Q160" s="63">
        <v>52351495</v>
      </c>
      <c r="R160" s="63" t="s">
        <v>449</v>
      </c>
      <c r="S160" s="63" t="s">
        <v>57</v>
      </c>
      <c r="T160" s="63">
        <v>3108622248</v>
      </c>
      <c r="U160" s="63" t="s">
        <v>1215</v>
      </c>
      <c r="V160" s="63" t="s">
        <v>1420</v>
      </c>
      <c r="W160" s="63">
        <v>4</v>
      </c>
      <c r="X160" s="63">
        <v>4</v>
      </c>
      <c r="Y160" s="63">
        <v>4</v>
      </c>
      <c r="Z160" s="63">
        <v>4</v>
      </c>
      <c r="AA160" s="63">
        <v>4</v>
      </c>
      <c r="AB160" s="63">
        <v>4</v>
      </c>
      <c r="AC160" s="63">
        <v>4</v>
      </c>
      <c r="AD160" s="63">
        <v>4</v>
      </c>
      <c r="AE160" s="63">
        <v>4</v>
      </c>
      <c r="AF160" s="63">
        <v>4</v>
      </c>
      <c r="AG160" s="63">
        <v>4</v>
      </c>
      <c r="AH160" s="63">
        <v>4</v>
      </c>
      <c r="AI160" s="63" t="s">
        <v>2407</v>
      </c>
      <c r="AJ160" s="63" t="s">
        <v>131</v>
      </c>
      <c r="AK160" s="65" t="s">
        <v>88</v>
      </c>
    </row>
    <row r="161" spans="1:37">
      <c r="A161" s="71">
        <v>4456</v>
      </c>
      <c r="B161" s="66" t="s">
        <v>2408</v>
      </c>
      <c r="C161" s="66" t="s">
        <v>2409</v>
      </c>
      <c r="D161" s="66" t="s">
        <v>37</v>
      </c>
      <c r="E161" s="66"/>
      <c r="F161" s="66"/>
      <c r="G161" s="66" t="s">
        <v>38</v>
      </c>
      <c r="H161" s="63" t="s">
        <v>1413</v>
      </c>
      <c r="I161" s="66" t="s">
        <v>52</v>
      </c>
      <c r="J161" s="66" t="s">
        <v>1414</v>
      </c>
      <c r="K161" s="66" t="s">
        <v>2410</v>
      </c>
      <c r="L161" s="66" t="s">
        <v>2411</v>
      </c>
      <c r="M161" s="66" t="s">
        <v>43</v>
      </c>
      <c r="N161" s="66">
        <v>28550693</v>
      </c>
      <c r="O161" s="66">
        <v>28550693</v>
      </c>
      <c r="P161" s="66" t="s">
        <v>2412</v>
      </c>
      <c r="Q161" s="66">
        <v>28550693</v>
      </c>
      <c r="R161" s="66" t="s">
        <v>406</v>
      </c>
      <c r="S161" s="66" t="s">
        <v>57</v>
      </c>
      <c r="T161" s="66">
        <v>3003665292</v>
      </c>
      <c r="U161" s="66" t="s">
        <v>2413</v>
      </c>
      <c r="V161" s="63" t="s">
        <v>1420</v>
      </c>
      <c r="W161" s="66">
        <v>4</v>
      </c>
      <c r="X161" s="66">
        <v>4</v>
      </c>
      <c r="Y161" s="66">
        <v>4</v>
      </c>
      <c r="Z161" s="66">
        <v>4</v>
      </c>
      <c r="AA161" s="66">
        <v>4</v>
      </c>
      <c r="AB161" s="66">
        <v>4</v>
      </c>
      <c r="AC161" s="66">
        <v>4</v>
      </c>
      <c r="AD161" s="66">
        <v>4</v>
      </c>
      <c r="AE161" s="66">
        <v>4</v>
      </c>
      <c r="AF161" s="66">
        <v>4</v>
      </c>
      <c r="AG161" s="66">
        <v>4</v>
      </c>
      <c r="AH161" s="66">
        <v>4</v>
      </c>
      <c r="AI161" s="66" t="s">
        <v>94</v>
      </c>
      <c r="AJ161" s="66" t="s">
        <v>222</v>
      </c>
      <c r="AK161" s="68" t="s">
        <v>196</v>
      </c>
    </row>
    <row r="162" spans="1:37">
      <c r="A162" s="70">
        <v>4457</v>
      </c>
      <c r="B162" s="63" t="s">
        <v>2414</v>
      </c>
      <c r="C162" s="63" t="s">
        <v>2415</v>
      </c>
      <c r="D162" s="63" t="s">
        <v>37</v>
      </c>
      <c r="E162" s="63"/>
      <c r="F162" s="63"/>
      <c r="G162" s="63" t="s">
        <v>38</v>
      </c>
      <c r="H162" s="63" t="s">
        <v>1413</v>
      </c>
      <c r="I162" s="63" t="s">
        <v>52</v>
      </c>
      <c r="J162" s="63" t="s">
        <v>1414</v>
      </c>
      <c r="K162" s="63" t="s">
        <v>2416</v>
      </c>
      <c r="L162" s="63" t="s">
        <v>2417</v>
      </c>
      <c r="M162" s="63" t="s">
        <v>43</v>
      </c>
      <c r="N162" s="63">
        <v>51872271</v>
      </c>
      <c r="O162" s="63">
        <v>51872271</v>
      </c>
      <c r="P162" s="63" t="s">
        <v>2418</v>
      </c>
      <c r="Q162" s="63">
        <v>51872271</v>
      </c>
      <c r="R162" s="63" t="s">
        <v>406</v>
      </c>
      <c r="S162" s="63" t="s">
        <v>57</v>
      </c>
      <c r="T162" s="63">
        <v>3114623073</v>
      </c>
      <c r="U162" s="63" t="s">
        <v>2419</v>
      </c>
      <c r="V162" s="63" t="s">
        <v>1420</v>
      </c>
      <c r="W162" s="63">
        <v>4</v>
      </c>
      <c r="X162" s="63">
        <v>4</v>
      </c>
      <c r="Y162" s="63">
        <v>4</v>
      </c>
      <c r="Z162" s="63">
        <v>4</v>
      </c>
      <c r="AA162" s="63">
        <v>4</v>
      </c>
      <c r="AB162" s="63">
        <v>4</v>
      </c>
      <c r="AC162" s="63">
        <v>4</v>
      </c>
      <c r="AD162" s="63">
        <v>4</v>
      </c>
      <c r="AE162" s="63">
        <v>4</v>
      </c>
      <c r="AF162" s="63">
        <v>4</v>
      </c>
      <c r="AG162" s="63">
        <v>4</v>
      </c>
      <c r="AH162" s="63">
        <v>4</v>
      </c>
      <c r="AI162" s="63" t="s">
        <v>94</v>
      </c>
      <c r="AJ162" s="63" t="s">
        <v>117</v>
      </c>
      <c r="AK162" s="65" t="s">
        <v>94</v>
      </c>
    </row>
    <row r="163" spans="1:37">
      <c r="A163" s="71">
        <v>4458</v>
      </c>
      <c r="B163" s="66" t="s">
        <v>2420</v>
      </c>
      <c r="C163" s="66" t="s">
        <v>2421</v>
      </c>
      <c r="D163" s="66" t="s">
        <v>37</v>
      </c>
      <c r="E163" s="66"/>
      <c r="F163" s="66"/>
      <c r="G163" s="66" t="s">
        <v>38</v>
      </c>
      <c r="H163" s="63" t="s">
        <v>1413</v>
      </c>
      <c r="I163" s="66" t="s">
        <v>52</v>
      </c>
      <c r="J163" s="66" t="s">
        <v>1414</v>
      </c>
      <c r="K163" s="66" t="s">
        <v>2422</v>
      </c>
      <c r="L163" s="66" t="s">
        <v>2423</v>
      </c>
      <c r="M163" s="66" t="s">
        <v>43</v>
      </c>
      <c r="N163" s="66">
        <v>41945104</v>
      </c>
      <c r="O163" s="66">
        <v>41945104</v>
      </c>
      <c r="P163" s="66" t="s">
        <v>2424</v>
      </c>
      <c r="Q163" s="66">
        <v>41945104</v>
      </c>
      <c r="R163" s="66" t="s">
        <v>2425</v>
      </c>
      <c r="S163" s="66" t="s">
        <v>57</v>
      </c>
      <c r="T163" s="66">
        <v>3202415192</v>
      </c>
      <c r="U163" s="66" t="s">
        <v>2426</v>
      </c>
      <c r="V163" s="63" t="s">
        <v>1420</v>
      </c>
      <c r="W163" s="66">
        <v>4</v>
      </c>
      <c r="X163" s="66">
        <v>4</v>
      </c>
      <c r="Y163" s="66">
        <v>4</v>
      </c>
      <c r="Z163" s="66">
        <v>4</v>
      </c>
      <c r="AA163" s="66">
        <v>4</v>
      </c>
      <c r="AB163" s="66">
        <v>4</v>
      </c>
      <c r="AC163" s="66">
        <v>4</v>
      </c>
      <c r="AD163" s="66">
        <v>4</v>
      </c>
      <c r="AE163" s="66">
        <v>4</v>
      </c>
      <c r="AF163" s="66">
        <v>4</v>
      </c>
      <c r="AG163" s="66">
        <v>4</v>
      </c>
      <c r="AH163" s="66">
        <v>4</v>
      </c>
      <c r="AI163" s="66" t="s">
        <v>75</v>
      </c>
      <c r="AJ163" s="66" t="s">
        <v>144</v>
      </c>
      <c r="AK163" s="68" t="s">
        <v>75</v>
      </c>
    </row>
    <row r="166" spans="1:37" ht="50.25">
      <c r="W166" s="6" t="s">
        <v>5461</v>
      </c>
      <c r="X166" s="6" t="s">
        <v>5461</v>
      </c>
      <c r="Y166" s="7" t="s">
        <v>5462</v>
      </c>
      <c r="Z166" s="7" t="s">
        <v>5462</v>
      </c>
      <c r="AA166" s="8" t="s">
        <v>5463</v>
      </c>
      <c r="AB166" s="8" t="s">
        <v>5463</v>
      </c>
      <c r="AC166" s="8" t="s">
        <v>5463</v>
      </c>
      <c r="AD166" s="8" t="s">
        <v>5463</v>
      </c>
      <c r="AE166" s="6" t="s">
        <v>5461</v>
      </c>
      <c r="AF166" s="7" t="s">
        <v>5462</v>
      </c>
      <c r="AG166" s="9" t="s">
        <v>5464</v>
      </c>
      <c r="AH166" s="10" t="s">
        <v>95</v>
      </c>
    </row>
    <row r="167" spans="1:37">
      <c r="W167" s="6"/>
      <c r="X167" s="6"/>
      <c r="Y167" s="7"/>
      <c r="Z167" s="7"/>
      <c r="AA167" s="8"/>
      <c r="AB167" s="8"/>
      <c r="AC167" s="8"/>
      <c r="AD167" s="8"/>
      <c r="AE167" s="6"/>
      <c r="AF167" s="7"/>
      <c r="AG167" s="11"/>
      <c r="AH167" s="10"/>
    </row>
    <row r="168" spans="1:37" ht="179.25">
      <c r="L168" s="60" t="s">
        <v>8</v>
      </c>
      <c r="M168" t="s">
        <v>5465</v>
      </c>
      <c r="U168" s="12" t="s">
        <v>5466</v>
      </c>
      <c r="V168" s="13"/>
      <c r="W168" s="14" t="s">
        <v>22</v>
      </c>
      <c r="X168" s="14" t="s">
        <v>23</v>
      </c>
      <c r="Y168" s="15" t="s">
        <v>24</v>
      </c>
      <c r="Z168" s="15" t="s">
        <v>25</v>
      </c>
      <c r="AA168" s="16" t="s">
        <v>26</v>
      </c>
      <c r="AB168" s="16" t="s">
        <v>27</v>
      </c>
      <c r="AC168" s="16" t="s">
        <v>28</v>
      </c>
      <c r="AD168" s="16" t="s">
        <v>29</v>
      </c>
      <c r="AE168" s="14" t="s">
        <v>30</v>
      </c>
      <c r="AF168" s="15" t="s">
        <v>31</v>
      </c>
      <c r="AG168" s="17" t="s">
        <v>32</v>
      </c>
      <c r="AH168" s="18" t="s">
        <v>5467</v>
      </c>
      <c r="AI168" s="19" t="s">
        <v>5468</v>
      </c>
      <c r="AJ168" s="20" t="s">
        <v>5469</v>
      </c>
    </row>
    <row r="169" spans="1:37" ht="18.75">
      <c r="L169" t="s">
        <v>163</v>
      </c>
      <c r="M169">
        <v>3</v>
      </c>
      <c r="U169" s="21" t="s">
        <v>1677</v>
      </c>
      <c r="V169" s="22">
        <v>4</v>
      </c>
      <c r="W169" s="23">
        <f>COUNTIF(W2:W163,4)</f>
        <v>128</v>
      </c>
      <c r="X169" s="23">
        <f t="shared" ref="X169:AH169" si="0">COUNTIF(X2:X163,4)</f>
        <v>125</v>
      </c>
      <c r="Y169" s="23">
        <f t="shared" si="0"/>
        <v>126</v>
      </c>
      <c r="Z169" s="23">
        <f t="shared" si="0"/>
        <v>131</v>
      </c>
      <c r="AA169" s="23">
        <f t="shared" si="0"/>
        <v>126</v>
      </c>
      <c r="AB169" s="23">
        <f t="shared" si="0"/>
        <v>131</v>
      </c>
      <c r="AC169" s="23">
        <f t="shared" si="0"/>
        <v>125</v>
      </c>
      <c r="AD169" s="23">
        <f t="shared" si="0"/>
        <v>129</v>
      </c>
      <c r="AE169" s="23">
        <f t="shared" si="0"/>
        <v>127</v>
      </c>
      <c r="AF169" s="23">
        <f t="shared" si="0"/>
        <v>123</v>
      </c>
      <c r="AG169" s="23">
        <f t="shared" si="0"/>
        <v>129</v>
      </c>
      <c r="AH169" s="23">
        <f t="shared" si="0"/>
        <v>132</v>
      </c>
      <c r="AI169" s="24">
        <f>SUM(W169:AH169)</f>
        <v>1532</v>
      </c>
      <c r="AJ169" s="25">
        <v>100</v>
      </c>
    </row>
    <row r="170" spans="1:37" ht="18.75">
      <c r="L170" t="s">
        <v>40</v>
      </c>
      <c r="M170">
        <v>27</v>
      </c>
      <c r="U170" s="26" t="s">
        <v>5470</v>
      </c>
      <c r="V170" s="27">
        <v>3</v>
      </c>
      <c r="W170" s="23">
        <f>COUNTIF(W2:W163,3)</f>
        <v>28</v>
      </c>
      <c r="X170" s="23">
        <f t="shared" ref="X170:AH170" si="1">COUNTIF(X2:X163,3)</f>
        <v>33</v>
      </c>
      <c r="Y170" s="23">
        <f t="shared" si="1"/>
        <v>28</v>
      </c>
      <c r="Z170" s="23">
        <f t="shared" si="1"/>
        <v>26</v>
      </c>
      <c r="AA170" s="23">
        <f t="shared" si="1"/>
        <v>32</v>
      </c>
      <c r="AB170" s="23">
        <f t="shared" si="1"/>
        <v>28</v>
      </c>
      <c r="AC170" s="23">
        <f t="shared" si="1"/>
        <v>32</v>
      </c>
      <c r="AD170" s="23">
        <f t="shared" si="1"/>
        <v>29</v>
      </c>
      <c r="AE170" s="23">
        <f t="shared" si="1"/>
        <v>32</v>
      </c>
      <c r="AF170" s="23">
        <f t="shared" si="1"/>
        <v>35</v>
      </c>
      <c r="AG170" s="23">
        <f t="shared" si="1"/>
        <v>32</v>
      </c>
      <c r="AH170" s="23">
        <f t="shared" si="1"/>
        <v>28</v>
      </c>
      <c r="AI170" s="28">
        <f>SUM(W170:AH170)</f>
        <v>363</v>
      </c>
      <c r="AJ170" s="29">
        <v>80</v>
      </c>
    </row>
    <row r="171" spans="1:37" ht="18.75">
      <c r="L171" t="s">
        <v>96</v>
      </c>
      <c r="M171">
        <v>13</v>
      </c>
      <c r="U171" s="30" t="s">
        <v>5471</v>
      </c>
      <c r="V171" s="31">
        <v>2</v>
      </c>
      <c r="W171" s="23">
        <f>COUNTIF(W2:W163,2)</f>
        <v>6</v>
      </c>
      <c r="X171" s="23">
        <f t="shared" ref="X171:AH171" si="2">COUNTIF(X2:X163,2)</f>
        <v>4</v>
      </c>
      <c r="Y171" s="23">
        <f t="shared" si="2"/>
        <v>8</v>
      </c>
      <c r="Z171" s="23">
        <f t="shared" si="2"/>
        <v>5</v>
      </c>
      <c r="AA171" s="23">
        <f t="shared" si="2"/>
        <v>4</v>
      </c>
      <c r="AB171" s="23">
        <f t="shared" si="2"/>
        <v>3</v>
      </c>
      <c r="AC171" s="23">
        <f t="shared" si="2"/>
        <v>5</v>
      </c>
      <c r="AD171" s="23">
        <f t="shared" si="2"/>
        <v>4</v>
      </c>
      <c r="AE171" s="23">
        <f t="shared" si="2"/>
        <v>3</v>
      </c>
      <c r="AF171" s="23">
        <f t="shared" si="2"/>
        <v>4</v>
      </c>
      <c r="AG171" s="23">
        <f t="shared" si="2"/>
        <v>1</v>
      </c>
      <c r="AH171" s="23">
        <f t="shared" si="2"/>
        <v>2</v>
      </c>
      <c r="AI171" s="32">
        <f>SUM(W171:AH171)</f>
        <v>49</v>
      </c>
      <c r="AJ171" s="33">
        <v>50</v>
      </c>
    </row>
    <row r="172" spans="1:37" ht="23.25">
      <c r="L172" t="s">
        <v>52</v>
      </c>
      <c r="M172">
        <v>119</v>
      </c>
      <c r="U172" s="34" t="s">
        <v>5472</v>
      </c>
      <c r="V172" s="35">
        <v>1</v>
      </c>
      <c r="W172" s="23">
        <f>COUNTIF(W2:W163,1)</f>
        <v>0</v>
      </c>
      <c r="X172" s="23">
        <f t="shared" ref="X172:AH172" si="3">COUNTIF(X2:X163,1)</f>
        <v>0</v>
      </c>
      <c r="Y172" s="23">
        <f t="shared" si="3"/>
        <v>0</v>
      </c>
      <c r="Z172" s="23">
        <f t="shared" si="3"/>
        <v>0</v>
      </c>
      <c r="AA172" s="23">
        <f t="shared" si="3"/>
        <v>0</v>
      </c>
      <c r="AB172" s="23">
        <f t="shared" si="3"/>
        <v>0</v>
      </c>
      <c r="AC172" s="23">
        <f t="shared" si="3"/>
        <v>0</v>
      </c>
      <c r="AD172" s="23">
        <f t="shared" si="3"/>
        <v>0</v>
      </c>
      <c r="AE172" s="23">
        <f t="shared" si="3"/>
        <v>0</v>
      </c>
      <c r="AF172" s="23">
        <f t="shared" si="3"/>
        <v>0</v>
      </c>
      <c r="AG172" s="23">
        <f t="shared" si="3"/>
        <v>0</v>
      </c>
      <c r="AH172" s="23">
        <f t="shared" si="3"/>
        <v>0</v>
      </c>
      <c r="AI172" s="28">
        <f>SUM(W172:AH172)</f>
        <v>0</v>
      </c>
      <c r="AJ172" s="36">
        <v>30</v>
      </c>
    </row>
    <row r="173" spans="1:37" ht="24">
      <c r="L173" t="s">
        <v>5484</v>
      </c>
      <c r="U173" s="37"/>
      <c r="V173" s="38" t="s">
        <v>5473</v>
      </c>
      <c r="W173" s="39">
        <f>SUM(W169:W172)</f>
        <v>162</v>
      </c>
      <c r="X173" s="39">
        <f>SUM(X169:X172)</f>
        <v>162</v>
      </c>
      <c r="Y173" s="39">
        <f>SUM(Y169:Y172)</f>
        <v>162</v>
      </c>
      <c r="Z173" s="39">
        <f>SUM(Y169:Y172)</f>
        <v>162</v>
      </c>
      <c r="AA173" s="39">
        <f>SUM(AA169:AA172)</f>
        <v>162</v>
      </c>
      <c r="AB173" s="39">
        <f>SUM(AA169:AA172)</f>
        <v>162</v>
      </c>
      <c r="AC173" s="39">
        <f t="shared" ref="AC173:AH173" si="4">SUM(AC169:AC172)</f>
        <v>162</v>
      </c>
      <c r="AD173" s="39">
        <f t="shared" si="4"/>
        <v>162</v>
      </c>
      <c r="AE173" s="39">
        <f t="shared" si="4"/>
        <v>162</v>
      </c>
      <c r="AF173" s="39">
        <f t="shared" si="4"/>
        <v>162</v>
      </c>
      <c r="AG173" s="39">
        <f t="shared" si="4"/>
        <v>162</v>
      </c>
      <c r="AH173" s="39">
        <f t="shared" si="4"/>
        <v>162</v>
      </c>
      <c r="AI173" s="40">
        <v>2376</v>
      </c>
      <c r="AJ173" s="41" t="s">
        <v>5474</v>
      </c>
    </row>
    <row r="174" spans="1:37" ht="24">
      <c r="L174" t="s">
        <v>5475</v>
      </c>
      <c r="M174">
        <v>162</v>
      </c>
      <c r="U174" s="37"/>
      <c r="V174" s="37"/>
      <c r="W174" s="42"/>
      <c r="X174" s="43"/>
      <c r="Y174" s="42"/>
      <c r="Z174" s="42"/>
      <c r="AA174" s="42"/>
      <c r="AB174" s="42"/>
      <c r="AC174" s="42"/>
      <c r="AD174" s="42"/>
      <c r="AE174" s="42"/>
      <c r="AF174" s="42"/>
      <c r="AG174" s="43"/>
      <c r="AH174" s="43"/>
      <c r="AI174" s="40">
        <v>2914</v>
      </c>
      <c r="AJ174" s="44" t="s">
        <v>5476</v>
      </c>
    </row>
    <row r="175" spans="1:37" ht="35.25">
      <c r="U175" s="37"/>
      <c r="V175" s="37"/>
      <c r="W175" s="42"/>
      <c r="X175" s="43"/>
      <c r="Y175" s="42"/>
      <c r="Z175" s="42"/>
      <c r="AA175" s="42"/>
      <c r="AB175" s="42"/>
      <c r="AC175" s="42"/>
      <c r="AD175" s="42"/>
      <c r="AE175" s="42"/>
      <c r="AF175" s="42"/>
      <c r="AG175" s="42"/>
      <c r="AH175" s="43"/>
      <c r="AI175" s="45"/>
      <c r="AJ175" s="41" t="s">
        <v>5477</v>
      </c>
    </row>
    <row r="176" spans="1:37">
      <c r="U176" s="45"/>
      <c r="V176" s="45"/>
      <c r="W176" s="43"/>
      <c r="X176" s="43"/>
      <c r="Y176" s="43"/>
      <c r="Z176" s="43"/>
      <c r="AA176" s="43"/>
      <c r="AB176" s="43"/>
      <c r="AC176" s="43"/>
      <c r="AD176" s="43"/>
      <c r="AE176" s="43"/>
      <c r="AF176" s="43"/>
      <c r="AG176" s="43"/>
      <c r="AH176" s="43"/>
      <c r="AI176" s="45"/>
      <c r="AJ176" s="45"/>
    </row>
    <row r="177" spans="12:36" ht="46.5">
      <c r="L177" s="58" t="s">
        <v>5481</v>
      </c>
      <c r="M177" s="59">
        <v>98.02</v>
      </c>
      <c r="U177" s="45"/>
      <c r="V177" s="45"/>
      <c r="W177" s="43"/>
      <c r="X177" s="43"/>
      <c r="Y177" s="43"/>
      <c r="Z177" s="43"/>
      <c r="AA177" s="43"/>
      <c r="AB177" s="43"/>
      <c r="AC177" s="43"/>
      <c r="AD177" s="43"/>
      <c r="AE177" s="43"/>
      <c r="AF177" s="43"/>
      <c r="AG177" s="43"/>
      <c r="AH177" s="43"/>
      <c r="AI177" s="45"/>
      <c r="AJ177" s="45"/>
    </row>
    <row r="178" spans="12:36">
      <c r="L178" s="58" t="s">
        <v>5482</v>
      </c>
      <c r="M178" s="59">
        <v>0.69</v>
      </c>
      <c r="U178" s="45"/>
      <c r="V178" s="45" t="s">
        <v>5478</v>
      </c>
      <c r="W178" s="43"/>
      <c r="X178" s="43"/>
      <c r="Y178" s="43"/>
      <c r="Z178" s="43"/>
      <c r="AA178" s="43"/>
      <c r="AB178" s="43"/>
      <c r="AC178" s="43"/>
      <c r="AD178" s="43"/>
      <c r="AE178" s="43"/>
      <c r="AF178" s="43"/>
      <c r="AG178" s="43"/>
      <c r="AH178" s="43"/>
      <c r="AI178" s="45"/>
      <c r="AJ178" s="45"/>
    </row>
    <row r="179" spans="12:36">
      <c r="L179" s="58" t="s">
        <v>5483</v>
      </c>
      <c r="M179" s="59">
        <v>0.86</v>
      </c>
      <c r="U179" s="45"/>
      <c r="V179" s="46"/>
      <c r="W179" s="46" t="s">
        <v>1168</v>
      </c>
      <c r="X179" s="46" t="s">
        <v>611</v>
      </c>
      <c r="Y179" s="46" t="s">
        <v>5479</v>
      </c>
      <c r="Z179" s="47" t="s">
        <v>5480</v>
      </c>
      <c r="AA179" s="43"/>
      <c r="AB179" s="43"/>
      <c r="AC179" s="43"/>
      <c r="AD179" s="43"/>
      <c r="AE179" s="43"/>
      <c r="AF179" s="43"/>
      <c r="AG179" s="43"/>
      <c r="AH179" s="43"/>
      <c r="AI179" s="45"/>
      <c r="AJ179" s="45"/>
    </row>
    <row r="180" spans="12:36" ht="49.5">
      <c r="U180" s="45"/>
      <c r="V180" s="48" t="s">
        <v>5463</v>
      </c>
      <c r="W180" s="49">
        <f>SUM(AA169:AD169)/4</f>
        <v>127.75</v>
      </c>
      <c r="X180" s="49">
        <f>SUM(AA170:AD170)/4</f>
        <v>30.25</v>
      </c>
      <c r="Y180" s="50">
        <f>SUM(AA171:AD171)/4</f>
        <v>4</v>
      </c>
      <c r="Z180" s="50">
        <v>1</v>
      </c>
      <c r="AA180" s="51">
        <f t="shared" ref="AA180:AA184" si="5">SUM(W180:Z180)</f>
        <v>163</v>
      </c>
      <c r="AB180" s="43"/>
      <c r="AC180" s="43"/>
      <c r="AD180" s="43"/>
      <c r="AE180" s="43"/>
      <c r="AF180" s="43"/>
      <c r="AG180" s="43"/>
      <c r="AH180" s="43"/>
      <c r="AI180" s="45"/>
      <c r="AJ180" s="45"/>
    </row>
    <row r="181" spans="12:36" ht="33">
      <c r="U181" s="45"/>
      <c r="V181" s="52" t="s">
        <v>5464</v>
      </c>
      <c r="W181" s="53">
        <f>AG169</f>
        <v>129</v>
      </c>
      <c r="X181" s="53">
        <f>AG170</f>
        <v>32</v>
      </c>
      <c r="Y181" s="53">
        <f>AG171</f>
        <v>1</v>
      </c>
      <c r="Z181" s="53">
        <f>AG172</f>
        <v>0</v>
      </c>
      <c r="AA181" s="43">
        <f t="shared" si="5"/>
        <v>162</v>
      </c>
      <c r="AB181" s="43"/>
      <c r="AC181" s="43"/>
      <c r="AD181" s="43"/>
      <c r="AE181" s="43"/>
      <c r="AF181" s="43"/>
      <c r="AG181" s="43"/>
      <c r="AH181" s="43"/>
      <c r="AI181" s="45"/>
      <c r="AJ181" s="45"/>
    </row>
    <row r="182" spans="12:36" ht="33">
      <c r="U182" s="45"/>
      <c r="V182" s="54" t="s">
        <v>95</v>
      </c>
      <c r="W182" s="55">
        <f>AH169</f>
        <v>132</v>
      </c>
      <c r="X182" s="55">
        <f>AH170</f>
        <v>28</v>
      </c>
      <c r="Y182" s="55">
        <f>AH171</f>
        <v>2</v>
      </c>
      <c r="Z182" s="55">
        <f>AH172</f>
        <v>0</v>
      </c>
      <c r="AA182" s="43">
        <f t="shared" si="5"/>
        <v>162</v>
      </c>
      <c r="AB182" s="43"/>
      <c r="AC182" s="43"/>
      <c r="AD182" s="43"/>
      <c r="AE182" s="43"/>
      <c r="AF182" s="43"/>
      <c r="AG182" s="43"/>
      <c r="AH182" s="43"/>
      <c r="AI182" s="45"/>
      <c r="AJ182" s="45"/>
    </row>
    <row r="183" spans="12:36" ht="50.25">
      <c r="U183" s="45"/>
      <c r="V183" s="6" t="s">
        <v>5461</v>
      </c>
      <c r="W183" s="56">
        <f>(W169+X169+AE169)/3</f>
        <v>126.66666666666667</v>
      </c>
      <c r="X183" s="56">
        <f>(W170+X170+AE170)/3</f>
        <v>31</v>
      </c>
      <c r="Y183" s="56">
        <f>(W171+X171+AE171)/3</f>
        <v>4.333333333333333</v>
      </c>
      <c r="Z183" s="56">
        <f>(W172+X172+AE172)/3</f>
        <v>0</v>
      </c>
      <c r="AA183" s="57">
        <f t="shared" si="5"/>
        <v>162.00000000000003</v>
      </c>
      <c r="AB183" s="43"/>
      <c r="AC183" s="43"/>
      <c r="AD183" s="43"/>
      <c r="AE183" s="43"/>
      <c r="AF183" s="43"/>
      <c r="AG183" s="43"/>
      <c r="AH183" s="43"/>
      <c r="AI183" s="45"/>
      <c r="AJ183" s="45"/>
    </row>
    <row r="184" spans="12:36" ht="24.75">
      <c r="U184" s="45"/>
      <c r="V184" s="7" t="s">
        <v>5462</v>
      </c>
      <c r="W184" s="50">
        <f>(Y169+Z169+AF169)/3</f>
        <v>126.66666666666667</v>
      </c>
      <c r="X184" s="49">
        <f>(Y170+Z170+AF170)/3</f>
        <v>29.666666666666668</v>
      </c>
      <c r="Y184" s="49">
        <f>(Y171+Z171+AF171)/3</f>
        <v>5.666666666666667</v>
      </c>
      <c r="Z184" s="49">
        <f>(Y172+Z172+AF172)/3</f>
        <v>0</v>
      </c>
      <c r="AA184" s="43">
        <f t="shared" si="5"/>
        <v>162</v>
      </c>
      <c r="AB184" s="43"/>
      <c r="AC184" s="43"/>
      <c r="AD184" s="57"/>
      <c r="AE184" s="43"/>
      <c r="AF184" s="43"/>
      <c r="AG184" s="43"/>
      <c r="AH184" s="43"/>
      <c r="AI184" s="45"/>
      <c r="AJ184" s="45"/>
    </row>
  </sheetData>
  <autoFilter ref="A1:AK163" xr:uid="{B40A6E6B-EDFD-427E-B944-5A17E21C28B9}"/>
  <conditionalFormatting sqref="L177:L179">
    <cfRule type="duplicateValues" dxfId="8"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AC61B-C5A7-4A13-94B7-0191F0E5DBFD}">
  <sheetPr>
    <tabColor rgb="FFFFFF00"/>
  </sheetPr>
  <dimension ref="A1:AK43"/>
  <sheetViews>
    <sheetView topLeftCell="G25"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4462</v>
      </c>
      <c r="B2" s="79">
        <v>46301.366840277777</v>
      </c>
      <c r="C2" s="79">
        <v>46301.372002314813</v>
      </c>
      <c r="D2" s="63" t="s">
        <v>37</v>
      </c>
      <c r="E2" s="63"/>
      <c r="F2" s="63"/>
      <c r="G2" s="63" t="s">
        <v>38</v>
      </c>
      <c r="H2" s="63" t="s">
        <v>2427</v>
      </c>
      <c r="I2" s="63" t="s">
        <v>40</v>
      </c>
      <c r="J2" s="80">
        <v>46301</v>
      </c>
      <c r="K2" s="63" t="s">
        <v>2428</v>
      </c>
      <c r="L2" s="63" t="s">
        <v>2429</v>
      </c>
      <c r="M2" s="63" t="s">
        <v>43</v>
      </c>
      <c r="N2" s="63">
        <v>52739720</v>
      </c>
      <c r="O2" s="63">
        <v>52739720</v>
      </c>
      <c r="P2" s="63" t="s">
        <v>2430</v>
      </c>
      <c r="Q2" s="63">
        <v>901933953</v>
      </c>
      <c r="R2" s="63" t="s">
        <v>2431</v>
      </c>
      <c r="S2" s="63" t="s">
        <v>57</v>
      </c>
      <c r="T2" s="63">
        <v>3102764536</v>
      </c>
      <c r="U2" s="63" t="s">
        <v>2432</v>
      </c>
      <c r="V2" s="63" t="s">
        <v>2433</v>
      </c>
      <c r="W2" s="63">
        <v>4</v>
      </c>
      <c r="X2" s="63">
        <v>4</v>
      </c>
      <c r="Y2" s="63">
        <v>4</v>
      </c>
      <c r="Z2" s="63">
        <v>4</v>
      </c>
      <c r="AA2" s="63">
        <v>4</v>
      </c>
      <c r="AB2" s="63">
        <v>4</v>
      </c>
      <c r="AC2" s="63">
        <v>4</v>
      </c>
      <c r="AD2" s="63">
        <v>4</v>
      </c>
      <c r="AE2" s="63">
        <v>4</v>
      </c>
      <c r="AF2" s="63">
        <v>4</v>
      </c>
      <c r="AG2" s="63">
        <v>4</v>
      </c>
      <c r="AH2" s="63">
        <v>4</v>
      </c>
      <c r="AI2" s="63" t="s">
        <v>2434</v>
      </c>
      <c r="AJ2" s="63" t="s">
        <v>222</v>
      </c>
      <c r="AK2" s="65" t="s">
        <v>2435</v>
      </c>
    </row>
    <row r="3" spans="1:37">
      <c r="A3" s="71">
        <v>4463</v>
      </c>
      <c r="B3" s="81">
        <v>46301.331701388888</v>
      </c>
      <c r="C3" s="81">
        <v>46301.428020833337</v>
      </c>
      <c r="D3" s="66" t="s">
        <v>37</v>
      </c>
      <c r="E3" s="66"/>
      <c r="F3" s="66"/>
      <c r="G3" s="66" t="s">
        <v>38</v>
      </c>
      <c r="H3" s="66" t="s">
        <v>2427</v>
      </c>
      <c r="I3" s="66" t="s">
        <v>40</v>
      </c>
      <c r="J3" s="82">
        <v>46301</v>
      </c>
      <c r="K3" s="66" t="s">
        <v>2436</v>
      </c>
      <c r="L3" s="66" t="s">
        <v>2437</v>
      </c>
      <c r="M3" s="66" t="s">
        <v>43</v>
      </c>
      <c r="N3" s="66">
        <v>52993986</v>
      </c>
      <c r="O3" s="66">
        <v>52993986</v>
      </c>
      <c r="P3" s="66" t="s">
        <v>2438</v>
      </c>
      <c r="Q3" s="66">
        <v>902059189</v>
      </c>
      <c r="R3" s="66" t="s">
        <v>865</v>
      </c>
      <c r="S3" s="66" t="s">
        <v>57</v>
      </c>
      <c r="T3" s="66">
        <v>3016752888</v>
      </c>
      <c r="U3" s="66" t="s">
        <v>2439</v>
      </c>
      <c r="V3" s="66" t="s">
        <v>2433</v>
      </c>
      <c r="W3" s="66">
        <v>4</v>
      </c>
      <c r="X3" s="66">
        <v>4</v>
      </c>
      <c r="Y3" s="66">
        <v>4</v>
      </c>
      <c r="Z3" s="66">
        <v>4</v>
      </c>
      <c r="AA3" s="66">
        <v>3</v>
      </c>
      <c r="AB3" s="66">
        <v>4</v>
      </c>
      <c r="AC3" s="66">
        <v>4</v>
      </c>
      <c r="AD3" s="66">
        <v>4</v>
      </c>
      <c r="AE3" s="66">
        <v>4</v>
      </c>
      <c r="AF3" s="66">
        <v>4</v>
      </c>
      <c r="AG3" s="66">
        <v>4</v>
      </c>
      <c r="AH3" s="66">
        <v>4</v>
      </c>
      <c r="AI3" s="66" t="s">
        <v>2440</v>
      </c>
      <c r="AJ3" s="66" t="s">
        <v>110</v>
      </c>
      <c r="AK3" s="68" t="s">
        <v>2441</v>
      </c>
    </row>
    <row r="4" spans="1:37">
      <c r="A4" s="70">
        <v>4464</v>
      </c>
      <c r="B4" s="79">
        <v>46301.425219907411</v>
      </c>
      <c r="C4" s="79">
        <v>46301.428356481483</v>
      </c>
      <c r="D4" s="63" t="s">
        <v>37</v>
      </c>
      <c r="E4" s="63"/>
      <c r="F4" s="63"/>
      <c r="G4" s="63" t="s">
        <v>38</v>
      </c>
      <c r="H4" s="63" t="s">
        <v>2427</v>
      </c>
      <c r="I4" s="63" t="s">
        <v>40</v>
      </c>
      <c r="J4" s="80">
        <v>46301</v>
      </c>
      <c r="K4" s="63" t="s">
        <v>2442</v>
      </c>
      <c r="L4" s="63" t="s">
        <v>2443</v>
      </c>
      <c r="M4" s="63" t="s">
        <v>43</v>
      </c>
      <c r="N4" s="63">
        <v>1121865360</v>
      </c>
      <c r="O4" s="63">
        <v>1121865360</v>
      </c>
      <c r="P4" s="63" t="s">
        <v>2444</v>
      </c>
      <c r="Q4" s="63">
        <v>901054874</v>
      </c>
      <c r="R4" s="63" t="s">
        <v>2445</v>
      </c>
      <c r="S4" s="63" t="s">
        <v>57</v>
      </c>
      <c r="T4" s="63">
        <v>3208269102</v>
      </c>
      <c r="U4" s="63" t="s">
        <v>2446</v>
      </c>
      <c r="V4" s="63" t="s">
        <v>2433</v>
      </c>
      <c r="W4" s="63">
        <v>4</v>
      </c>
      <c r="X4" s="63">
        <v>4</v>
      </c>
      <c r="Y4" s="63">
        <v>4</v>
      </c>
      <c r="Z4" s="63">
        <v>4</v>
      </c>
      <c r="AA4" s="63">
        <v>4</v>
      </c>
      <c r="AB4" s="63">
        <v>4</v>
      </c>
      <c r="AC4" s="63">
        <v>4</v>
      </c>
      <c r="AD4" s="63">
        <v>4</v>
      </c>
      <c r="AE4" s="63">
        <v>4</v>
      </c>
      <c r="AF4" s="63">
        <v>4</v>
      </c>
      <c r="AG4" s="63">
        <v>4</v>
      </c>
      <c r="AH4" s="63">
        <v>4</v>
      </c>
      <c r="AI4" s="63" t="s">
        <v>81</v>
      </c>
      <c r="AJ4" s="63" t="s">
        <v>125</v>
      </c>
      <c r="AK4" s="65" t="s">
        <v>94</v>
      </c>
    </row>
    <row r="5" spans="1:37">
      <c r="A5" s="71">
        <v>4465</v>
      </c>
      <c r="B5" s="81">
        <v>46301.424641203703</v>
      </c>
      <c r="C5" s="81">
        <v>46301.428449074076</v>
      </c>
      <c r="D5" s="66" t="s">
        <v>37</v>
      </c>
      <c r="E5" s="66"/>
      <c r="F5" s="66"/>
      <c r="G5" s="66" t="s">
        <v>38</v>
      </c>
      <c r="H5" s="66" t="s">
        <v>2427</v>
      </c>
      <c r="I5" s="66" t="s">
        <v>40</v>
      </c>
      <c r="J5" s="82">
        <v>46301</v>
      </c>
      <c r="K5" s="66" t="s">
        <v>2447</v>
      </c>
      <c r="L5" s="66" t="s">
        <v>2448</v>
      </c>
      <c r="M5" s="66" t="s">
        <v>43</v>
      </c>
      <c r="N5" s="66">
        <v>53119090</v>
      </c>
      <c r="O5" s="66">
        <v>53119090</v>
      </c>
      <c r="P5" s="66" t="s">
        <v>2449</v>
      </c>
      <c r="Q5" s="66">
        <v>902039100</v>
      </c>
      <c r="R5" s="66" t="s">
        <v>777</v>
      </c>
      <c r="S5" s="66" t="s">
        <v>57</v>
      </c>
      <c r="T5" s="66">
        <v>3229052760</v>
      </c>
      <c r="U5" s="66" t="s">
        <v>2450</v>
      </c>
      <c r="V5" s="66" t="s">
        <v>2433</v>
      </c>
      <c r="W5" s="66">
        <v>4</v>
      </c>
      <c r="X5" s="66">
        <v>4</v>
      </c>
      <c r="Y5" s="66">
        <v>4</v>
      </c>
      <c r="Z5" s="66">
        <v>4</v>
      </c>
      <c r="AA5" s="66">
        <v>4</v>
      </c>
      <c r="AB5" s="66">
        <v>4</v>
      </c>
      <c r="AC5" s="66">
        <v>4</v>
      </c>
      <c r="AD5" s="66">
        <v>4</v>
      </c>
      <c r="AE5" s="66">
        <v>4</v>
      </c>
      <c r="AF5" s="66">
        <v>3</v>
      </c>
      <c r="AG5" s="66">
        <v>4</v>
      </c>
      <c r="AH5" s="66">
        <v>4</v>
      </c>
      <c r="AI5" s="66" t="s">
        <v>94</v>
      </c>
      <c r="AJ5" s="66" t="s">
        <v>88</v>
      </c>
      <c r="AK5" s="68" t="s">
        <v>94</v>
      </c>
    </row>
    <row r="6" spans="1:37">
      <c r="A6" s="70">
        <v>4466</v>
      </c>
      <c r="B6" s="79">
        <v>46301.42459490741</v>
      </c>
      <c r="C6" s="79">
        <v>46301.428587962961</v>
      </c>
      <c r="D6" s="63" t="s">
        <v>37</v>
      </c>
      <c r="E6" s="63"/>
      <c r="F6" s="63"/>
      <c r="G6" s="63" t="s">
        <v>38</v>
      </c>
      <c r="H6" s="63" t="s">
        <v>2427</v>
      </c>
      <c r="I6" s="63" t="s">
        <v>40</v>
      </c>
      <c r="J6" s="80">
        <v>46301</v>
      </c>
      <c r="K6" s="63" t="s">
        <v>2451</v>
      </c>
      <c r="L6" s="63" t="s">
        <v>2452</v>
      </c>
      <c r="M6" s="63" t="s">
        <v>43</v>
      </c>
      <c r="N6" s="63">
        <v>71945845</v>
      </c>
      <c r="O6" s="63">
        <v>71945845</v>
      </c>
      <c r="P6" s="63" t="s">
        <v>2453</v>
      </c>
      <c r="Q6" s="63">
        <v>901198552</v>
      </c>
      <c r="R6" s="63" t="s">
        <v>2454</v>
      </c>
      <c r="S6" s="63" t="s">
        <v>889</v>
      </c>
      <c r="T6" s="63">
        <v>3206244332</v>
      </c>
      <c r="U6" s="63" t="s">
        <v>2455</v>
      </c>
      <c r="V6" s="63" t="s">
        <v>2433</v>
      </c>
      <c r="W6" s="63">
        <v>4</v>
      </c>
      <c r="X6" s="63">
        <v>4</v>
      </c>
      <c r="Y6" s="63">
        <v>4</v>
      </c>
      <c r="Z6" s="63">
        <v>4</v>
      </c>
      <c r="AA6" s="63">
        <v>4</v>
      </c>
      <c r="AB6" s="63">
        <v>4</v>
      </c>
      <c r="AC6" s="63">
        <v>4</v>
      </c>
      <c r="AD6" s="63">
        <v>4</v>
      </c>
      <c r="AE6" s="63">
        <v>4</v>
      </c>
      <c r="AF6" s="63">
        <v>4</v>
      </c>
      <c r="AG6" s="63">
        <v>4</v>
      </c>
      <c r="AH6" s="63">
        <v>4</v>
      </c>
      <c r="AI6" s="63" t="s">
        <v>2456</v>
      </c>
      <c r="AJ6" s="63" t="s">
        <v>222</v>
      </c>
      <c r="AK6" s="65" t="s">
        <v>1583</v>
      </c>
    </row>
    <row r="7" spans="1:37">
      <c r="A7" s="71">
        <v>4467</v>
      </c>
      <c r="B7" s="81">
        <v>46301.424895833334</v>
      </c>
      <c r="C7" s="81">
        <v>46301.431192129632</v>
      </c>
      <c r="D7" s="66" t="s">
        <v>37</v>
      </c>
      <c r="E7" s="66"/>
      <c r="F7" s="66"/>
      <c r="G7" s="66" t="s">
        <v>38</v>
      </c>
      <c r="H7" s="66" t="s">
        <v>2427</v>
      </c>
      <c r="I7" s="66" t="s">
        <v>40</v>
      </c>
      <c r="J7" s="82">
        <v>46301</v>
      </c>
      <c r="K7" s="66" t="s">
        <v>2457</v>
      </c>
      <c r="L7" s="66" t="s">
        <v>2458</v>
      </c>
      <c r="M7" s="66" t="s">
        <v>43</v>
      </c>
      <c r="N7" s="66">
        <v>29361353</v>
      </c>
      <c r="O7" s="66">
        <v>29361353</v>
      </c>
      <c r="P7" s="66" t="s">
        <v>2459</v>
      </c>
      <c r="Q7" s="66">
        <v>901858569</v>
      </c>
      <c r="R7" s="66" t="s">
        <v>406</v>
      </c>
      <c r="S7" s="66" t="s">
        <v>57</v>
      </c>
      <c r="T7" s="66">
        <v>3202323929</v>
      </c>
      <c r="U7" s="66" t="s">
        <v>2460</v>
      </c>
      <c r="V7" s="66" t="s">
        <v>2433</v>
      </c>
      <c r="W7" s="66">
        <v>4</v>
      </c>
      <c r="X7" s="66">
        <v>4</v>
      </c>
      <c r="Y7" s="66">
        <v>4</v>
      </c>
      <c r="Z7" s="66">
        <v>4</v>
      </c>
      <c r="AA7" s="66">
        <v>4</v>
      </c>
      <c r="AB7" s="66">
        <v>4</v>
      </c>
      <c r="AC7" s="66">
        <v>4</v>
      </c>
      <c r="AD7" s="66">
        <v>4</v>
      </c>
      <c r="AE7" s="66">
        <v>4</v>
      </c>
      <c r="AF7" s="66">
        <v>4</v>
      </c>
      <c r="AG7" s="66">
        <v>4</v>
      </c>
      <c r="AH7" s="66">
        <v>4</v>
      </c>
      <c r="AI7" s="66" t="s">
        <v>2121</v>
      </c>
      <c r="AJ7" s="66" t="s">
        <v>60</v>
      </c>
      <c r="AK7" s="68" t="s">
        <v>94</v>
      </c>
    </row>
    <row r="8" spans="1:37">
      <c r="A8" s="70">
        <v>4468</v>
      </c>
      <c r="B8" s="79">
        <v>46301.425671296296</v>
      </c>
      <c r="C8" s="79">
        <v>46301.432118055556</v>
      </c>
      <c r="D8" s="63" t="s">
        <v>37</v>
      </c>
      <c r="E8" s="63"/>
      <c r="F8" s="63"/>
      <c r="G8" s="63" t="s">
        <v>38</v>
      </c>
      <c r="H8" s="63" t="s">
        <v>2427</v>
      </c>
      <c r="I8" s="63" t="s">
        <v>40</v>
      </c>
      <c r="J8" s="80">
        <v>46301</v>
      </c>
      <c r="K8" s="63" t="s">
        <v>2461</v>
      </c>
      <c r="L8" s="63" t="s">
        <v>2462</v>
      </c>
      <c r="M8" s="63" t="s">
        <v>43</v>
      </c>
      <c r="N8" s="63">
        <v>80097131</v>
      </c>
      <c r="O8" s="63">
        <v>80097131</v>
      </c>
      <c r="P8" s="63" t="s">
        <v>2463</v>
      </c>
      <c r="Q8" s="63">
        <v>901845306</v>
      </c>
      <c r="R8" s="63" t="s">
        <v>2464</v>
      </c>
      <c r="S8" s="63" t="s">
        <v>57</v>
      </c>
      <c r="T8" s="63">
        <v>3005769678</v>
      </c>
      <c r="U8" s="63" t="s">
        <v>2465</v>
      </c>
      <c r="V8" s="63" t="s">
        <v>2433</v>
      </c>
      <c r="W8" s="63">
        <v>4</v>
      </c>
      <c r="X8" s="63">
        <v>4</v>
      </c>
      <c r="Y8" s="63">
        <v>4</v>
      </c>
      <c r="Z8" s="63">
        <v>4</v>
      </c>
      <c r="AA8" s="63">
        <v>4</v>
      </c>
      <c r="AB8" s="63">
        <v>4</v>
      </c>
      <c r="AC8" s="63">
        <v>4</v>
      </c>
      <c r="AD8" s="63">
        <v>4</v>
      </c>
      <c r="AE8" s="63">
        <v>3</v>
      </c>
      <c r="AF8" s="63">
        <v>3</v>
      </c>
      <c r="AG8" s="63">
        <v>4</v>
      </c>
      <c r="AH8" s="63">
        <v>4</v>
      </c>
      <c r="AI8" s="63" t="s">
        <v>2466</v>
      </c>
      <c r="AJ8" s="63" t="s">
        <v>125</v>
      </c>
      <c r="AK8" s="65" t="s">
        <v>196</v>
      </c>
    </row>
    <row r="9" spans="1:37">
      <c r="A9" s="71">
        <v>4469</v>
      </c>
      <c r="B9" s="81">
        <v>46301.424953703703</v>
      </c>
      <c r="C9" s="81">
        <v>46301.434791666667</v>
      </c>
      <c r="D9" s="66" t="s">
        <v>37</v>
      </c>
      <c r="E9" s="66"/>
      <c r="F9" s="66"/>
      <c r="G9" s="66" t="s">
        <v>38</v>
      </c>
      <c r="H9" s="66" t="s">
        <v>2427</v>
      </c>
      <c r="I9" s="66" t="s">
        <v>40</v>
      </c>
      <c r="J9" s="82">
        <v>46301</v>
      </c>
      <c r="K9" s="66" t="s">
        <v>2467</v>
      </c>
      <c r="L9" s="66" t="s">
        <v>2468</v>
      </c>
      <c r="M9" s="66" t="s">
        <v>43</v>
      </c>
      <c r="N9" s="66">
        <v>53125143</v>
      </c>
      <c r="O9" s="66">
        <v>53125143</v>
      </c>
      <c r="P9" s="66" t="s">
        <v>2469</v>
      </c>
      <c r="Q9" s="66">
        <v>901046098</v>
      </c>
      <c r="R9" s="66" t="s">
        <v>2470</v>
      </c>
      <c r="S9" s="66" t="s">
        <v>57</v>
      </c>
      <c r="T9" s="66">
        <v>3014306881</v>
      </c>
      <c r="U9" s="66" t="s">
        <v>2471</v>
      </c>
      <c r="V9" s="66" t="s">
        <v>2433</v>
      </c>
      <c r="W9" s="66">
        <v>4</v>
      </c>
      <c r="X9" s="66">
        <v>4</v>
      </c>
      <c r="Y9" s="66">
        <v>4</v>
      </c>
      <c r="Z9" s="66">
        <v>4</v>
      </c>
      <c r="AA9" s="66">
        <v>4</v>
      </c>
      <c r="AB9" s="66">
        <v>4</v>
      </c>
      <c r="AC9" s="66">
        <v>4</v>
      </c>
      <c r="AD9" s="66">
        <v>4</v>
      </c>
      <c r="AE9" s="66">
        <v>4</v>
      </c>
      <c r="AF9" s="66">
        <v>4</v>
      </c>
      <c r="AG9" s="66">
        <v>4</v>
      </c>
      <c r="AH9" s="66">
        <v>4</v>
      </c>
      <c r="AI9" s="66" t="s">
        <v>2472</v>
      </c>
      <c r="AJ9" s="66" t="s">
        <v>169</v>
      </c>
      <c r="AK9" s="68" t="s">
        <v>94</v>
      </c>
    </row>
    <row r="10" spans="1:37">
      <c r="A10" s="70">
        <v>4470</v>
      </c>
      <c r="B10" s="79">
        <v>46301.431863425925</v>
      </c>
      <c r="C10" s="79">
        <v>46301.435173611113</v>
      </c>
      <c r="D10" s="63" t="s">
        <v>37</v>
      </c>
      <c r="E10" s="63"/>
      <c r="F10" s="63"/>
      <c r="G10" s="63" t="s">
        <v>38</v>
      </c>
      <c r="H10" s="63" t="s">
        <v>2427</v>
      </c>
      <c r="I10" s="63" t="s">
        <v>40</v>
      </c>
      <c r="J10" s="80">
        <v>46301</v>
      </c>
      <c r="K10" s="63" t="s">
        <v>2473</v>
      </c>
      <c r="L10" s="63" t="s">
        <v>2474</v>
      </c>
      <c r="M10" s="63" t="s">
        <v>43</v>
      </c>
      <c r="N10" s="63">
        <v>1193550947</v>
      </c>
      <c r="O10" s="63">
        <v>1193550947</v>
      </c>
      <c r="P10" s="63" t="s">
        <v>2475</v>
      </c>
      <c r="Q10" s="63">
        <v>902029184</v>
      </c>
      <c r="R10" s="63" t="s">
        <v>2476</v>
      </c>
      <c r="S10" s="63" t="s">
        <v>57</v>
      </c>
      <c r="T10" s="63">
        <v>3028030710</v>
      </c>
      <c r="U10" s="63" t="s">
        <v>2477</v>
      </c>
      <c r="V10" s="63" t="s">
        <v>2433</v>
      </c>
      <c r="W10" s="63">
        <v>4</v>
      </c>
      <c r="X10" s="63">
        <v>4</v>
      </c>
      <c r="Y10" s="63">
        <v>4</v>
      </c>
      <c r="Z10" s="63">
        <v>4</v>
      </c>
      <c r="AA10" s="63">
        <v>4</v>
      </c>
      <c r="AB10" s="63">
        <v>4</v>
      </c>
      <c r="AC10" s="63">
        <v>4</v>
      </c>
      <c r="AD10" s="63">
        <v>4</v>
      </c>
      <c r="AE10" s="63">
        <v>4</v>
      </c>
      <c r="AF10" s="63">
        <v>4</v>
      </c>
      <c r="AG10" s="63">
        <v>4</v>
      </c>
      <c r="AH10" s="63">
        <v>4</v>
      </c>
      <c r="AI10" s="63" t="s">
        <v>94</v>
      </c>
      <c r="AJ10" s="63" t="s">
        <v>125</v>
      </c>
      <c r="AK10" s="65" t="s">
        <v>94</v>
      </c>
    </row>
    <row r="11" spans="1:37">
      <c r="A11" s="71">
        <v>4471</v>
      </c>
      <c r="B11" s="81">
        <v>46301.424560185187</v>
      </c>
      <c r="C11" s="81">
        <v>46301.435393518521</v>
      </c>
      <c r="D11" s="66" t="s">
        <v>37</v>
      </c>
      <c r="E11" s="66"/>
      <c r="F11" s="66"/>
      <c r="G11" s="66" t="s">
        <v>38</v>
      </c>
      <c r="H11" s="66" t="s">
        <v>2427</v>
      </c>
      <c r="I11" s="66" t="s">
        <v>40</v>
      </c>
      <c r="J11" s="82">
        <v>46301</v>
      </c>
      <c r="K11" s="66" t="s">
        <v>2478</v>
      </c>
      <c r="L11" s="66" t="s">
        <v>2479</v>
      </c>
      <c r="M11" s="66" t="s">
        <v>43</v>
      </c>
      <c r="N11" s="66">
        <v>51852380</v>
      </c>
      <c r="O11" s="66">
        <v>51852380</v>
      </c>
      <c r="P11" s="66" t="s">
        <v>2480</v>
      </c>
      <c r="Q11" s="66">
        <v>901957371</v>
      </c>
      <c r="R11" s="66" t="s">
        <v>2481</v>
      </c>
      <c r="S11" s="66" t="s">
        <v>57</v>
      </c>
      <c r="T11" s="66">
        <v>3115544232</v>
      </c>
      <c r="U11" s="66" t="s">
        <v>2482</v>
      </c>
      <c r="V11" s="66" t="s">
        <v>2433</v>
      </c>
      <c r="W11" s="66">
        <v>4</v>
      </c>
      <c r="X11" s="66">
        <v>4</v>
      </c>
      <c r="Y11" s="66">
        <v>4</v>
      </c>
      <c r="Z11" s="66">
        <v>4</v>
      </c>
      <c r="AA11" s="66">
        <v>4</v>
      </c>
      <c r="AB11" s="66">
        <v>4</v>
      </c>
      <c r="AC11" s="66">
        <v>4</v>
      </c>
      <c r="AD11" s="66">
        <v>4</v>
      </c>
      <c r="AE11" s="66">
        <v>4</v>
      </c>
      <c r="AF11" s="66">
        <v>4</v>
      </c>
      <c r="AG11" s="66">
        <v>4</v>
      </c>
      <c r="AH11" s="66">
        <v>4</v>
      </c>
      <c r="AI11" s="66" t="s">
        <v>2483</v>
      </c>
      <c r="AJ11" s="66" t="s">
        <v>138</v>
      </c>
      <c r="AK11" s="68" t="s">
        <v>94</v>
      </c>
    </row>
    <row r="12" spans="1:37">
      <c r="A12" s="70">
        <v>4472</v>
      </c>
      <c r="B12" s="79">
        <v>46301.432442129626</v>
      </c>
      <c r="C12" s="79">
        <v>46301.43545138889</v>
      </c>
      <c r="D12" s="63" t="s">
        <v>37</v>
      </c>
      <c r="E12" s="63"/>
      <c r="F12" s="63"/>
      <c r="G12" s="63" t="s">
        <v>38</v>
      </c>
      <c r="H12" s="63" t="s">
        <v>2427</v>
      </c>
      <c r="I12" s="63" t="s">
        <v>40</v>
      </c>
      <c r="J12" s="80">
        <v>46301</v>
      </c>
      <c r="K12" s="63" t="s">
        <v>2484</v>
      </c>
      <c r="L12" s="63" t="s">
        <v>2485</v>
      </c>
      <c r="M12" s="63" t="s">
        <v>43</v>
      </c>
      <c r="N12" s="63">
        <v>98391813</v>
      </c>
      <c r="O12" s="63">
        <v>98391813</v>
      </c>
      <c r="P12" s="63" t="s">
        <v>2459</v>
      </c>
      <c r="Q12" s="63">
        <v>901858569</v>
      </c>
      <c r="R12" s="63" t="s">
        <v>2486</v>
      </c>
      <c r="S12" s="63" t="s">
        <v>57</v>
      </c>
      <c r="T12" s="63">
        <v>3202323929</v>
      </c>
      <c r="U12" s="63" t="s">
        <v>2487</v>
      </c>
      <c r="V12" s="63" t="s">
        <v>2433</v>
      </c>
      <c r="W12" s="63">
        <v>4</v>
      </c>
      <c r="X12" s="63">
        <v>4</v>
      </c>
      <c r="Y12" s="63">
        <v>4</v>
      </c>
      <c r="Z12" s="63">
        <v>4</v>
      </c>
      <c r="AA12" s="63">
        <v>4</v>
      </c>
      <c r="AB12" s="63">
        <v>4</v>
      </c>
      <c r="AC12" s="63">
        <v>4</v>
      </c>
      <c r="AD12" s="63">
        <v>4</v>
      </c>
      <c r="AE12" s="63">
        <v>4</v>
      </c>
      <c r="AF12" s="63">
        <v>4</v>
      </c>
      <c r="AG12" s="63">
        <v>4</v>
      </c>
      <c r="AH12" s="63">
        <v>4</v>
      </c>
      <c r="AI12" s="63" t="s">
        <v>1176</v>
      </c>
      <c r="AJ12" s="63" t="s">
        <v>60</v>
      </c>
      <c r="AK12" s="65" t="s">
        <v>94</v>
      </c>
    </row>
    <row r="13" spans="1:37">
      <c r="A13" s="71">
        <v>4473</v>
      </c>
      <c r="B13" s="81">
        <v>46301.432951388888</v>
      </c>
      <c r="C13" s="81">
        <v>46301.43577546296</v>
      </c>
      <c r="D13" s="66" t="s">
        <v>37</v>
      </c>
      <c r="E13" s="66"/>
      <c r="F13" s="66"/>
      <c r="G13" s="66" t="s">
        <v>38</v>
      </c>
      <c r="H13" s="66" t="s">
        <v>2427</v>
      </c>
      <c r="I13" s="66" t="s">
        <v>40</v>
      </c>
      <c r="J13" s="82">
        <v>46301</v>
      </c>
      <c r="K13" s="66" t="s">
        <v>2488</v>
      </c>
      <c r="L13" s="66" t="s">
        <v>2489</v>
      </c>
      <c r="M13" s="66" t="s">
        <v>43</v>
      </c>
      <c r="N13" s="66">
        <v>1010160794</v>
      </c>
      <c r="O13" s="66">
        <v>1010160794</v>
      </c>
      <c r="P13" s="66" t="s">
        <v>2490</v>
      </c>
      <c r="Q13" s="66">
        <v>902059189</v>
      </c>
      <c r="R13" s="66" t="s">
        <v>2491</v>
      </c>
      <c r="S13" s="66" t="s">
        <v>57</v>
      </c>
      <c r="T13" s="66">
        <v>3133055779</v>
      </c>
      <c r="U13" s="66" t="s">
        <v>2492</v>
      </c>
      <c r="V13" s="66" t="s">
        <v>2433</v>
      </c>
      <c r="W13" s="66">
        <v>4</v>
      </c>
      <c r="X13" s="66">
        <v>4</v>
      </c>
      <c r="Y13" s="66">
        <v>4</v>
      </c>
      <c r="Z13" s="66">
        <v>4</v>
      </c>
      <c r="AA13" s="66">
        <v>4</v>
      </c>
      <c r="AB13" s="66">
        <v>4</v>
      </c>
      <c r="AC13" s="66">
        <v>4</v>
      </c>
      <c r="AD13" s="66">
        <v>4</v>
      </c>
      <c r="AE13" s="66">
        <v>4</v>
      </c>
      <c r="AF13" s="66">
        <v>4</v>
      </c>
      <c r="AG13" s="66">
        <v>4</v>
      </c>
      <c r="AH13" s="66">
        <v>4</v>
      </c>
      <c r="AI13" s="66" t="s">
        <v>2493</v>
      </c>
      <c r="AJ13" s="66" t="s">
        <v>144</v>
      </c>
      <c r="AK13" s="68" t="s">
        <v>2494</v>
      </c>
    </row>
    <row r="14" spans="1:37">
      <c r="A14" s="70">
        <v>4474</v>
      </c>
      <c r="B14" s="79">
        <v>46301.432175925926</v>
      </c>
      <c r="C14" s="79">
        <v>46301.436608796299</v>
      </c>
      <c r="D14" s="63" t="s">
        <v>37</v>
      </c>
      <c r="E14" s="63"/>
      <c r="F14" s="63"/>
      <c r="G14" s="63" t="s">
        <v>38</v>
      </c>
      <c r="H14" s="63" t="s">
        <v>2427</v>
      </c>
      <c r="I14" s="63" t="s">
        <v>40</v>
      </c>
      <c r="J14" s="80">
        <v>46301</v>
      </c>
      <c r="K14" s="63" t="s">
        <v>2495</v>
      </c>
      <c r="L14" s="63" t="s">
        <v>2496</v>
      </c>
      <c r="M14" s="63" t="s">
        <v>43</v>
      </c>
      <c r="N14" s="63">
        <v>52822130</v>
      </c>
      <c r="O14" s="63">
        <v>52822130</v>
      </c>
      <c r="P14" s="63" t="s">
        <v>2497</v>
      </c>
      <c r="Q14" s="63">
        <v>901858569</v>
      </c>
      <c r="R14" s="63" t="s">
        <v>2498</v>
      </c>
      <c r="S14" s="63" t="s">
        <v>57</v>
      </c>
      <c r="T14" s="63">
        <v>3143306938</v>
      </c>
      <c r="U14" s="63" t="s">
        <v>2499</v>
      </c>
      <c r="V14" s="63" t="s">
        <v>2433</v>
      </c>
      <c r="W14" s="63">
        <v>3</v>
      </c>
      <c r="X14" s="63">
        <v>4</v>
      </c>
      <c r="Y14" s="63">
        <v>4</v>
      </c>
      <c r="Z14" s="63">
        <v>4</v>
      </c>
      <c r="AA14" s="63">
        <v>4</v>
      </c>
      <c r="AB14" s="63">
        <v>4</v>
      </c>
      <c r="AC14" s="63">
        <v>4</v>
      </c>
      <c r="AD14" s="63">
        <v>3</v>
      </c>
      <c r="AE14" s="63">
        <v>4</v>
      </c>
      <c r="AF14" s="63">
        <v>4</v>
      </c>
      <c r="AG14" s="63">
        <v>4</v>
      </c>
      <c r="AH14" s="63">
        <v>4</v>
      </c>
      <c r="AI14" s="63" t="s">
        <v>2500</v>
      </c>
      <c r="AJ14" s="63" t="s">
        <v>510</v>
      </c>
      <c r="AK14" s="65" t="s">
        <v>94</v>
      </c>
    </row>
    <row r="15" spans="1:37">
      <c r="A15" s="71">
        <v>4475</v>
      </c>
      <c r="B15" s="81">
        <v>46301.433425925927</v>
      </c>
      <c r="C15" s="81">
        <v>46301.437094907407</v>
      </c>
      <c r="D15" s="66" t="s">
        <v>37</v>
      </c>
      <c r="E15" s="66"/>
      <c r="F15" s="66"/>
      <c r="G15" s="66" t="s">
        <v>38</v>
      </c>
      <c r="H15" s="66" t="s">
        <v>2427</v>
      </c>
      <c r="I15" s="66" t="s">
        <v>40</v>
      </c>
      <c r="J15" s="82">
        <v>46301</v>
      </c>
      <c r="K15" s="66" t="s">
        <v>2501</v>
      </c>
      <c r="L15" s="66" t="s">
        <v>2502</v>
      </c>
      <c r="M15" s="66" t="s">
        <v>43</v>
      </c>
      <c r="N15" s="66">
        <v>1022956018</v>
      </c>
      <c r="O15" s="66">
        <v>1022956018</v>
      </c>
      <c r="P15" s="66" t="s">
        <v>2503</v>
      </c>
      <c r="Q15" s="66">
        <v>901957371</v>
      </c>
      <c r="R15" s="66" t="s">
        <v>2504</v>
      </c>
      <c r="S15" s="66" t="s">
        <v>57</v>
      </c>
      <c r="T15" s="66">
        <v>3112619444</v>
      </c>
      <c r="U15" s="66" t="s">
        <v>2505</v>
      </c>
      <c r="V15" s="66" t="s">
        <v>2433</v>
      </c>
      <c r="W15" s="66">
        <v>3</v>
      </c>
      <c r="X15" s="66">
        <v>3</v>
      </c>
      <c r="Y15" s="66">
        <v>3</v>
      </c>
      <c r="Z15" s="66">
        <v>4</v>
      </c>
      <c r="AA15" s="66">
        <v>3</v>
      </c>
      <c r="AB15" s="66">
        <v>4</v>
      </c>
      <c r="AC15" s="66">
        <v>4</v>
      </c>
      <c r="AD15" s="66">
        <v>4</v>
      </c>
      <c r="AE15" s="66">
        <v>4</v>
      </c>
      <c r="AF15" s="66">
        <v>4</v>
      </c>
      <c r="AG15" s="66">
        <v>4</v>
      </c>
      <c r="AH15" s="66">
        <v>4</v>
      </c>
      <c r="AI15" s="66" t="s">
        <v>74</v>
      </c>
      <c r="AJ15" s="66" t="s">
        <v>510</v>
      </c>
      <c r="AK15" s="68" t="s">
        <v>2506</v>
      </c>
    </row>
    <row r="16" spans="1:37">
      <c r="A16" s="70">
        <v>4476</v>
      </c>
      <c r="B16" s="79">
        <v>46301.436180555553</v>
      </c>
      <c r="C16" s="79">
        <v>46301.438634259262</v>
      </c>
      <c r="D16" s="63" t="s">
        <v>37</v>
      </c>
      <c r="E16" s="63"/>
      <c r="F16" s="63"/>
      <c r="G16" s="63" t="s">
        <v>38</v>
      </c>
      <c r="H16" s="63" t="s">
        <v>2427</v>
      </c>
      <c r="I16" s="63" t="s">
        <v>40</v>
      </c>
      <c r="J16" s="80">
        <v>46301</v>
      </c>
      <c r="K16" s="63" t="s">
        <v>2507</v>
      </c>
      <c r="L16" s="63" t="s">
        <v>2508</v>
      </c>
      <c r="M16" s="63" t="s">
        <v>43</v>
      </c>
      <c r="N16" s="63">
        <v>52357437</v>
      </c>
      <c r="O16" s="63">
        <v>52357437</v>
      </c>
      <c r="P16" s="63" t="s">
        <v>2459</v>
      </c>
      <c r="Q16" s="63">
        <v>901482185</v>
      </c>
      <c r="R16" s="63" t="s">
        <v>2509</v>
      </c>
      <c r="S16" s="63" t="s">
        <v>57</v>
      </c>
      <c r="T16" s="63">
        <v>3172878076</v>
      </c>
      <c r="U16" s="63" t="s">
        <v>2510</v>
      </c>
      <c r="V16" s="63" t="s">
        <v>2433</v>
      </c>
      <c r="W16" s="63">
        <v>4</v>
      </c>
      <c r="X16" s="63">
        <v>4</v>
      </c>
      <c r="Y16" s="63">
        <v>4</v>
      </c>
      <c r="Z16" s="63">
        <v>4</v>
      </c>
      <c r="AA16" s="63">
        <v>4</v>
      </c>
      <c r="AB16" s="63">
        <v>4</v>
      </c>
      <c r="AC16" s="63">
        <v>4</v>
      </c>
      <c r="AD16" s="63">
        <v>4</v>
      </c>
      <c r="AE16" s="63">
        <v>4</v>
      </c>
      <c r="AF16" s="63">
        <v>4</v>
      </c>
      <c r="AG16" s="63">
        <v>4</v>
      </c>
      <c r="AH16" s="63">
        <v>4</v>
      </c>
      <c r="AI16" s="63" t="s">
        <v>681</v>
      </c>
      <c r="AJ16" s="63" t="s">
        <v>60</v>
      </c>
      <c r="AK16" s="65" t="s">
        <v>94</v>
      </c>
    </row>
    <row r="17" spans="1:37">
      <c r="A17" s="71">
        <v>4477</v>
      </c>
      <c r="B17" s="81">
        <v>46301.437592592592</v>
      </c>
      <c r="C17" s="81">
        <v>46301.440787037034</v>
      </c>
      <c r="D17" s="66" t="s">
        <v>37</v>
      </c>
      <c r="E17" s="66"/>
      <c r="F17" s="66"/>
      <c r="G17" s="66" t="s">
        <v>38</v>
      </c>
      <c r="H17" s="66" t="s">
        <v>2427</v>
      </c>
      <c r="I17" s="66" t="s">
        <v>40</v>
      </c>
      <c r="J17" s="82">
        <v>46301</v>
      </c>
      <c r="K17" s="66" t="s">
        <v>2511</v>
      </c>
      <c r="L17" s="66" t="s">
        <v>2512</v>
      </c>
      <c r="M17" s="66" t="s">
        <v>43</v>
      </c>
      <c r="N17" s="66">
        <v>1020803091</v>
      </c>
      <c r="O17" s="66">
        <v>1020803091</v>
      </c>
      <c r="P17" s="66" t="s">
        <v>2503</v>
      </c>
      <c r="Q17" s="66">
        <v>901957371</v>
      </c>
      <c r="R17" s="66" t="s">
        <v>2513</v>
      </c>
      <c r="S17" s="66" t="s">
        <v>57</v>
      </c>
      <c r="T17" s="66">
        <v>3503421864</v>
      </c>
      <c r="U17" s="66" t="s">
        <v>2505</v>
      </c>
      <c r="V17" s="66" t="s">
        <v>2433</v>
      </c>
      <c r="W17" s="66">
        <v>4</v>
      </c>
      <c r="X17" s="66">
        <v>4</v>
      </c>
      <c r="Y17" s="66">
        <v>4</v>
      </c>
      <c r="Z17" s="66">
        <v>4</v>
      </c>
      <c r="AA17" s="66">
        <v>4</v>
      </c>
      <c r="AB17" s="66">
        <v>4</v>
      </c>
      <c r="AC17" s="66">
        <v>4</v>
      </c>
      <c r="AD17" s="66">
        <v>4</v>
      </c>
      <c r="AE17" s="66">
        <v>4</v>
      </c>
      <c r="AF17" s="66">
        <v>4</v>
      </c>
      <c r="AG17" s="66">
        <v>4</v>
      </c>
      <c r="AH17" s="66">
        <v>4</v>
      </c>
      <c r="AI17" s="66" t="s">
        <v>74</v>
      </c>
      <c r="AJ17" s="66" t="s">
        <v>131</v>
      </c>
      <c r="AK17" s="68" t="s">
        <v>74</v>
      </c>
    </row>
    <row r="18" spans="1:37">
      <c r="A18" s="70">
        <v>4478</v>
      </c>
      <c r="B18" s="79">
        <v>46301.437361111108</v>
      </c>
      <c r="C18" s="79">
        <v>46301.441527777781</v>
      </c>
      <c r="D18" s="63" t="s">
        <v>37</v>
      </c>
      <c r="E18" s="63"/>
      <c r="F18" s="63"/>
      <c r="G18" s="63" t="s">
        <v>38</v>
      </c>
      <c r="H18" s="63" t="s">
        <v>2427</v>
      </c>
      <c r="I18" s="63" t="s">
        <v>40</v>
      </c>
      <c r="J18" s="80">
        <v>46301</v>
      </c>
      <c r="K18" s="63" t="s">
        <v>2514</v>
      </c>
      <c r="L18" s="63" t="s">
        <v>2515</v>
      </c>
      <c r="M18" s="63" t="s">
        <v>43</v>
      </c>
      <c r="N18" s="63">
        <v>1076668462</v>
      </c>
      <c r="O18" s="63">
        <v>1076668462</v>
      </c>
      <c r="P18" s="63" t="s">
        <v>2497</v>
      </c>
      <c r="Q18" s="63">
        <v>901858569</v>
      </c>
      <c r="R18" s="63" t="s">
        <v>2516</v>
      </c>
      <c r="S18" s="63" t="s">
        <v>57</v>
      </c>
      <c r="T18" s="63">
        <v>3213755247</v>
      </c>
      <c r="U18" s="63" t="s">
        <v>2517</v>
      </c>
      <c r="V18" s="63" t="s">
        <v>2433</v>
      </c>
      <c r="W18" s="63">
        <v>3</v>
      </c>
      <c r="X18" s="63">
        <v>4</v>
      </c>
      <c r="Y18" s="63">
        <v>3</v>
      </c>
      <c r="Z18" s="63">
        <v>3</v>
      </c>
      <c r="AA18" s="63">
        <v>3</v>
      </c>
      <c r="AB18" s="63">
        <v>2</v>
      </c>
      <c r="AC18" s="63">
        <v>3</v>
      </c>
      <c r="AD18" s="63">
        <v>3</v>
      </c>
      <c r="AE18" s="63">
        <v>3</v>
      </c>
      <c r="AF18" s="63">
        <v>2</v>
      </c>
      <c r="AG18" s="63">
        <v>3</v>
      </c>
      <c r="AH18" s="63">
        <v>3</v>
      </c>
      <c r="AI18" s="63" t="s">
        <v>2518</v>
      </c>
      <c r="AJ18" s="63" t="s">
        <v>60</v>
      </c>
      <c r="AK18" s="65" t="s">
        <v>94</v>
      </c>
    </row>
    <row r="19" spans="1:37">
      <c r="A19" s="71">
        <v>4480</v>
      </c>
      <c r="B19" s="81">
        <v>46301.442384259259</v>
      </c>
      <c r="C19" s="81">
        <v>46301.445671296293</v>
      </c>
      <c r="D19" s="66" t="s">
        <v>37</v>
      </c>
      <c r="E19" s="66"/>
      <c r="F19" s="66"/>
      <c r="G19" s="66" t="s">
        <v>38</v>
      </c>
      <c r="H19" s="66" t="s">
        <v>2427</v>
      </c>
      <c r="I19" s="66" t="s">
        <v>40</v>
      </c>
      <c r="J19" s="82">
        <v>46301</v>
      </c>
      <c r="K19" s="66" t="s">
        <v>2519</v>
      </c>
      <c r="L19" s="66" t="s">
        <v>2520</v>
      </c>
      <c r="M19" s="66" t="s">
        <v>43</v>
      </c>
      <c r="N19" s="66">
        <v>1077863357</v>
      </c>
      <c r="O19" s="66">
        <v>1077863357</v>
      </c>
      <c r="P19" s="66" t="s">
        <v>2521</v>
      </c>
      <c r="Q19" s="66">
        <v>902008927</v>
      </c>
      <c r="R19" s="66" t="s">
        <v>45</v>
      </c>
      <c r="S19" s="66" t="s">
        <v>57</v>
      </c>
      <c r="T19" s="66">
        <v>3213814426</v>
      </c>
      <c r="U19" s="66" t="s">
        <v>2522</v>
      </c>
      <c r="V19" s="66" t="s">
        <v>2433</v>
      </c>
      <c r="W19" s="66">
        <v>4</v>
      </c>
      <c r="X19" s="66">
        <v>4</v>
      </c>
      <c r="Y19" s="66">
        <v>4</v>
      </c>
      <c r="Z19" s="66">
        <v>4</v>
      </c>
      <c r="AA19" s="66">
        <v>4</v>
      </c>
      <c r="AB19" s="66">
        <v>4</v>
      </c>
      <c r="AC19" s="66">
        <v>4</v>
      </c>
      <c r="AD19" s="66">
        <v>4</v>
      </c>
      <c r="AE19" s="66">
        <v>4</v>
      </c>
      <c r="AF19" s="66">
        <v>4</v>
      </c>
      <c r="AG19" s="66">
        <v>4</v>
      </c>
      <c r="AH19" s="66">
        <v>4</v>
      </c>
      <c r="AI19" s="66" t="s">
        <v>94</v>
      </c>
      <c r="AJ19" s="66" t="s">
        <v>67</v>
      </c>
      <c r="AK19" s="68" t="s">
        <v>94</v>
      </c>
    </row>
    <row r="20" spans="1:37">
      <c r="A20" s="70">
        <v>4481</v>
      </c>
      <c r="B20" s="79">
        <v>46301.424560185187</v>
      </c>
      <c r="C20" s="79">
        <v>46301.451805555553</v>
      </c>
      <c r="D20" s="63" t="s">
        <v>37</v>
      </c>
      <c r="E20" s="63"/>
      <c r="F20" s="63"/>
      <c r="G20" s="63" t="s">
        <v>38</v>
      </c>
      <c r="H20" s="63" t="s">
        <v>2427</v>
      </c>
      <c r="I20" s="63" t="s">
        <v>40</v>
      </c>
      <c r="J20" s="80">
        <v>46301</v>
      </c>
      <c r="K20" s="63" t="s">
        <v>2523</v>
      </c>
      <c r="L20" s="63" t="s">
        <v>2524</v>
      </c>
      <c r="M20" s="63" t="s">
        <v>43</v>
      </c>
      <c r="N20" s="63">
        <v>53178084</v>
      </c>
      <c r="O20" s="63">
        <v>53178084</v>
      </c>
      <c r="P20" s="63" t="s">
        <v>2525</v>
      </c>
      <c r="Q20" s="63">
        <v>901198552</v>
      </c>
      <c r="R20" s="63" t="s">
        <v>2526</v>
      </c>
      <c r="S20" s="63" t="s">
        <v>57</v>
      </c>
      <c r="T20" s="63">
        <v>3112138333</v>
      </c>
      <c r="U20" s="63" t="s">
        <v>2527</v>
      </c>
      <c r="V20" s="63" t="s">
        <v>2433</v>
      </c>
      <c r="W20" s="63">
        <v>3</v>
      </c>
      <c r="X20" s="63">
        <v>3</v>
      </c>
      <c r="Y20" s="63">
        <v>3</v>
      </c>
      <c r="Z20" s="63">
        <v>3</v>
      </c>
      <c r="AA20" s="63">
        <v>3</v>
      </c>
      <c r="AB20" s="63">
        <v>3</v>
      </c>
      <c r="AC20" s="63">
        <v>3</v>
      </c>
      <c r="AD20" s="63">
        <v>3</v>
      </c>
      <c r="AE20" s="63">
        <v>3</v>
      </c>
      <c r="AF20" s="63">
        <v>3</v>
      </c>
      <c r="AG20" s="63">
        <v>3</v>
      </c>
      <c r="AH20" s="63">
        <v>3</v>
      </c>
      <c r="AI20" s="63" t="s">
        <v>2528</v>
      </c>
      <c r="AJ20" s="63" t="s">
        <v>162</v>
      </c>
      <c r="AK20" s="65" t="s">
        <v>2529</v>
      </c>
    </row>
    <row r="21" spans="1:37">
      <c r="A21" s="71">
        <v>4482</v>
      </c>
      <c r="B21" s="81">
        <v>46301.501006944447</v>
      </c>
      <c r="C21" s="81">
        <v>46301.502847222226</v>
      </c>
      <c r="D21" s="66" t="s">
        <v>37</v>
      </c>
      <c r="E21" s="66"/>
      <c r="F21" s="66"/>
      <c r="G21" s="66" t="s">
        <v>38</v>
      </c>
      <c r="H21" s="66" t="s">
        <v>2427</v>
      </c>
      <c r="I21" s="66" t="s">
        <v>5485</v>
      </c>
      <c r="J21" s="82">
        <v>46301</v>
      </c>
      <c r="K21" s="66" t="s">
        <v>2530</v>
      </c>
      <c r="L21" s="66" t="s">
        <v>2531</v>
      </c>
      <c r="M21" s="66" t="s">
        <v>43</v>
      </c>
      <c r="N21" s="66">
        <v>1000224117</v>
      </c>
      <c r="O21" s="66">
        <v>1000224117</v>
      </c>
      <c r="P21" s="66" t="s">
        <v>2532</v>
      </c>
      <c r="Q21" s="66">
        <v>902047157</v>
      </c>
      <c r="R21" s="66" t="s">
        <v>2533</v>
      </c>
      <c r="S21" s="66" t="s">
        <v>57</v>
      </c>
      <c r="T21" s="66">
        <v>3022121850</v>
      </c>
      <c r="U21" s="66" t="s">
        <v>2534</v>
      </c>
      <c r="V21" s="66" t="s">
        <v>2433</v>
      </c>
      <c r="W21" s="66">
        <v>4</v>
      </c>
      <c r="X21" s="66">
        <v>4</v>
      </c>
      <c r="Y21" s="66">
        <v>4</v>
      </c>
      <c r="Z21" s="66">
        <v>4</v>
      </c>
      <c r="AA21" s="66">
        <v>4</v>
      </c>
      <c r="AB21" s="66">
        <v>4</v>
      </c>
      <c r="AC21" s="66">
        <v>4</v>
      </c>
      <c r="AD21" s="66">
        <v>4</v>
      </c>
      <c r="AE21" s="66">
        <v>4</v>
      </c>
      <c r="AF21" s="66">
        <v>4</v>
      </c>
      <c r="AG21" s="66">
        <v>4</v>
      </c>
      <c r="AH21" s="66">
        <v>4</v>
      </c>
      <c r="AI21" s="66" t="s">
        <v>2535</v>
      </c>
      <c r="AJ21" s="66" t="s">
        <v>125</v>
      </c>
      <c r="AK21" s="68" t="s">
        <v>75</v>
      </c>
    </row>
    <row r="22" spans="1:37">
      <c r="A22" s="70">
        <v>4484</v>
      </c>
      <c r="B22" s="79">
        <v>46301.501342592594</v>
      </c>
      <c r="C22" s="79">
        <v>46301.504189814812</v>
      </c>
      <c r="D22" s="63" t="s">
        <v>37</v>
      </c>
      <c r="E22" s="63"/>
      <c r="F22" s="63"/>
      <c r="G22" s="63" t="s">
        <v>38</v>
      </c>
      <c r="H22" s="63" t="s">
        <v>2427</v>
      </c>
      <c r="I22" s="63" t="s">
        <v>40</v>
      </c>
      <c r="J22" s="80">
        <v>46301</v>
      </c>
      <c r="K22" s="63" t="s">
        <v>2536</v>
      </c>
      <c r="L22" s="63" t="s">
        <v>2537</v>
      </c>
      <c r="M22" s="63" t="s">
        <v>43</v>
      </c>
      <c r="N22" s="63">
        <v>43065598</v>
      </c>
      <c r="O22" s="63">
        <v>43065598</v>
      </c>
      <c r="P22" s="63" t="s">
        <v>2538</v>
      </c>
      <c r="Q22" s="63">
        <v>901198552</v>
      </c>
      <c r="R22" s="63" t="s">
        <v>777</v>
      </c>
      <c r="S22" s="63" t="s">
        <v>57</v>
      </c>
      <c r="T22" s="63">
        <v>3117483375</v>
      </c>
      <c r="U22" s="63" t="s">
        <v>2539</v>
      </c>
      <c r="V22" s="63" t="s">
        <v>2433</v>
      </c>
      <c r="W22" s="63">
        <v>4</v>
      </c>
      <c r="X22" s="63">
        <v>4</v>
      </c>
      <c r="Y22" s="63">
        <v>4</v>
      </c>
      <c r="Z22" s="63">
        <v>4</v>
      </c>
      <c r="AA22" s="63">
        <v>4</v>
      </c>
      <c r="AB22" s="63">
        <v>4</v>
      </c>
      <c r="AC22" s="63">
        <v>4</v>
      </c>
      <c r="AD22" s="63">
        <v>4</v>
      </c>
      <c r="AE22" s="63">
        <v>4</v>
      </c>
      <c r="AF22" s="63">
        <v>3</v>
      </c>
      <c r="AG22" s="63">
        <v>4</v>
      </c>
      <c r="AH22" s="63">
        <v>4</v>
      </c>
      <c r="AI22" s="63" t="s">
        <v>285</v>
      </c>
      <c r="AJ22" s="63" t="s">
        <v>222</v>
      </c>
      <c r="AK22" s="65" t="s">
        <v>94</v>
      </c>
    </row>
    <row r="25" spans="1:37" ht="50.25">
      <c r="W25" s="6" t="s">
        <v>5461</v>
      </c>
      <c r="X25" s="6" t="s">
        <v>5461</v>
      </c>
      <c r="Y25" s="7" t="s">
        <v>5462</v>
      </c>
      <c r="Z25" s="7" t="s">
        <v>5462</v>
      </c>
      <c r="AA25" s="8" t="s">
        <v>5463</v>
      </c>
      <c r="AB25" s="8" t="s">
        <v>5463</v>
      </c>
      <c r="AC25" s="8" t="s">
        <v>5463</v>
      </c>
      <c r="AD25" s="8" t="s">
        <v>5463</v>
      </c>
      <c r="AE25" s="6" t="s">
        <v>5461</v>
      </c>
      <c r="AF25" s="7" t="s">
        <v>5462</v>
      </c>
      <c r="AG25" s="9" t="s">
        <v>5464</v>
      </c>
      <c r="AH25" s="10" t="s">
        <v>95</v>
      </c>
    </row>
    <row r="26" spans="1:37">
      <c r="W26" s="6"/>
      <c r="X26" s="6"/>
      <c r="Y26" s="7"/>
      <c r="Z26" s="7"/>
      <c r="AA26" s="8"/>
      <c r="AB26" s="8"/>
      <c r="AC26" s="8"/>
      <c r="AD26" s="8"/>
      <c r="AE26" s="6"/>
      <c r="AF26" s="7"/>
      <c r="AG26" s="11"/>
      <c r="AH26" s="10"/>
    </row>
    <row r="27" spans="1:37" ht="179.25">
      <c r="U27" s="12" t="s">
        <v>5466</v>
      </c>
      <c r="V27" s="13"/>
      <c r="W27" s="14" t="s">
        <v>22</v>
      </c>
      <c r="X27" s="14" t="s">
        <v>23</v>
      </c>
      <c r="Y27" s="15" t="s">
        <v>24</v>
      </c>
      <c r="Z27" s="15" t="s">
        <v>25</v>
      </c>
      <c r="AA27" s="16" t="s">
        <v>26</v>
      </c>
      <c r="AB27" s="16" t="s">
        <v>27</v>
      </c>
      <c r="AC27" s="16" t="s">
        <v>28</v>
      </c>
      <c r="AD27" s="16" t="s">
        <v>29</v>
      </c>
      <c r="AE27" s="14" t="s">
        <v>30</v>
      </c>
      <c r="AF27" s="15" t="s">
        <v>31</v>
      </c>
      <c r="AG27" s="17" t="s">
        <v>32</v>
      </c>
      <c r="AH27" s="18" t="s">
        <v>5467</v>
      </c>
      <c r="AI27" s="19" t="s">
        <v>5468</v>
      </c>
      <c r="AJ27" s="20" t="s">
        <v>5469</v>
      </c>
    </row>
    <row r="28" spans="1:37" ht="18.75">
      <c r="U28" s="21" t="s">
        <v>1677</v>
      </c>
      <c r="V28" s="22">
        <v>4</v>
      </c>
      <c r="W28" s="23">
        <f>COUNTIF(W2:W22,4)</f>
        <v>17</v>
      </c>
      <c r="X28" s="23">
        <f t="shared" ref="X28:AH28" si="0">COUNTIF(X2:X22,4)</f>
        <v>19</v>
      </c>
      <c r="Y28" s="23">
        <f t="shared" si="0"/>
        <v>18</v>
      </c>
      <c r="Z28" s="23">
        <f t="shared" si="0"/>
        <v>19</v>
      </c>
      <c r="AA28" s="23">
        <f t="shared" si="0"/>
        <v>17</v>
      </c>
      <c r="AB28" s="23">
        <f t="shared" si="0"/>
        <v>19</v>
      </c>
      <c r="AC28" s="23">
        <f t="shared" si="0"/>
        <v>19</v>
      </c>
      <c r="AD28" s="23">
        <f t="shared" si="0"/>
        <v>18</v>
      </c>
      <c r="AE28" s="23">
        <f t="shared" si="0"/>
        <v>18</v>
      </c>
      <c r="AF28" s="23">
        <f t="shared" si="0"/>
        <v>16</v>
      </c>
      <c r="AG28" s="23">
        <f t="shared" si="0"/>
        <v>19</v>
      </c>
      <c r="AH28" s="23">
        <f t="shared" si="0"/>
        <v>19</v>
      </c>
      <c r="AI28" s="24">
        <f>SUM(W28:AH28)</f>
        <v>218</v>
      </c>
      <c r="AJ28" s="25">
        <v>100</v>
      </c>
    </row>
    <row r="29" spans="1:37" ht="18.75">
      <c r="U29" s="26" t="s">
        <v>5470</v>
      </c>
      <c r="V29" s="27">
        <v>3</v>
      </c>
      <c r="W29" s="23">
        <f>COUNTIF(W2:W22,3)</f>
        <v>4</v>
      </c>
      <c r="X29" s="23">
        <f t="shared" ref="X29:AH29" si="1">COUNTIF(X2:X22,3)</f>
        <v>2</v>
      </c>
      <c r="Y29" s="23">
        <f t="shared" si="1"/>
        <v>3</v>
      </c>
      <c r="Z29" s="23">
        <f t="shared" si="1"/>
        <v>2</v>
      </c>
      <c r="AA29" s="23">
        <f t="shared" si="1"/>
        <v>4</v>
      </c>
      <c r="AB29" s="23">
        <f t="shared" si="1"/>
        <v>1</v>
      </c>
      <c r="AC29" s="23">
        <f t="shared" si="1"/>
        <v>2</v>
      </c>
      <c r="AD29" s="23">
        <f t="shared" si="1"/>
        <v>3</v>
      </c>
      <c r="AE29" s="23">
        <f t="shared" si="1"/>
        <v>3</v>
      </c>
      <c r="AF29" s="23">
        <f t="shared" si="1"/>
        <v>4</v>
      </c>
      <c r="AG29" s="23">
        <f t="shared" si="1"/>
        <v>2</v>
      </c>
      <c r="AH29" s="23">
        <f t="shared" si="1"/>
        <v>2</v>
      </c>
      <c r="AI29" s="28">
        <f>SUM(W29:AH29)</f>
        <v>32</v>
      </c>
      <c r="AJ29" s="29">
        <v>80</v>
      </c>
    </row>
    <row r="30" spans="1:37" ht="18.75">
      <c r="U30" s="30" t="s">
        <v>5471</v>
      </c>
      <c r="V30" s="31">
        <v>2</v>
      </c>
      <c r="W30" s="23">
        <f>COUNTIF(W2:W22,2)</f>
        <v>0</v>
      </c>
      <c r="X30" s="23">
        <f t="shared" ref="X30:AH30" si="2">COUNTIF(X2:X22,2)</f>
        <v>0</v>
      </c>
      <c r="Y30" s="23">
        <f t="shared" si="2"/>
        <v>0</v>
      </c>
      <c r="Z30" s="23">
        <f t="shared" si="2"/>
        <v>0</v>
      </c>
      <c r="AA30" s="23">
        <f t="shared" si="2"/>
        <v>0</v>
      </c>
      <c r="AB30" s="23">
        <f t="shared" si="2"/>
        <v>1</v>
      </c>
      <c r="AC30" s="23">
        <f t="shared" si="2"/>
        <v>0</v>
      </c>
      <c r="AD30" s="23">
        <f t="shared" si="2"/>
        <v>0</v>
      </c>
      <c r="AE30" s="23">
        <f t="shared" si="2"/>
        <v>0</v>
      </c>
      <c r="AF30" s="23">
        <f t="shared" si="2"/>
        <v>1</v>
      </c>
      <c r="AG30" s="23">
        <f t="shared" si="2"/>
        <v>0</v>
      </c>
      <c r="AH30" s="23">
        <f t="shared" si="2"/>
        <v>0</v>
      </c>
      <c r="AI30" s="32">
        <f>SUM(W30:AH30)</f>
        <v>2</v>
      </c>
      <c r="AJ30" s="33">
        <v>50</v>
      </c>
    </row>
    <row r="31" spans="1:37" ht="23.25">
      <c r="U31" s="34" t="s">
        <v>5472</v>
      </c>
      <c r="V31" s="35">
        <v>1</v>
      </c>
      <c r="W31" s="23">
        <f>COUNTIF(W2:W22,1)</f>
        <v>0</v>
      </c>
      <c r="X31" s="23">
        <f t="shared" ref="X31:AH31" si="3">COUNTIF(X2:X22,1)</f>
        <v>0</v>
      </c>
      <c r="Y31" s="23">
        <f t="shared" si="3"/>
        <v>0</v>
      </c>
      <c r="Z31" s="23">
        <f t="shared" si="3"/>
        <v>0</v>
      </c>
      <c r="AA31" s="23">
        <f t="shared" si="3"/>
        <v>0</v>
      </c>
      <c r="AB31" s="23">
        <f t="shared" si="3"/>
        <v>0</v>
      </c>
      <c r="AC31" s="23">
        <f t="shared" si="3"/>
        <v>0</v>
      </c>
      <c r="AD31" s="23">
        <f t="shared" si="3"/>
        <v>0</v>
      </c>
      <c r="AE31" s="23">
        <f t="shared" si="3"/>
        <v>0</v>
      </c>
      <c r="AF31" s="23">
        <f t="shared" si="3"/>
        <v>0</v>
      </c>
      <c r="AG31" s="23">
        <f t="shared" si="3"/>
        <v>0</v>
      </c>
      <c r="AH31" s="23">
        <f t="shared" si="3"/>
        <v>0</v>
      </c>
      <c r="AI31" s="28">
        <f>SUM(W31:AH31)</f>
        <v>0</v>
      </c>
      <c r="AJ31" s="36">
        <v>30</v>
      </c>
    </row>
    <row r="32" spans="1:37" ht="24">
      <c r="L32" s="60" t="s">
        <v>8</v>
      </c>
      <c r="M32" t="s">
        <v>5465</v>
      </c>
      <c r="U32" s="37"/>
      <c r="V32" s="38" t="s">
        <v>5473</v>
      </c>
      <c r="W32" s="39">
        <f>SUM(W28:W31)</f>
        <v>21</v>
      </c>
      <c r="X32" s="39">
        <f>SUM(X28:X31)</f>
        <v>21</v>
      </c>
      <c r="Y32" s="39">
        <f>SUM(Y28:Y31)</f>
        <v>21</v>
      </c>
      <c r="Z32" s="39">
        <f>SUM(Y28:Y31)</f>
        <v>21</v>
      </c>
      <c r="AA32" s="39">
        <f>SUM(AA28:AA31)</f>
        <v>21</v>
      </c>
      <c r="AB32" s="39">
        <f>SUM(AA28:AA31)</f>
        <v>21</v>
      </c>
      <c r="AC32" s="39">
        <f t="shared" ref="AC32:AH32" si="4">SUM(AC28:AC31)</f>
        <v>21</v>
      </c>
      <c r="AD32" s="39">
        <f t="shared" si="4"/>
        <v>21</v>
      </c>
      <c r="AE32" s="39">
        <f t="shared" si="4"/>
        <v>21</v>
      </c>
      <c r="AF32" s="39">
        <f t="shared" si="4"/>
        <v>21</v>
      </c>
      <c r="AG32" s="39">
        <f t="shared" si="4"/>
        <v>21</v>
      </c>
      <c r="AH32" s="39">
        <f t="shared" si="4"/>
        <v>21</v>
      </c>
      <c r="AI32" s="40">
        <v>2376</v>
      </c>
      <c r="AJ32" s="41" t="s">
        <v>5474</v>
      </c>
    </row>
    <row r="33" spans="12:36" ht="24">
      <c r="L33" t="s">
        <v>40</v>
      </c>
      <c r="M33">
        <v>20</v>
      </c>
      <c r="U33" s="37"/>
      <c r="V33" s="37"/>
      <c r="W33" s="42"/>
      <c r="X33" s="43"/>
      <c r="Y33" s="42"/>
      <c r="Z33" s="42"/>
      <c r="AA33" s="42"/>
      <c r="AB33" s="42"/>
      <c r="AC33" s="42"/>
      <c r="AD33" s="42"/>
      <c r="AE33" s="42"/>
      <c r="AF33" s="42"/>
      <c r="AG33" s="43"/>
      <c r="AH33" s="43"/>
      <c r="AI33" s="40">
        <v>2914</v>
      </c>
      <c r="AJ33" s="44" t="s">
        <v>5476</v>
      </c>
    </row>
    <row r="34" spans="12:36" ht="35.25">
      <c r="L34" t="s">
        <v>5485</v>
      </c>
      <c r="M34">
        <v>1</v>
      </c>
      <c r="U34" s="37"/>
      <c r="V34" s="37"/>
      <c r="W34" s="42"/>
      <c r="X34" s="43"/>
      <c r="Y34" s="42"/>
      <c r="Z34" s="42"/>
      <c r="AA34" s="42"/>
      <c r="AB34" s="42"/>
      <c r="AC34" s="42"/>
      <c r="AD34" s="42"/>
      <c r="AE34" s="42"/>
      <c r="AF34" s="42"/>
      <c r="AG34" s="42"/>
      <c r="AH34" s="43"/>
      <c r="AI34" s="45"/>
      <c r="AJ34" s="41" t="s">
        <v>5477</v>
      </c>
    </row>
    <row r="35" spans="12:36">
      <c r="L35" t="s">
        <v>5484</v>
      </c>
      <c r="U35" s="45"/>
      <c r="V35" s="45"/>
      <c r="W35" s="43"/>
      <c r="X35" s="43"/>
      <c r="Y35" s="43"/>
      <c r="Z35" s="43"/>
      <c r="AA35" s="43"/>
      <c r="AB35" s="43"/>
      <c r="AC35" s="43"/>
      <c r="AD35" s="43"/>
      <c r="AE35" s="43"/>
      <c r="AF35" s="43"/>
      <c r="AG35" s="43"/>
      <c r="AH35" s="43"/>
      <c r="AI35" s="45"/>
      <c r="AJ35" s="45"/>
    </row>
    <row r="36" spans="12:36">
      <c r="L36" t="s">
        <v>5475</v>
      </c>
      <c r="M36">
        <v>21</v>
      </c>
      <c r="U36" s="45"/>
      <c r="V36" s="45"/>
      <c r="W36" s="43"/>
      <c r="X36" s="43"/>
      <c r="Y36" s="43"/>
      <c r="Z36" s="43"/>
      <c r="AA36" s="43"/>
      <c r="AB36" s="43"/>
      <c r="AC36" s="43"/>
      <c r="AD36" s="43"/>
      <c r="AE36" s="43"/>
      <c r="AF36" s="43"/>
      <c r="AG36" s="43"/>
      <c r="AH36" s="43"/>
      <c r="AI36" s="45"/>
      <c r="AJ36" s="45"/>
    </row>
    <row r="37" spans="12:36">
      <c r="U37" s="45"/>
      <c r="V37" s="45" t="s">
        <v>5478</v>
      </c>
      <c r="W37" s="43"/>
      <c r="X37" s="43"/>
      <c r="Y37" s="43"/>
      <c r="Z37" s="43"/>
      <c r="AA37" s="43"/>
      <c r="AB37" s="43"/>
      <c r="AC37" s="43"/>
      <c r="AD37" s="43"/>
      <c r="AE37" s="43"/>
      <c r="AF37" s="43"/>
      <c r="AG37" s="43"/>
      <c r="AH37" s="43"/>
      <c r="AI37" s="45"/>
      <c r="AJ37" s="45"/>
    </row>
    <row r="38" spans="12:36">
      <c r="U38" s="45"/>
      <c r="V38" s="46"/>
      <c r="W38" s="46" t="s">
        <v>1168</v>
      </c>
      <c r="X38" s="46" t="s">
        <v>611</v>
      </c>
      <c r="Y38" s="46" t="s">
        <v>5479</v>
      </c>
      <c r="Z38" s="47" t="s">
        <v>5480</v>
      </c>
      <c r="AA38" s="43"/>
      <c r="AB38" s="43"/>
      <c r="AC38" s="43"/>
      <c r="AD38" s="43"/>
      <c r="AE38" s="43"/>
      <c r="AF38" s="43"/>
      <c r="AG38" s="43"/>
      <c r="AH38" s="43"/>
      <c r="AI38" s="45"/>
      <c r="AJ38" s="45"/>
    </row>
    <row r="39" spans="12:36" ht="49.5">
      <c r="U39" s="45"/>
      <c r="V39" s="48" t="s">
        <v>5463</v>
      </c>
      <c r="W39" s="49">
        <f>SUM(AA28:AD28)/4</f>
        <v>18.25</v>
      </c>
      <c r="X39" s="49">
        <f>SUM(AA29:AD29)/4</f>
        <v>2.5</v>
      </c>
      <c r="Y39" s="50">
        <f>SUM(AA30:AD30)/4</f>
        <v>0.25</v>
      </c>
      <c r="Z39" s="50">
        <v>1</v>
      </c>
      <c r="AA39" s="51">
        <f t="shared" ref="AA39:AA43" si="5">SUM(W39:Z39)</f>
        <v>22</v>
      </c>
      <c r="AB39" s="43"/>
      <c r="AC39" s="43"/>
      <c r="AD39" s="43"/>
      <c r="AE39" s="43"/>
      <c r="AF39" s="43"/>
      <c r="AG39" s="43"/>
      <c r="AH39" s="43"/>
      <c r="AI39" s="45"/>
      <c r="AJ39" s="45"/>
    </row>
    <row r="40" spans="12:36" ht="33">
      <c r="U40" s="45"/>
      <c r="V40" s="52" t="s">
        <v>5464</v>
      </c>
      <c r="W40" s="53">
        <f>AG28</f>
        <v>19</v>
      </c>
      <c r="X40" s="53">
        <f>AG29</f>
        <v>2</v>
      </c>
      <c r="Y40" s="53">
        <f>AG30</f>
        <v>0</v>
      </c>
      <c r="Z40" s="53">
        <f>AG31</f>
        <v>0</v>
      </c>
      <c r="AA40" s="43">
        <f t="shared" si="5"/>
        <v>21</v>
      </c>
      <c r="AB40" s="43"/>
      <c r="AC40" s="43"/>
      <c r="AD40" s="43"/>
      <c r="AE40" s="43"/>
      <c r="AF40" s="43"/>
      <c r="AG40" s="43"/>
      <c r="AH40" s="43"/>
      <c r="AI40" s="45"/>
      <c r="AJ40" s="45"/>
    </row>
    <row r="41" spans="12:36" ht="46.5">
      <c r="L41" s="58" t="s">
        <v>5481</v>
      </c>
      <c r="M41" s="59">
        <v>1</v>
      </c>
      <c r="U41" s="45"/>
      <c r="V41" s="54" t="s">
        <v>95</v>
      </c>
      <c r="W41" s="55">
        <f>AH28</f>
        <v>19</v>
      </c>
      <c r="X41" s="55">
        <f>AH29</f>
        <v>2</v>
      </c>
      <c r="Y41" s="55">
        <f>AH30</f>
        <v>0</v>
      </c>
      <c r="Z41" s="55">
        <f>AH31</f>
        <v>0</v>
      </c>
      <c r="AA41" s="43">
        <f t="shared" si="5"/>
        <v>21</v>
      </c>
      <c r="AB41" s="43"/>
      <c r="AC41" s="43"/>
      <c r="AD41" s="43"/>
      <c r="AE41" s="43"/>
      <c r="AF41" s="43"/>
      <c r="AG41" s="43"/>
      <c r="AH41" s="43"/>
      <c r="AI41" s="45"/>
      <c r="AJ41" s="45"/>
    </row>
    <row r="42" spans="12:36" ht="50.25">
      <c r="L42" s="58" t="s">
        <v>5482</v>
      </c>
      <c r="M42" s="59">
        <v>0.81</v>
      </c>
      <c r="U42" s="45"/>
      <c r="V42" s="6" t="s">
        <v>5461</v>
      </c>
      <c r="W42" s="56">
        <f>(W28+X28+AE28)/3</f>
        <v>18</v>
      </c>
      <c r="X42" s="56">
        <f>(W29+X29+AE29)/3</f>
        <v>3</v>
      </c>
      <c r="Y42" s="56">
        <f>(W30+X30+AE30)/3</f>
        <v>0</v>
      </c>
      <c r="Z42" s="56">
        <f>(W31+X31+AE31)/3</f>
        <v>0</v>
      </c>
      <c r="AA42" s="57">
        <f t="shared" si="5"/>
        <v>21</v>
      </c>
      <c r="AB42" s="43"/>
      <c r="AC42" s="43"/>
      <c r="AD42" s="43"/>
      <c r="AE42" s="43"/>
      <c r="AF42" s="43"/>
      <c r="AG42" s="43"/>
      <c r="AH42" s="43"/>
      <c r="AI42" s="45"/>
      <c r="AJ42" s="45"/>
    </row>
    <row r="43" spans="12:36" ht="24.75">
      <c r="L43" s="58" t="s">
        <v>5483</v>
      </c>
      <c r="M43" s="59">
        <v>0.93</v>
      </c>
      <c r="U43" s="45"/>
      <c r="V43" s="7" t="s">
        <v>5462</v>
      </c>
      <c r="W43" s="50">
        <f>(Y28+Z28+AF28)/3</f>
        <v>17.666666666666668</v>
      </c>
      <c r="X43" s="49">
        <f>(Y29+Z29+AF29)/3</f>
        <v>3</v>
      </c>
      <c r="Y43" s="49">
        <f>(Y30+Z30+AF30)/3</f>
        <v>0.33333333333333331</v>
      </c>
      <c r="Z43" s="49">
        <f>(Y31+Z31+AF31)/3</f>
        <v>0</v>
      </c>
      <c r="AA43" s="43">
        <f t="shared" si="5"/>
        <v>21</v>
      </c>
      <c r="AB43" s="43"/>
      <c r="AC43" s="43"/>
      <c r="AD43" s="57"/>
      <c r="AE43" s="43"/>
      <c r="AF43" s="43"/>
      <c r="AG43" s="43"/>
      <c r="AH43" s="43"/>
      <c r="AI43" s="45"/>
      <c r="AJ43" s="45"/>
    </row>
  </sheetData>
  <conditionalFormatting sqref="L41:L43">
    <cfRule type="duplicateValues" dxfId="7"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5AC9F-1ADF-4120-BBE3-17B7C91B3D6E}">
  <sheetPr>
    <tabColor rgb="FF92D050"/>
  </sheetPr>
  <dimension ref="A1:AK101"/>
  <sheetViews>
    <sheetView topLeftCell="L80" workbookViewId="0">
      <selection activeCell="A2" sqref="A2"/>
    </sheetView>
  </sheetViews>
  <sheetFormatPr defaultRowHeight="15"/>
  <cols>
    <col min="13" max="13" width="22.42578125" customWidth="1"/>
    <col min="14" max="14" width="15" customWidth="1"/>
    <col min="17" max="17" width="16.5703125" customWidth="1"/>
  </cols>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4486</v>
      </c>
      <c r="B2" s="79">
        <v>46362.404004629629</v>
      </c>
      <c r="C2" s="79">
        <v>46362.405798611115</v>
      </c>
      <c r="D2" s="63" t="s">
        <v>37</v>
      </c>
      <c r="E2" s="63"/>
      <c r="F2" s="63"/>
      <c r="G2" s="63" t="s">
        <v>38</v>
      </c>
      <c r="H2" s="63" t="s">
        <v>2540</v>
      </c>
      <c r="I2" s="63" t="s">
        <v>40</v>
      </c>
      <c r="J2" s="80">
        <v>46362</v>
      </c>
      <c r="K2" s="63" t="s">
        <v>2541</v>
      </c>
      <c r="L2" s="63" t="s">
        <v>2542</v>
      </c>
      <c r="M2" s="63" t="s">
        <v>43</v>
      </c>
      <c r="N2" s="63">
        <v>1018429434</v>
      </c>
      <c r="O2" s="63">
        <v>1018429434</v>
      </c>
      <c r="P2" s="63" t="s">
        <v>2543</v>
      </c>
      <c r="Q2" s="63">
        <v>860066942</v>
      </c>
      <c r="R2" s="63" t="s">
        <v>2544</v>
      </c>
      <c r="S2" s="63" t="s">
        <v>57</v>
      </c>
      <c r="T2" s="63">
        <v>3133136927</v>
      </c>
      <c r="U2" s="63" t="s">
        <v>2545</v>
      </c>
      <c r="V2" s="63" t="s">
        <v>2546</v>
      </c>
      <c r="W2" s="63">
        <v>4</v>
      </c>
      <c r="X2" s="63">
        <v>4</v>
      </c>
      <c r="Y2" s="63">
        <v>4</v>
      </c>
      <c r="Z2" s="63">
        <v>4</v>
      </c>
      <c r="AA2" s="63">
        <v>4</v>
      </c>
      <c r="AB2" s="63">
        <v>4</v>
      </c>
      <c r="AC2" s="63">
        <v>4</v>
      </c>
      <c r="AD2" s="63">
        <v>4</v>
      </c>
      <c r="AE2" s="63">
        <v>4</v>
      </c>
      <c r="AF2" s="63">
        <v>4</v>
      </c>
      <c r="AG2" s="63">
        <v>4</v>
      </c>
      <c r="AH2" s="63">
        <v>4</v>
      </c>
      <c r="AI2" s="63" t="s">
        <v>2547</v>
      </c>
      <c r="AJ2" s="63" t="s">
        <v>138</v>
      </c>
      <c r="AK2" s="65" t="s">
        <v>94</v>
      </c>
    </row>
    <row r="3" spans="1:37">
      <c r="A3" s="71">
        <v>4487</v>
      </c>
      <c r="B3" s="81">
        <v>46362.403935185182</v>
      </c>
      <c r="C3" s="81">
        <v>46362.40662037037</v>
      </c>
      <c r="D3" s="66" t="s">
        <v>37</v>
      </c>
      <c r="E3" s="66"/>
      <c r="F3" s="66"/>
      <c r="G3" s="66" t="s">
        <v>38</v>
      </c>
      <c r="H3" s="66" t="s">
        <v>2540</v>
      </c>
      <c r="I3" s="66" t="s">
        <v>40</v>
      </c>
      <c r="J3" s="82">
        <v>46362</v>
      </c>
      <c r="K3" s="66" t="s">
        <v>2548</v>
      </c>
      <c r="L3" s="66" t="s">
        <v>2549</v>
      </c>
      <c r="M3" s="66" t="s">
        <v>43</v>
      </c>
      <c r="N3" s="66">
        <v>52864064</v>
      </c>
      <c r="O3" s="66">
        <v>52864064</v>
      </c>
      <c r="P3" s="66" t="s">
        <v>2550</v>
      </c>
      <c r="Q3" s="66">
        <v>901888057</v>
      </c>
      <c r="R3" s="66" t="s">
        <v>2551</v>
      </c>
      <c r="S3" s="66" t="s">
        <v>57</v>
      </c>
      <c r="T3" s="66">
        <v>3112198082</v>
      </c>
      <c r="U3" s="66" t="s">
        <v>2552</v>
      </c>
      <c r="V3" s="66" t="s">
        <v>2546</v>
      </c>
      <c r="W3" s="66">
        <v>4</v>
      </c>
      <c r="X3" s="66">
        <v>4</v>
      </c>
      <c r="Y3" s="66">
        <v>4</v>
      </c>
      <c r="Z3" s="66">
        <v>4</v>
      </c>
      <c r="AA3" s="66">
        <v>4</v>
      </c>
      <c r="AB3" s="66">
        <v>4</v>
      </c>
      <c r="AC3" s="66">
        <v>4</v>
      </c>
      <c r="AD3" s="66">
        <v>4</v>
      </c>
      <c r="AE3" s="66">
        <v>4</v>
      </c>
      <c r="AF3" s="66">
        <v>4</v>
      </c>
      <c r="AG3" s="66">
        <v>4</v>
      </c>
      <c r="AH3" s="66">
        <v>4</v>
      </c>
      <c r="AI3" s="66" t="s">
        <v>94</v>
      </c>
      <c r="AJ3" s="66" t="s">
        <v>138</v>
      </c>
      <c r="AK3" s="68" t="s">
        <v>94</v>
      </c>
    </row>
    <row r="4" spans="1:37">
      <c r="A4" s="70">
        <v>4488</v>
      </c>
      <c r="B4" s="79">
        <v>46362.404074074075</v>
      </c>
      <c r="C4" s="79">
        <v>46362.406643518516</v>
      </c>
      <c r="D4" s="63" t="s">
        <v>37</v>
      </c>
      <c r="E4" s="63"/>
      <c r="F4" s="63"/>
      <c r="G4" s="63" t="s">
        <v>38</v>
      </c>
      <c r="H4" s="63" t="s">
        <v>2540</v>
      </c>
      <c r="I4" s="63" t="s">
        <v>40</v>
      </c>
      <c r="J4" s="80">
        <v>46362</v>
      </c>
      <c r="K4" s="63" t="s">
        <v>61</v>
      </c>
      <c r="L4" s="63" t="s">
        <v>62</v>
      </c>
      <c r="M4" s="63" t="s">
        <v>43</v>
      </c>
      <c r="N4" s="63">
        <v>39755421</v>
      </c>
      <c r="O4" s="63">
        <v>39755421</v>
      </c>
      <c r="P4" s="63" t="s">
        <v>63</v>
      </c>
      <c r="Q4" s="63">
        <v>900434629</v>
      </c>
      <c r="R4" s="63" t="s">
        <v>64</v>
      </c>
      <c r="S4" s="63" t="s">
        <v>57</v>
      </c>
      <c r="T4" s="63">
        <v>3124147040</v>
      </c>
      <c r="U4" s="63" t="s">
        <v>2553</v>
      </c>
      <c r="V4" s="63" t="s">
        <v>2546</v>
      </c>
      <c r="W4" s="63">
        <v>3</v>
      </c>
      <c r="X4" s="63">
        <v>3</v>
      </c>
      <c r="Y4" s="63">
        <v>3</v>
      </c>
      <c r="Z4" s="63">
        <v>3</v>
      </c>
      <c r="AA4" s="63">
        <v>3</v>
      </c>
      <c r="AB4" s="63">
        <v>3</v>
      </c>
      <c r="AC4" s="63">
        <v>3</v>
      </c>
      <c r="AD4" s="63">
        <v>3</v>
      </c>
      <c r="AE4" s="63">
        <v>3</v>
      </c>
      <c r="AF4" s="63">
        <v>3</v>
      </c>
      <c r="AG4" s="63">
        <v>3</v>
      </c>
      <c r="AH4" s="63">
        <v>3</v>
      </c>
      <c r="AI4" s="63" t="s">
        <v>66</v>
      </c>
      <c r="AJ4" s="63" t="s">
        <v>88</v>
      </c>
      <c r="AK4" s="65" t="s">
        <v>2554</v>
      </c>
    </row>
    <row r="5" spans="1:37">
      <c r="A5" s="71">
        <v>4489</v>
      </c>
      <c r="B5" s="81">
        <v>46362.405300925922</v>
      </c>
      <c r="C5" s="81">
        <v>46362.407094907408</v>
      </c>
      <c r="D5" s="66" t="s">
        <v>37</v>
      </c>
      <c r="E5" s="66"/>
      <c r="F5" s="66"/>
      <c r="G5" s="66" t="s">
        <v>38</v>
      </c>
      <c r="H5" s="66" t="s">
        <v>2540</v>
      </c>
      <c r="I5" s="66" t="s">
        <v>40</v>
      </c>
      <c r="J5" s="82">
        <v>46362</v>
      </c>
      <c r="K5" s="66" t="s">
        <v>2555</v>
      </c>
      <c r="L5" s="66" t="s">
        <v>2556</v>
      </c>
      <c r="M5" s="66" t="s">
        <v>43</v>
      </c>
      <c r="N5" s="66">
        <v>1019132886</v>
      </c>
      <c r="O5" s="66">
        <v>1019132886</v>
      </c>
      <c r="P5" s="66" t="s">
        <v>2557</v>
      </c>
      <c r="Q5" s="66">
        <v>900234308</v>
      </c>
      <c r="R5" s="66" t="s">
        <v>2558</v>
      </c>
      <c r="S5" s="66" t="s">
        <v>57</v>
      </c>
      <c r="T5" s="66">
        <v>5185118</v>
      </c>
      <c r="U5" s="66" t="s">
        <v>2559</v>
      </c>
      <c r="V5" s="66" t="s">
        <v>2546</v>
      </c>
      <c r="W5" s="66">
        <v>3</v>
      </c>
      <c r="X5" s="66">
        <v>4</v>
      </c>
      <c r="Y5" s="66">
        <v>4</v>
      </c>
      <c r="Z5" s="66">
        <v>3</v>
      </c>
      <c r="AA5" s="66">
        <v>4</v>
      </c>
      <c r="AB5" s="66">
        <v>4</v>
      </c>
      <c r="AC5" s="66">
        <v>4</v>
      </c>
      <c r="AD5" s="66">
        <v>4</v>
      </c>
      <c r="AE5" s="66">
        <v>4</v>
      </c>
      <c r="AF5" s="66">
        <v>3</v>
      </c>
      <c r="AG5" s="66">
        <v>4</v>
      </c>
      <c r="AH5" s="66">
        <v>4</v>
      </c>
      <c r="AI5" s="66" t="s">
        <v>2560</v>
      </c>
      <c r="AJ5" s="66" t="s">
        <v>82</v>
      </c>
      <c r="AK5" s="68" t="s">
        <v>196</v>
      </c>
    </row>
    <row r="6" spans="1:37">
      <c r="A6" s="70">
        <v>4490</v>
      </c>
      <c r="B6" s="79">
        <v>46362.404328703706</v>
      </c>
      <c r="C6" s="79">
        <v>46362.407592592594</v>
      </c>
      <c r="D6" s="63" t="s">
        <v>37</v>
      </c>
      <c r="E6" s="63"/>
      <c r="F6" s="63"/>
      <c r="G6" s="63" t="s">
        <v>38</v>
      </c>
      <c r="H6" s="63" t="s">
        <v>2540</v>
      </c>
      <c r="I6" s="63" t="s">
        <v>52</v>
      </c>
      <c r="J6" s="80">
        <v>46362</v>
      </c>
      <c r="K6" s="63" t="s">
        <v>2561</v>
      </c>
      <c r="L6" s="63" t="s">
        <v>2562</v>
      </c>
      <c r="M6" s="63" t="s">
        <v>43</v>
      </c>
      <c r="N6" s="63">
        <v>39784419</v>
      </c>
      <c r="O6" s="63">
        <v>39784419</v>
      </c>
      <c r="P6" s="63" t="s">
        <v>2563</v>
      </c>
      <c r="Q6" s="63">
        <v>39784419</v>
      </c>
      <c r="R6" s="63" t="s">
        <v>609</v>
      </c>
      <c r="S6" s="63" t="s">
        <v>57</v>
      </c>
      <c r="T6" s="63">
        <v>3173716687</v>
      </c>
      <c r="U6" s="63" t="s">
        <v>2564</v>
      </c>
      <c r="V6" s="63" t="s">
        <v>2546</v>
      </c>
      <c r="W6" s="63">
        <v>4</v>
      </c>
      <c r="X6" s="63">
        <v>4</v>
      </c>
      <c r="Y6" s="63">
        <v>4</v>
      </c>
      <c r="Z6" s="63">
        <v>4</v>
      </c>
      <c r="AA6" s="63">
        <v>4</v>
      </c>
      <c r="AB6" s="63">
        <v>4</v>
      </c>
      <c r="AC6" s="63">
        <v>4</v>
      </c>
      <c r="AD6" s="63">
        <v>4</v>
      </c>
      <c r="AE6" s="63">
        <v>4</v>
      </c>
      <c r="AF6" s="63">
        <v>4</v>
      </c>
      <c r="AG6" s="63">
        <v>4</v>
      </c>
      <c r="AH6" s="63">
        <v>4</v>
      </c>
      <c r="AI6" s="63" t="s">
        <v>75</v>
      </c>
      <c r="AJ6" s="63" t="s">
        <v>88</v>
      </c>
      <c r="AK6" s="65" t="s">
        <v>75</v>
      </c>
    </row>
    <row r="7" spans="1:37">
      <c r="A7" s="71">
        <v>4491</v>
      </c>
      <c r="B7" s="81">
        <v>46362.404062499998</v>
      </c>
      <c r="C7" s="81">
        <v>46362.408090277779</v>
      </c>
      <c r="D7" s="66" t="s">
        <v>37</v>
      </c>
      <c r="E7" s="66"/>
      <c r="F7" s="66"/>
      <c r="G7" s="66" t="s">
        <v>38</v>
      </c>
      <c r="H7" s="66" t="s">
        <v>2540</v>
      </c>
      <c r="I7" s="66" t="s">
        <v>40</v>
      </c>
      <c r="J7" s="82">
        <v>46362</v>
      </c>
      <c r="K7" s="66" t="s">
        <v>2565</v>
      </c>
      <c r="L7" s="66" t="s">
        <v>2566</v>
      </c>
      <c r="M7" s="66" t="s">
        <v>43</v>
      </c>
      <c r="N7" s="66">
        <v>1000066010</v>
      </c>
      <c r="O7" s="66">
        <v>1000066010</v>
      </c>
      <c r="P7" s="66" t="s">
        <v>2567</v>
      </c>
      <c r="Q7" s="66">
        <v>901057565</v>
      </c>
      <c r="R7" s="66" t="s">
        <v>2568</v>
      </c>
      <c r="S7" s="66" t="s">
        <v>57</v>
      </c>
      <c r="T7" s="66">
        <v>3044295438</v>
      </c>
      <c r="U7" s="66" t="s">
        <v>2569</v>
      </c>
      <c r="V7" s="66" t="s">
        <v>2546</v>
      </c>
      <c r="W7" s="66">
        <v>3</v>
      </c>
      <c r="X7" s="66">
        <v>3</v>
      </c>
      <c r="Y7" s="66">
        <v>3</v>
      </c>
      <c r="Z7" s="66">
        <v>3</v>
      </c>
      <c r="AA7" s="66">
        <v>3</v>
      </c>
      <c r="AB7" s="66">
        <v>3</v>
      </c>
      <c r="AC7" s="66">
        <v>3</v>
      </c>
      <c r="AD7" s="66">
        <v>3</v>
      </c>
      <c r="AE7" s="66">
        <v>3</v>
      </c>
      <c r="AF7" s="66">
        <v>3</v>
      </c>
      <c r="AG7" s="66">
        <v>3</v>
      </c>
      <c r="AH7" s="66">
        <v>3</v>
      </c>
      <c r="AI7" s="66" t="s">
        <v>74</v>
      </c>
      <c r="AJ7" s="66" t="s">
        <v>510</v>
      </c>
      <c r="AK7" s="68" t="s">
        <v>75</v>
      </c>
    </row>
    <row r="8" spans="1:37">
      <c r="A8" s="70">
        <v>4492</v>
      </c>
      <c r="B8" s="79">
        <v>46362.404131944444</v>
      </c>
      <c r="C8" s="79">
        <v>46362.408495370371</v>
      </c>
      <c r="D8" s="63" t="s">
        <v>37</v>
      </c>
      <c r="E8" s="63"/>
      <c r="F8" s="63"/>
      <c r="G8" s="63" t="s">
        <v>38</v>
      </c>
      <c r="H8" s="63" t="s">
        <v>2540</v>
      </c>
      <c r="I8" s="63" t="s">
        <v>40</v>
      </c>
      <c r="J8" s="80">
        <v>46362</v>
      </c>
      <c r="K8" s="63" t="s">
        <v>2570</v>
      </c>
      <c r="L8" s="63" t="s">
        <v>2571</v>
      </c>
      <c r="M8" s="63" t="s">
        <v>43</v>
      </c>
      <c r="N8" s="63">
        <v>1116864967</v>
      </c>
      <c r="O8" s="63">
        <v>1116864967</v>
      </c>
      <c r="P8" s="63" t="s">
        <v>1172</v>
      </c>
      <c r="Q8" s="63">
        <v>900057926</v>
      </c>
      <c r="R8" s="63" t="s">
        <v>2572</v>
      </c>
      <c r="S8" s="63" t="s">
        <v>1174</v>
      </c>
      <c r="T8" s="63">
        <v>3132045527</v>
      </c>
      <c r="U8" s="63" t="s">
        <v>2573</v>
      </c>
      <c r="V8" s="63" t="s">
        <v>2546</v>
      </c>
      <c r="W8" s="63">
        <v>4</v>
      </c>
      <c r="X8" s="63">
        <v>4</v>
      </c>
      <c r="Y8" s="63">
        <v>4</v>
      </c>
      <c r="Z8" s="63">
        <v>4</v>
      </c>
      <c r="AA8" s="63">
        <v>4</v>
      </c>
      <c r="AB8" s="63">
        <v>4</v>
      </c>
      <c r="AC8" s="63">
        <v>4</v>
      </c>
      <c r="AD8" s="63">
        <v>4</v>
      </c>
      <c r="AE8" s="63">
        <v>4</v>
      </c>
      <c r="AF8" s="63">
        <v>4</v>
      </c>
      <c r="AG8" s="63">
        <v>4</v>
      </c>
      <c r="AH8" s="63">
        <v>4</v>
      </c>
      <c r="AI8" s="63" t="s">
        <v>94</v>
      </c>
      <c r="AJ8" s="63" t="s">
        <v>207</v>
      </c>
      <c r="AK8" s="65" t="s">
        <v>94</v>
      </c>
    </row>
    <row r="9" spans="1:37">
      <c r="A9" s="71">
        <v>4493</v>
      </c>
      <c r="B9" s="81">
        <v>46362.404097222221</v>
      </c>
      <c r="C9" s="81">
        <v>46362.408553240741</v>
      </c>
      <c r="D9" s="66" t="s">
        <v>37</v>
      </c>
      <c r="E9" s="66"/>
      <c r="F9" s="66"/>
      <c r="G9" s="66" t="s">
        <v>38</v>
      </c>
      <c r="H9" s="66" t="s">
        <v>2540</v>
      </c>
      <c r="I9" s="66" t="s">
        <v>52</v>
      </c>
      <c r="J9" s="82">
        <v>46362</v>
      </c>
      <c r="K9" s="66" t="s">
        <v>197</v>
      </c>
      <c r="L9" s="66" t="s">
        <v>2574</v>
      </c>
      <c r="M9" s="66" t="s">
        <v>43</v>
      </c>
      <c r="N9" s="66">
        <v>22738202</v>
      </c>
      <c r="O9" s="66">
        <v>22738202</v>
      </c>
      <c r="P9" s="66" t="s">
        <v>2575</v>
      </c>
      <c r="Q9" s="66">
        <v>22738202</v>
      </c>
      <c r="R9" s="66" t="s">
        <v>245</v>
      </c>
      <c r="S9" s="66" t="s">
        <v>57</v>
      </c>
      <c r="T9" s="66">
        <v>3136423847</v>
      </c>
      <c r="U9" s="66" t="s">
        <v>2576</v>
      </c>
      <c r="V9" s="66" t="s">
        <v>2546</v>
      </c>
      <c r="W9" s="66">
        <v>3</v>
      </c>
      <c r="X9" s="66">
        <v>3</v>
      </c>
      <c r="Y9" s="66">
        <v>3</v>
      </c>
      <c r="Z9" s="66">
        <v>3</v>
      </c>
      <c r="AA9" s="66">
        <v>4</v>
      </c>
      <c r="AB9" s="66">
        <v>4</v>
      </c>
      <c r="AC9" s="66">
        <v>4</v>
      </c>
      <c r="AD9" s="66">
        <v>4</v>
      </c>
      <c r="AE9" s="66">
        <v>4</v>
      </c>
      <c r="AF9" s="66">
        <v>4</v>
      </c>
      <c r="AG9" s="66">
        <v>4</v>
      </c>
      <c r="AH9" s="66">
        <v>4</v>
      </c>
      <c r="AI9" s="66" t="s">
        <v>1263</v>
      </c>
      <c r="AJ9" s="66" t="s">
        <v>60</v>
      </c>
      <c r="AK9" s="68" t="s">
        <v>1622</v>
      </c>
    </row>
    <row r="10" spans="1:37">
      <c r="A10" s="70">
        <v>4494</v>
      </c>
      <c r="B10" s="79">
        <v>46362.405590277776</v>
      </c>
      <c r="C10" s="79">
        <v>46362.408553240741</v>
      </c>
      <c r="D10" s="63" t="s">
        <v>37</v>
      </c>
      <c r="E10" s="63"/>
      <c r="F10" s="63"/>
      <c r="G10" s="63" t="s">
        <v>38</v>
      </c>
      <c r="H10" s="63" t="s">
        <v>2540</v>
      </c>
      <c r="I10" s="63" t="s">
        <v>40</v>
      </c>
      <c r="J10" s="80">
        <v>46362</v>
      </c>
      <c r="K10" s="63" t="s">
        <v>2577</v>
      </c>
      <c r="L10" s="63" t="s">
        <v>2578</v>
      </c>
      <c r="M10" s="63" t="s">
        <v>43</v>
      </c>
      <c r="N10" s="63">
        <v>52862631</v>
      </c>
      <c r="O10" s="63">
        <v>5286631</v>
      </c>
      <c r="P10" s="63" t="s">
        <v>2579</v>
      </c>
      <c r="Q10" s="63">
        <v>901653888</v>
      </c>
      <c r="R10" s="63" t="s">
        <v>2580</v>
      </c>
      <c r="S10" s="63" t="s">
        <v>57</v>
      </c>
      <c r="T10" s="63">
        <v>3142439535</v>
      </c>
      <c r="U10" s="63" t="s">
        <v>2581</v>
      </c>
      <c r="V10" s="63" t="s">
        <v>2546</v>
      </c>
      <c r="W10" s="63">
        <v>4</v>
      </c>
      <c r="X10" s="63">
        <v>4</v>
      </c>
      <c r="Y10" s="63">
        <v>4</v>
      </c>
      <c r="Z10" s="63">
        <v>4</v>
      </c>
      <c r="AA10" s="63">
        <v>4</v>
      </c>
      <c r="AB10" s="63">
        <v>4</v>
      </c>
      <c r="AC10" s="63">
        <v>4</v>
      </c>
      <c r="AD10" s="63">
        <v>4</v>
      </c>
      <c r="AE10" s="63">
        <v>4</v>
      </c>
      <c r="AF10" s="63">
        <v>4</v>
      </c>
      <c r="AG10" s="63">
        <v>4</v>
      </c>
      <c r="AH10" s="63">
        <v>4</v>
      </c>
      <c r="AI10" s="63" t="s">
        <v>2582</v>
      </c>
      <c r="AJ10" s="63" t="s">
        <v>510</v>
      </c>
      <c r="AK10" s="65" t="s">
        <v>81</v>
      </c>
    </row>
    <row r="11" spans="1:37">
      <c r="A11" s="71">
        <v>4495</v>
      </c>
      <c r="B11" s="81">
        <v>46362.404236111113</v>
      </c>
      <c r="C11" s="81">
        <v>46362.408807870372</v>
      </c>
      <c r="D11" s="66" t="s">
        <v>37</v>
      </c>
      <c r="E11" s="66"/>
      <c r="F11" s="66"/>
      <c r="G11" s="66" t="s">
        <v>38</v>
      </c>
      <c r="H11" s="66" t="s">
        <v>2540</v>
      </c>
      <c r="I11" s="66" t="s">
        <v>40</v>
      </c>
      <c r="J11" s="82">
        <v>46362</v>
      </c>
      <c r="K11" s="66" t="s">
        <v>2583</v>
      </c>
      <c r="L11" s="66" t="s">
        <v>2584</v>
      </c>
      <c r="M11" s="66" t="s">
        <v>43</v>
      </c>
      <c r="N11" s="66">
        <v>1015996610</v>
      </c>
      <c r="O11" s="66">
        <v>1015996610</v>
      </c>
      <c r="P11" s="66" t="s">
        <v>2585</v>
      </c>
      <c r="Q11" s="66">
        <v>800236964</v>
      </c>
      <c r="R11" s="66" t="s">
        <v>2586</v>
      </c>
      <c r="S11" s="66" t="s">
        <v>57</v>
      </c>
      <c r="T11" s="66">
        <v>3132700545</v>
      </c>
      <c r="U11" s="66" t="s">
        <v>2587</v>
      </c>
      <c r="V11" s="66" t="s">
        <v>2546</v>
      </c>
      <c r="W11" s="66">
        <v>4</v>
      </c>
      <c r="X11" s="66">
        <v>4</v>
      </c>
      <c r="Y11" s="66">
        <v>4</v>
      </c>
      <c r="Z11" s="66">
        <v>4</v>
      </c>
      <c r="AA11" s="66">
        <v>4</v>
      </c>
      <c r="AB11" s="66">
        <v>4</v>
      </c>
      <c r="AC11" s="66">
        <v>4</v>
      </c>
      <c r="AD11" s="66">
        <v>4</v>
      </c>
      <c r="AE11" s="66">
        <v>4</v>
      </c>
      <c r="AF11" s="66">
        <v>4</v>
      </c>
      <c r="AG11" s="66">
        <v>4</v>
      </c>
      <c r="AH11" s="66">
        <v>4</v>
      </c>
      <c r="AI11" s="63" t="s">
        <v>2588</v>
      </c>
      <c r="AJ11" s="66" t="s">
        <v>510</v>
      </c>
      <c r="AK11" s="68" t="s">
        <v>169</v>
      </c>
    </row>
    <row r="12" spans="1:37">
      <c r="A12" s="70">
        <v>4496</v>
      </c>
      <c r="B12" s="79">
        <v>46362.406400462962</v>
      </c>
      <c r="C12" s="79">
        <v>46362.408819444441</v>
      </c>
      <c r="D12" s="63" t="s">
        <v>37</v>
      </c>
      <c r="E12" s="63"/>
      <c r="F12" s="63"/>
      <c r="G12" s="63" t="s">
        <v>38</v>
      </c>
      <c r="H12" s="63" t="s">
        <v>2540</v>
      </c>
      <c r="I12" s="63" t="s">
        <v>40</v>
      </c>
      <c r="J12" s="80">
        <v>46362</v>
      </c>
      <c r="K12" s="63" t="s">
        <v>2589</v>
      </c>
      <c r="L12" s="63" t="s">
        <v>2590</v>
      </c>
      <c r="M12" s="63" t="s">
        <v>43</v>
      </c>
      <c r="N12" s="63">
        <v>52260091</v>
      </c>
      <c r="O12" s="63">
        <v>52260091</v>
      </c>
      <c r="P12" s="63" t="s">
        <v>1067</v>
      </c>
      <c r="Q12" s="63">
        <v>901057565</v>
      </c>
      <c r="R12" s="63" t="s">
        <v>2591</v>
      </c>
      <c r="S12" s="63" t="s">
        <v>57</v>
      </c>
      <c r="T12" s="63">
        <v>3102107714</v>
      </c>
      <c r="U12" s="63" t="s">
        <v>2592</v>
      </c>
      <c r="V12" s="63" t="s">
        <v>2546</v>
      </c>
      <c r="W12" s="63">
        <v>4</v>
      </c>
      <c r="X12" s="63">
        <v>4</v>
      </c>
      <c r="Y12" s="63">
        <v>4</v>
      </c>
      <c r="Z12" s="63">
        <v>4</v>
      </c>
      <c r="AA12" s="63">
        <v>4</v>
      </c>
      <c r="AB12" s="63">
        <v>4</v>
      </c>
      <c r="AC12" s="63">
        <v>4</v>
      </c>
      <c r="AD12" s="63">
        <v>4</v>
      </c>
      <c r="AE12" s="63">
        <v>4</v>
      </c>
      <c r="AF12" s="63">
        <v>4</v>
      </c>
      <c r="AG12" s="63">
        <v>4</v>
      </c>
      <c r="AH12" s="63">
        <v>4</v>
      </c>
      <c r="AI12" s="63" t="s">
        <v>94</v>
      </c>
      <c r="AJ12" s="63" t="s">
        <v>510</v>
      </c>
      <c r="AK12" s="65" t="s">
        <v>94</v>
      </c>
    </row>
    <row r="13" spans="1:37">
      <c r="A13" s="71">
        <v>4497</v>
      </c>
      <c r="B13" s="81">
        <v>46362.405844907407</v>
      </c>
      <c r="C13" s="81">
        <v>46362.408842592595</v>
      </c>
      <c r="D13" s="66" t="s">
        <v>37</v>
      </c>
      <c r="E13" s="66"/>
      <c r="F13" s="66"/>
      <c r="G13" s="66" t="s">
        <v>38</v>
      </c>
      <c r="H13" s="66" t="s">
        <v>2540</v>
      </c>
      <c r="I13" s="66" t="s">
        <v>52</v>
      </c>
      <c r="J13" s="82">
        <v>46362</v>
      </c>
      <c r="K13" s="66" t="s">
        <v>2593</v>
      </c>
      <c r="L13" s="66" t="s">
        <v>2594</v>
      </c>
      <c r="M13" s="66" t="s">
        <v>106</v>
      </c>
      <c r="N13" s="66">
        <v>447076</v>
      </c>
      <c r="O13" s="66">
        <v>447076</v>
      </c>
      <c r="P13" s="66" t="s">
        <v>2595</v>
      </c>
      <c r="Q13" s="66">
        <v>447076</v>
      </c>
      <c r="R13" s="66" t="s">
        <v>2596</v>
      </c>
      <c r="S13" s="66" t="s">
        <v>57</v>
      </c>
      <c r="T13" s="66">
        <v>3174285209</v>
      </c>
      <c r="U13" s="66" t="s">
        <v>2597</v>
      </c>
      <c r="V13" s="66" t="s">
        <v>2546</v>
      </c>
      <c r="W13" s="66">
        <v>3</v>
      </c>
      <c r="X13" s="66">
        <v>4</v>
      </c>
      <c r="Y13" s="66">
        <v>3</v>
      </c>
      <c r="Z13" s="66">
        <v>4</v>
      </c>
      <c r="AA13" s="66">
        <v>4</v>
      </c>
      <c r="AB13" s="66">
        <v>4</v>
      </c>
      <c r="AC13" s="66">
        <v>4</v>
      </c>
      <c r="AD13" s="66">
        <v>4</v>
      </c>
      <c r="AE13" s="66">
        <v>4</v>
      </c>
      <c r="AF13" s="66">
        <v>4</v>
      </c>
      <c r="AG13" s="66">
        <v>4</v>
      </c>
      <c r="AH13" s="66">
        <v>4</v>
      </c>
      <c r="AI13" s="66" t="s">
        <v>2598</v>
      </c>
      <c r="AJ13" s="66" t="s">
        <v>50</v>
      </c>
      <c r="AK13" s="68" t="s">
        <v>94</v>
      </c>
    </row>
    <row r="14" spans="1:37">
      <c r="A14" s="70">
        <v>4498</v>
      </c>
      <c r="B14" s="79">
        <v>46362.404756944445</v>
      </c>
      <c r="C14" s="79">
        <v>46362.409062500003</v>
      </c>
      <c r="D14" s="63" t="s">
        <v>37</v>
      </c>
      <c r="E14" s="63"/>
      <c r="F14" s="63"/>
      <c r="G14" s="63" t="s">
        <v>38</v>
      </c>
      <c r="H14" s="63" t="s">
        <v>2540</v>
      </c>
      <c r="I14" s="63" t="s">
        <v>40</v>
      </c>
      <c r="J14" s="80">
        <v>46362</v>
      </c>
      <c r="K14" s="63" t="s">
        <v>2599</v>
      </c>
      <c r="L14" s="63" t="s">
        <v>2600</v>
      </c>
      <c r="M14" s="63" t="s">
        <v>43</v>
      </c>
      <c r="N14" s="63">
        <v>53140451</v>
      </c>
      <c r="O14" s="63">
        <v>53140451</v>
      </c>
      <c r="P14" s="63" t="s">
        <v>2601</v>
      </c>
      <c r="Q14" s="63">
        <v>901625767</v>
      </c>
      <c r="R14" s="63" t="s">
        <v>2602</v>
      </c>
      <c r="S14" s="63" t="s">
        <v>57</v>
      </c>
      <c r="T14" s="63">
        <v>3017593941</v>
      </c>
      <c r="U14" s="63" t="s">
        <v>2603</v>
      </c>
      <c r="V14" s="63" t="s">
        <v>2546</v>
      </c>
      <c r="W14" s="63">
        <v>4</v>
      </c>
      <c r="X14" s="63">
        <v>4</v>
      </c>
      <c r="Y14" s="63">
        <v>3</v>
      </c>
      <c r="Z14" s="63">
        <v>4</v>
      </c>
      <c r="AA14" s="63">
        <v>4</v>
      </c>
      <c r="AB14" s="63">
        <v>3</v>
      </c>
      <c r="AC14" s="63">
        <v>3</v>
      </c>
      <c r="AD14" s="63">
        <v>3</v>
      </c>
      <c r="AE14" s="63">
        <v>4</v>
      </c>
      <c r="AF14" s="63">
        <v>4</v>
      </c>
      <c r="AG14" s="63">
        <v>3</v>
      </c>
      <c r="AH14" s="63">
        <v>4</v>
      </c>
      <c r="AI14" s="63" t="s">
        <v>94</v>
      </c>
      <c r="AJ14" s="63" t="s">
        <v>138</v>
      </c>
      <c r="AK14" s="65" t="s">
        <v>94</v>
      </c>
    </row>
    <row r="15" spans="1:37">
      <c r="A15" s="71">
        <v>4499</v>
      </c>
      <c r="B15" s="81">
        <v>46362.406041666669</v>
      </c>
      <c r="C15" s="81">
        <v>46362.409108796295</v>
      </c>
      <c r="D15" s="66" t="s">
        <v>37</v>
      </c>
      <c r="E15" s="66"/>
      <c r="F15" s="66"/>
      <c r="G15" s="66" t="s">
        <v>38</v>
      </c>
      <c r="H15" s="66" t="s">
        <v>2540</v>
      </c>
      <c r="I15" s="66" t="s">
        <v>40</v>
      </c>
      <c r="J15" s="82">
        <v>46362</v>
      </c>
      <c r="K15" s="66" t="s">
        <v>922</v>
      </c>
      <c r="L15" s="66" t="s">
        <v>923</v>
      </c>
      <c r="M15" s="66" t="s">
        <v>43</v>
      </c>
      <c r="N15" s="66">
        <v>52646120</v>
      </c>
      <c r="O15" s="66">
        <v>52646120</v>
      </c>
      <c r="P15" s="66" t="s">
        <v>924</v>
      </c>
      <c r="Q15" s="66">
        <v>830014375</v>
      </c>
      <c r="R15" s="66" t="s">
        <v>86</v>
      </c>
      <c r="S15" s="66" t="s">
        <v>57</v>
      </c>
      <c r="T15" s="66">
        <v>3144141881</v>
      </c>
      <c r="U15" s="66" t="s">
        <v>925</v>
      </c>
      <c r="V15" s="66" t="s">
        <v>2546</v>
      </c>
      <c r="W15" s="66">
        <v>4</v>
      </c>
      <c r="X15" s="66">
        <v>4</v>
      </c>
      <c r="Y15" s="66">
        <v>4</v>
      </c>
      <c r="Z15" s="66">
        <v>4</v>
      </c>
      <c r="AA15" s="66">
        <v>4</v>
      </c>
      <c r="AB15" s="66">
        <v>4</v>
      </c>
      <c r="AC15" s="66">
        <v>4</v>
      </c>
      <c r="AD15" s="66">
        <v>4</v>
      </c>
      <c r="AE15" s="66">
        <v>4</v>
      </c>
      <c r="AF15" s="66">
        <v>4</v>
      </c>
      <c r="AG15" s="66">
        <v>4</v>
      </c>
      <c r="AH15" s="66">
        <v>4</v>
      </c>
      <c r="AI15" s="66" t="s">
        <v>2604</v>
      </c>
      <c r="AJ15" s="66" t="s">
        <v>82</v>
      </c>
      <c r="AK15" s="68" t="s">
        <v>94</v>
      </c>
    </row>
    <row r="16" spans="1:37">
      <c r="A16" s="70">
        <v>4500</v>
      </c>
      <c r="B16" s="79">
        <v>46362.403912037036</v>
      </c>
      <c r="C16" s="79">
        <v>46362.409583333334</v>
      </c>
      <c r="D16" s="63" t="s">
        <v>37</v>
      </c>
      <c r="E16" s="63"/>
      <c r="F16" s="63"/>
      <c r="G16" s="63" t="s">
        <v>38</v>
      </c>
      <c r="H16" s="63" t="s">
        <v>2540</v>
      </c>
      <c r="I16" s="63" t="s">
        <v>52</v>
      </c>
      <c r="J16" s="80">
        <v>46362</v>
      </c>
      <c r="K16" s="63" t="s">
        <v>2605</v>
      </c>
      <c r="L16" s="63" t="s">
        <v>2606</v>
      </c>
      <c r="M16" s="63" t="s">
        <v>43</v>
      </c>
      <c r="N16" s="63">
        <v>11379572</v>
      </c>
      <c r="O16" s="63">
        <v>11379572</v>
      </c>
      <c r="P16" s="63" t="s">
        <v>2607</v>
      </c>
      <c r="Q16" s="63">
        <v>11379572</v>
      </c>
      <c r="R16" s="63" t="s">
        <v>597</v>
      </c>
      <c r="S16" s="63" t="s">
        <v>57</v>
      </c>
      <c r="T16" s="63">
        <v>3123331021</v>
      </c>
      <c r="U16" s="63" t="s">
        <v>2608</v>
      </c>
      <c r="V16" s="63" t="s">
        <v>2546</v>
      </c>
      <c r="W16" s="63">
        <v>3</v>
      </c>
      <c r="X16" s="63">
        <v>3</v>
      </c>
      <c r="Y16" s="63">
        <v>3</v>
      </c>
      <c r="Z16" s="63">
        <v>3</v>
      </c>
      <c r="AA16" s="63">
        <v>4</v>
      </c>
      <c r="AB16" s="63">
        <v>4</v>
      </c>
      <c r="AC16" s="63">
        <v>4</v>
      </c>
      <c r="AD16" s="63">
        <v>4</v>
      </c>
      <c r="AE16" s="63">
        <v>4</v>
      </c>
      <c r="AF16" s="63">
        <v>3</v>
      </c>
      <c r="AG16" s="63">
        <v>3</v>
      </c>
      <c r="AH16" s="63">
        <v>3</v>
      </c>
      <c r="AI16" s="63" t="s">
        <v>2609</v>
      </c>
      <c r="AJ16" s="63" t="s">
        <v>60</v>
      </c>
      <c r="AK16" s="65" t="s">
        <v>2610</v>
      </c>
    </row>
    <row r="17" spans="1:37">
      <c r="A17" s="71">
        <v>4501</v>
      </c>
      <c r="B17" s="81">
        <v>46362.408425925925</v>
      </c>
      <c r="C17" s="81">
        <v>46362.409918981481</v>
      </c>
      <c r="D17" s="66" t="s">
        <v>37</v>
      </c>
      <c r="E17" s="66"/>
      <c r="F17" s="66"/>
      <c r="G17" s="66" t="s">
        <v>38</v>
      </c>
      <c r="H17" s="66" t="s">
        <v>2540</v>
      </c>
      <c r="I17" s="66" t="s">
        <v>40</v>
      </c>
      <c r="J17" s="82">
        <v>46362</v>
      </c>
      <c r="K17" s="66" t="s">
        <v>718</v>
      </c>
      <c r="L17" s="66" t="s">
        <v>719</v>
      </c>
      <c r="M17" s="66" t="s">
        <v>43</v>
      </c>
      <c r="N17" s="66">
        <v>40436878</v>
      </c>
      <c r="O17" s="66">
        <v>40436878</v>
      </c>
      <c r="P17" s="66" t="s">
        <v>720</v>
      </c>
      <c r="Q17" s="66">
        <v>860039431</v>
      </c>
      <c r="R17" s="66" t="s">
        <v>721</v>
      </c>
      <c r="S17" s="66" t="s">
        <v>57</v>
      </c>
      <c r="T17" s="66">
        <v>3115992141</v>
      </c>
      <c r="U17" s="66" t="s">
        <v>722</v>
      </c>
      <c r="V17" s="66" t="s">
        <v>2546</v>
      </c>
      <c r="W17" s="66">
        <v>4</v>
      </c>
      <c r="X17" s="66">
        <v>4</v>
      </c>
      <c r="Y17" s="66">
        <v>4</v>
      </c>
      <c r="Z17" s="66">
        <v>4</v>
      </c>
      <c r="AA17" s="66">
        <v>4</v>
      </c>
      <c r="AB17" s="66">
        <v>4</v>
      </c>
      <c r="AC17" s="66">
        <v>4</v>
      </c>
      <c r="AD17" s="66">
        <v>4</v>
      </c>
      <c r="AE17" s="66">
        <v>4</v>
      </c>
      <c r="AF17" s="66">
        <v>4</v>
      </c>
      <c r="AG17" s="66">
        <v>4</v>
      </c>
      <c r="AH17" s="66">
        <v>4</v>
      </c>
      <c r="AI17" s="66" t="s">
        <v>66</v>
      </c>
      <c r="AJ17" s="66" t="s">
        <v>88</v>
      </c>
      <c r="AK17" s="68" t="s">
        <v>2611</v>
      </c>
    </row>
    <row r="18" spans="1:37">
      <c r="A18" s="70">
        <v>4502</v>
      </c>
      <c r="B18" s="79">
        <v>46362.407581018517</v>
      </c>
      <c r="C18" s="79">
        <v>46362.410393518519</v>
      </c>
      <c r="D18" s="63" t="s">
        <v>37</v>
      </c>
      <c r="E18" s="63"/>
      <c r="F18" s="63"/>
      <c r="G18" s="63" t="s">
        <v>38</v>
      </c>
      <c r="H18" s="63" t="s">
        <v>2540</v>
      </c>
      <c r="I18" s="63" t="s">
        <v>52</v>
      </c>
      <c r="J18" s="80">
        <v>46362</v>
      </c>
      <c r="K18" s="63" t="s">
        <v>2612</v>
      </c>
      <c r="L18" s="63" t="s">
        <v>2613</v>
      </c>
      <c r="M18" s="63" t="s">
        <v>43</v>
      </c>
      <c r="N18" s="63">
        <v>63362234</v>
      </c>
      <c r="O18" s="63">
        <v>63362234</v>
      </c>
      <c r="P18" s="63" t="s">
        <v>2614</v>
      </c>
      <c r="Q18" s="63">
        <v>63362234</v>
      </c>
      <c r="R18" s="63" t="s">
        <v>686</v>
      </c>
      <c r="S18" s="63" t="s">
        <v>57</v>
      </c>
      <c r="T18" s="63">
        <v>3114672463</v>
      </c>
      <c r="U18" s="63" t="s">
        <v>2615</v>
      </c>
      <c r="V18" s="63" t="s">
        <v>2546</v>
      </c>
      <c r="W18" s="63">
        <v>3</v>
      </c>
      <c r="X18" s="63">
        <v>3</v>
      </c>
      <c r="Y18" s="63">
        <v>3</v>
      </c>
      <c r="Z18" s="63">
        <v>3</v>
      </c>
      <c r="AA18" s="63">
        <v>3</v>
      </c>
      <c r="AB18" s="63">
        <v>3</v>
      </c>
      <c r="AC18" s="63">
        <v>3</v>
      </c>
      <c r="AD18" s="63">
        <v>3</v>
      </c>
      <c r="AE18" s="63">
        <v>3</v>
      </c>
      <c r="AF18" s="63">
        <v>3</v>
      </c>
      <c r="AG18" s="63">
        <v>3</v>
      </c>
      <c r="AH18" s="63">
        <v>3</v>
      </c>
      <c r="AI18" s="63" t="s">
        <v>94</v>
      </c>
      <c r="AJ18" s="63" t="s">
        <v>50</v>
      </c>
      <c r="AK18" s="65" t="s">
        <v>124</v>
      </c>
    </row>
    <row r="19" spans="1:37">
      <c r="A19" s="71">
        <v>4503</v>
      </c>
      <c r="B19" s="81">
        <v>46362.406030092592</v>
      </c>
      <c r="C19" s="81">
        <v>46362.410509259258</v>
      </c>
      <c r="D19" s="66" t="s">
        <v>37</v>
      </c>
      <c r="E19" s="66"/>
      <c r="F19" s="66"/>
      <c r="G19" s="66" t="s">
        <v>38</v>
      </c>
      <c r="H19" s="66" t="s">
        <v>2540</v>
      </c>
      <c r="I19" s="66" t="s">
        <v>40</v>
      </c>
      <c r="J19" s="82">
        <v>46362</v>
      </c>
      <c r="K19" s="66" t="s">
        <v>613</v>
      </c>
      <c r="L19" s="66" t="s">
        <v>2616</v>
      </c>
      <c r="M19" s="66" t="s">
        <v>43</v>
      </c>
      <c r="N19" s="66">
        <v>51597646</v>
      </c>
      <c r="O19" s="66">
        <v>51597646</v>
      </c>
      <c r="P19" s="66" t="s">
        <v>2617</v>
      </c>
      <c r="Q19" s="66">
        <v>901799834</v>
      </c>
      <c r="R19" s="66" t="s">
        <v>2618</v>
      </c>
      <c r="S19" s="66" t="s">
        <v>57</v>
      </c>
      <c r="T19" s="66">
        <v>3103976590</v>
      </c>
      <c r="U19" s="66" t="s">
        <v>2619</v>
      </c>
      <c r="V19" s="66" t="s">
        <v>2546</v>
      </c>
      <c r="W19" s="66">
        <v>4</v>
      </c>
      <c r="X19" s="66">
        <v>4</v>
      </c>
      <c r="Y19" s="66">
        <v>4</v>
      </c>
      <c r="Z19" s="66">
        <v>4</v>
      </c>
      <c r="AA19" s="66">
        <v>4</v>
      </c>
      <c r="AB19" s="66">
        <v>4</v>
      </c>
      <c r="AC19" s="66">
        <v>4</v>
      </c>
      <c r="AD19" s="66">
        <v>4</v>
      </c>
      <c r="AE19" s="66">
        <v>4</v>
      </c>
      <c r="AF19" s="66">
        <v>4</v>
      </c>
      <c r="AG19" s="66">
        <v>4</v>
      </c>
      <c r="AH19" s="66">
        <v>4</v>
      </c>
      <c r="AI19" s="66" t="s">
        <v>2620</v>
      </c>
      <c r="AJ19" s="66" t="s">
        <v>222</v>
      </c>
      <c r="AK19" s="68" t="s">
        <v>196</v>
      </c>
    </row>
    <row r="20" spans="1:37">
      <c r="A20" s="70">
        <v>4504</v>
      </c>
      <c r="B20" s="79">
        <v>46362.40828703704</v>
      </c>
      <c r="C20" s="79">
        <v>46362.410613425927</v>
      </c>
      <c r="D20" s="63" t="s">
        <v>37</v>
      </c>
      <c r="E20" s="63"/>
      <c r="F20" s="63"/>
      <c r="G20" s="63" t="s">
        <v>38</v>
      </c>
      <c r="H20" s="63" t="s">
        <v>2540</v>
      </c>
      <c r="I20" s="63" t="s">
        <v>40</v>
      </c>
      <c r="J20" s="80">
        <v>46362</v>
      </c>
      <c r="K20" s="63" t="s">
        <v>170</v>
      </c>
      <c r="L20" s="63" t="s">
        <v>171</v>
      </c>
      <c r="M20" s="63" t="s">
        <v>43</v>
      </c>
      <c r="N20" s="63">
        <v>10189119</v>
      </c>
      <c r="O20" s="63">
        <v>10189119</v>
      </c>
      <c r="P20" s="63" t="s">
        <v>172</v>
      </c>
      <c r="Q20" s="63">
        <v>830088051</v>
      </c>
      <c r="R20" s="63" t="s">
        <v>173</v>
      </c>
      <c r="S20" s="63" t="s">
        <v>57</v>
      </c>
      <c r="T20" s="63">
        <v>3012638598</v>
      </c>
      <c r="U20" s="63" t="s">
        <v>174</v>
      </c>
      <c r="V20" s="63" t="s">
        <v>2546</v>
      </c>
      <c r="W20" s="63">
        <v>4</v>
      </c>
      <c r="X20" s="63">
        <v>4</v>
      </c>
      <c r="Y20" s="63">
        <v>4</v>
      </c>
      <c r="Z20" s="63">
        <v>4</v>
      </c>
      <c r="AA20" s="63">
        <v>4</v>
      </c>
      <c r="AB20" s="63">
        <v>4</v>
      </c>
      <c r="AC20" s="63">
        <v>4</v>
      </c>
      <c r="AD20" s="63">
        <v>4</v>
      </c>
      <c r="AE20" s="63">
        <v>4</v>
      </c>
      <c r="AF20" s="63">
        <v>4</v>
      </c>
      <c r="AG20" s="63">
        <v>4</v>
      </c>
      <c r="AH20" s="63">
        <v>4</v>
      </c>
      <c r="AI20" s="63" t="s">
        <v>94</v>
      </c>
      <c r="AJ20" s="63" t="s">
        <v>222</v>
      </c>
      <c r="AK20" s="65" t="s">
        <v>2621</v>
      </c>
    </row>
    <row r="21" spans="1:37">
      <c r="A21" s="71">
        <v>4505</v>
      </c>
      <c r="B21" s="81">
        <v>46362.408356481479</v>
      </c>
      <c r="C21" s="81">
        <v>46362.410752314812</v>
      </c>
      <c r="D21" s="66" t="s">
        <v>37</v>
      </c>
      <c r="E21" s="66"/>
      <c r="F21" s="66"/>
      <c r="G21" s="66" t="s">
        <v>38</v>
      </c>
      <c r="H21" s="66" t="s">
        <v>2540</v>
      </c>
      <c r="I21" s="66" t="s">
        <v>40</v>
      </c>
      <c r="J21" s="82">
        <v>46362</v>
      </c>
      <c r="K21" s="66" t="s">
        <v>2622</v>
      </c>
      <c r="L21" s="66" t="s">
        <v>2623</v>
      </c>
      <c r="M21" s="66" t="s">
        <v>43</v>
      </c>
      <c r="N21" s="66">
        <v>1102843432</v>
      </c>
      <c r="O21" s="66">
        <v>1102843432</v>
      </c>
      <c r="P21" s="66" t="s">
        <v>2624</v>
      </c>
      <c r="Q21" s="66">
        <v>901252670</v>
      </c>
      <c r="R21" s="66" t="s">
        <v>2625</v>
      </c>
      <c r="S21" s="66" t="s">
        <v>2626</v>
      </c>
      <c r="T21" s="66">
        <v>3004857601</v>
      </c>
      <c r="U21" s="66" t="s">
        <v>2627</v>
      </c>
      <c r="V21" s="66" t="s">
        <v>2546</v>
      </c>
      <c r="W21" s="66">
        <v>4</v>
      </c>
      <c r="X21" s="66">
        <v>4</v>
      </c>
      <c r="Y21" s="66">
        <v>4</v>
      </c>
      <c r="Z21" s="66">
        <v>4</v>
      </c>
      <c r="AA21" s="66">
        <v>4</v>
      </c>
      <c r="AB21" s="66">
        <v>4</v>
      </c>
      <c r="AC21" s="66">
        <v>4</v>
      </c>
      <c r="AD21" s="66">
        <v>4</v>
      </c>
      <c r="AE21" s="66">
        <v>4</v>
      </c>
      <c r="AF21" s="66">
        <v>4</v>
      </c>
      <c r="AG21" s="66">
        <v>4</v>
      </c>
      <c r="AH21" s="66">
        <v>4</v>
      </c>
      <c r="AI21" s="66" t="s">
        <v>2628</v>
      </c>
      <c r="AJ21" s="66" t="s">
        <v>222</v>
      </c>
      <c r="AK21" s="68" t="s">
        <v>2629</v>
      </c>
    </row>
    <row r="22" spans="1:37">
      <c r="A22" s="70">
        <v>4506</v>
      </c>
      <c r="B22" s="79">
        <v>46362.408136574071</v>
      </c>
      <c r="C22" s="79">
        <v>46362.410949074074</v>
      </c>
      <c r="D22" s="63" t="s">
        <v>37</v>
      </c>
      <c r="E22" s="63"/>
      <c r="F22" s="63"/>
      <c r="G22" s="63" t="s">
        <v>38</v>
      </c>
      <c r="H22" s="63" t="s">
        <v>2540</v>
      </c>
      <c r="I22" s="63" t="s">
        <v>52</v>
      </c>
      <c r="J22" s="80">
        <v>46362</v>
      </c>
      <c r="K22" s="63" t="s">
        <v>2630</v>
      </c>
      <c r="L22" s="63" t="s">
        <v>2631</v>
      </c>
      <c r="M22" s="63" t="s">
        <v>43</v>
      </c>
      <c r="N22" s="63">
        <v>1022999459</v>
      </c>
      <c r="O22" s="63">
        <v>1022999459</v>
      </c>
      <c r="P22" s="63" t="s">
        <v>2632</v>
      </c>
      <c r="Q22" s="63">
        <v>79321599</v>
      </c>
      <c r="R22" s="63" t="s">
        <v>2633</v>
      </c>
      <c r="S22" s="63" t="s">
        <v>57</v>
      </c>
      <c r="T22" s="63">
        <v>6016100168</v>
      </c>
      <c r="U22" s="63" t="s">
        <v>2634</v>
      </c>
      <c r="V22" s="63" t="s">
        <v>2546</v>
      </c>
      <c r="W22" s="63">
        <v>3</v>
      </c>
      <c r="X22" s="63">
        <v>3</v>
      </c>
      <c r="Y22" s="63">
        <v>3</v>
      </c>
      <c r="Z22" s="63">
        <v>3</v>
      </c>
      <c r="AA22" s="63">
        <v>3</v>
      </c>
      <c r="AB22" s="63">
        <v>3</v>
      </c>
      <c r="AC22" s="63">
        <v>3</v>
      </c>
      <c r="AD22" s="63">
        <v>3</v>
      </c>
      <c r="AE22" s="63">
        <v>3</v>
      </c>
      <c r="AF22" s="63">
        <v>3</v>
      </c>
      <c r="AG22" s="63">
        <v>3</v>
      </c>
      <c r="AH22" s="63">
        <v>3</v>
      </c>
      <c r="AI22" s="63" t="s">
        <v>2635</v>
      </c>
      <c r="AJ22" s="63" t="s">
        <v>60</v>
      </c>
      <c r="AK22" s="65" t="s">
        <v>2635</v>
      </c>
    </row>
    <row r="23" spans="1:37">
      <c r="A23" s="71">
        <v>4507</v>
      </c>
      <c r="B23" s="81">
        <v>46362.404722222222</v>
      </c>
      <c r="C23" s="81">
        <v>46362.411226851851</v>
      </c>
      <c r="D23" s="66" t="s">
        <v>37</v>
      </c>
      <c r="E23" s="66"/>
      <c r="F23" s="66"/>
      <c r="G23" s="66" t="s">
        <v>38</v>
      </c>
      <c r="H23" s="66" t="s">
        <v>2540</v>
      </c>
      <c r="I23" s="66" t="s">
        <v>52</v>
      </c>
      <c r="J23" s="82">
        <v>46362</v>
      </c>
      <c r="K23" s="66" t="s">
        <v>2636</v>
      </c>
      <c r="L23" s="66" t="s">
        <v>2637</v>
      </c>
      <c r="M23" s="66" t="s">
        <v>43</v>
      </c>
      <c r="N23" s="66">
        <v>52620272</v>
      </c>
      <c r="O23" s="66">
        <v>52620272</v>
      </c>
      <c r="P23" s="66" t="s">
        <v>2638</v>
      </c>
      <c r="Q23" s="66">
        <v>52620272</v>
      </c>
      <c r="R23" s="66" t="s">
        <v>2639</v>
      </c>
      <c r="S23" s="66" t="s">
        <v>57</v>
      </c>
      <c r="T23" s="66">
        <v>3158435440</v>
      </c>
      <c r="U23" s="66" t="s">
        <v>2640</v>
      </c>
      <c r="V23" s="66" t="s">
        <v>2546</v>
      </c>
      <c r="W23" s="66">
        <v>3</v>
      </c>
      <c r="X23" s="66">
        <v>3</v>
      </c>
      <c r="Y23" s="66">
        <v>3</v>
      </c>
      <c r="Z23" s="66">
        <v>3</v>
      </c>
      <c r="AA23" s="66">
        <v>3</v>
      </c>
      <c r="AB23" s="66">
        <v>3</v>
      </c>
      <c r="AC23" s="66">
        <v>3</v>
      </c>
      <c r="AD23" s="66">
        <v>3</v>
      </c>
      <c r="AE23" s="66">
        <v>3</v>
      </c>
      <c r="AF23" s="66">
        <v>3</v>
      </c>
      <c r="AG23" s="66">
        <v>3</v>
      </c>
      <c r="AH23" s="66">
        <v>3</v>
      </c>
      <c r="AI23" s="66" t="s">
        <v>2641</v>
      </c>
      <c r="AJ23" s="66" t="s">
        <v>222</v>
      </c>
      <c r="AK23" s="68" t="s">
        <v>94</v>
      </c>
    </row>
    <row r="24" spans="1:37">
      <c r="A24" s="70">
        <v>4508</v>
      </c>
      <c r="B24" s="79">
        <v>46362.409189814818</v>
      </c>
      <c r="C24" s="79">
        <v>46362.411597222221</v>
      </c>
      <c r="D24" s="63" t="s">
        <v>37</v>
      </c>
      <c r="E24" s="63"/>
      <c r="F24" s="63"/>
      <c r="G24" s="63" t="s">
        <v>38</v>
      </c>
      <c r="H24" s="63" t="s">
        <v>2540</v>
      </c>
      <c r="I24" s="63" t="s">
        <v>40</v>
      </c>
      <c r="J24" s="80">
        <v>46362</v>
      </c>
      <c r="K24" s="63" t="s">
        <v>2642</v>
      </c>
      <c r="L24" s="63" t="s">
        <v>2643</v>
      </c>
      <c r="M24" s="63" t="s">
        <v>43</v>
      </c>
      <c r="N24" s="63">
        <v>1023029989</v>
      </c>
      <c r="O24" s="63">
        <v>1023029989</v>
      </c>
      <c r="P24" s="63" t="s">
        <v>2644</v>
      </c>
      <c r="Q24" s="63">
        <v>900486009</v>
      </c>
      <c r="R24" s="63" t="s">
        <v>92</v>
      </c>
      <c r="S24" s="63" t="s">
        <v>57</v>
      </c>
      <c r="T24" s="63">
        <v>3213686260</v>
      </c>
      <c r="U24" s="63" t="s">
        <v>2645</v>
      </c>
      <c r="V24" s="63" t="s">
        <v>2546</v>
      </c>
      <c r="W24" s="63">
        <v>4</v>
      </c>
      <c r="X24" s="63">
        <v>3</v>
      </c>
      <c r="Y24" s="63">
        <v>4</v>
      </c>
      <c r="Z24" s="63">
        <v>3</v>
      </c>
      <c r="AA24" s="63">
        <v>3</v>
      </c>
      <c r="AB24" s="63">
        <v>4</v>
      </c>
      <c r="AC24" s="63">
        <v>4</v>
      </c>
      <c r="AD24" s="63">
        <v>3</v>
      </c>
      <c r="AE24" s="63">
        <v>3</v>
      </c>
      <c r="AF24" s="63">
        <v>3</v>
      </c>
      <c r="AG24" s="63">
        <v>4</v>
      </c>
      <c r="AH24" s="63">
        <v>4</v>
      </c>
      <c r="AI24" s="63" t="s">
        <v>94</v>
      </c>
      <c r="AJ24" s="63" t="s">
        <v>88</v>
      </c>
      <c r="AK24" s="65" t="s">
        <v>94</v>
      </c>
    </row>
    <row r="25" spans="1:37">
      <c r="A25" s="71">
        <v>4509</v>
      </c>
      <c r="B25" s="81">
        <v>46362.407858796294</v>
      </c>
      <c r="C25" s="81">
        <v>46362.411620370367</v>
      </c>
      <c r="D25" s="66" t="s">
        <v>37</v>
      </c>
      <c r="E25" s="66"/>
      <c r="F25" s="66"/>
      <c r="G25" s="66" t="s">
        <v>38</v>
      </c>
      <c r="H25" s="66" t="s">
        <v>2540</v>
      </c>
      <c r="I25" s="66" t="s">
        <v>40</v>
      </c>
      <c r="J25" s="82">
        <v>46362</v>
      </c>
      <c r="K25" s="66" t="s">
        <v>2646</v>
      </c>
      <c r="L25" s="66" t="s">
        <v>2647</v>
      </c>
      <c r="M25" s="66" t="s">
        <v>43</v>
      </c>
      <c r="N25" s="66">
        <v>1023929312</v>
      </c>
      <c r="O25" s="66">
        <v>1023929312</v>
      </c>
      <c r="P25" s="66" t="s">
        <v>2648</v>
      </c>
      <c r="Q25" s="66">
        <v>901057565</v>
      </c>
      <c r="R25" s="66" t="s">
        <v>2649</v>
      </c>
      <c r="S25" s="66" t="s">
        <v>57</v>
      </c>
      <c r="T25" s="66">
        <v>3239460032</v>
      </c>
      <c r="U25" s="66" t="s">
        <v>2650</v>
      </c>
      <c r="V25" s="66" t="s">
        <v>2546</v>
      </c>
      <c r="W25" s="66">
        <v>4</v>
      </c>
      <c r="X25" s="66">
        <v>4</v>
      </c>
      <c r="Y25" s="66">
        <v>4</v>
      </c>
      <c r="Z25" s="66">
        <v>4</v>
      </c>
      <c r="AA25" s="66">
        <v>4</v>
      </c>
      <c r="AB25" s="66">
        <v>4</v>
      </c>
      <c r="AC25" s="66">
        <v>4</v>
      </c>
      <c r="AD25" s="66">
        <v>4</v>
      </c>
      <c r="AE25" s="66">
        <v>4</v>
      </c>
      <c r="AF25" s="66">
        <v>4</v>
      </c>
      <c r="AG25" s="66">
        <v>4</v>
      </c>
      <c r="AH25" s="66">
        <v>4</v>
      </c>
      <c r="AI25" s="66" t="s">
        <v>1543</v>
      </c>
      <c r="AJ25" s="66" t="s">
        <v>510</v>
      </c>
      <c r="AK25" s="68" t="s">
        <v>1543</v>
      </c>
    </row>
    <row r="26" spans="1:37">
      <c r="A26" s="70">
        <v>4510</v>
      </c>
      <c r="B26" s="79">
        <v>46362.404895833337</v>
      </c>
      <c r="C26" s="79">
        <v>46362.411712962959</v>
      </c>
      <c r="D26" s="63" t="s">
        <v>37</v>
      </c>
      <c r="E26" s="63"/>
      <c r="F26" s="63"/>
      <c r="G26" s="63" t="s">
        <v>38</v>
      </c>
      <c r="H26" s="63" t="s">
        <v>2540</v>
      </c>
      <c r="I26" s="63" t="s">
        <v>40</v>
      </c>
      <c r="J26" s="80">
        <v>46362</v>
      </c>
      <c r="K26" s="63" t="s">
        <v>2651</v>
      </c>
      <c r="L26" s="63" t="s">
        <v>2652</v>
      </c>
      <c r="M26" s="63" t="s">
        <v>43</v>
      </c>
      <c r="N26" s="63">
        <v>1010186635</v>
      </c>
      <c r="O26" s="63">
        <v>1010186635</v>
      </c>
      <c r="P26" s="63" t="s">
        <v>2653</v>
      </c>
      <c r="Q26" s="63">
        <v>901057565</v>
      </c>
      <c r="R26" s="63" t="s">
        <v>918</v>
      </c>
      <c r="S26" s="63" t="s">
        <v>57</v>
      </c>
      <c r="T26" s="63">
        <v>3184480286</v>
      </c>
      <c r="U26" s="63" t="s">
        <v>2654</v>
      </c>
      <c r="V26" s="63" t="s">
        <v>2546</v>
      </c>
      <c r="W26" s="63">
        <v>4</v>
      </c>
      <c r="X26" s="63">
        <v>4</v>
      </c>
      <c r="Y26" s="63">
        <v>4</v>
      </c>
      <c r="Z26" s="63">
        <v>4</v>
      </c>
      <c r="AA26" s="63">
        <v>4</v>
      </c>
      <c r="AB26" s="63">
        <v>4</v>
      </c>
      <c r="AC26" s="63">
        <v>4</v>
      </c>
      <c r="AD26" s="63">
        <v>4</v>
      </c>
      <c r="AE26" s="63">
        <v>4</v>
      </c>
      <c r="AF26" s="63">
        <v>4</v>
      </c>
      <c r="AG26" s="63">
        <v>3</v>
      </c>
      <c r="AH26" s="63">
        <v>4</v>
      </c>
      <c r="AI26" s="63" t="s">
        <v>2655</v>
      </c>
      <c r="AJ26" s="63" t="s">
        <v>207</v>
      </c>
      <c r="AK26" s="65" t="s">
        <v>765</v>
      </c>
    </row>
    <row r="27" spans="1:37">
      <c r="A27" s="71">
        <v>4511</v>
      </c>
      <c r="B27" s="81">
        <v>46362.409560185188</v>
      </c>
      <c r="C27" s="81">
        <v>46362.411817129629</v>
      </c>
      <c r="D27" s="66" t="s">
        <v>37</v>
      </c>
      <c r="E27" s="66"/>
      <c r="F27" s="66"/>
      <c r="G27" s="66" t="s">
        <v>38</v>
      </c>
      <c r="H27" s="66" t="s">
        <v>2540</v>
      </c>
      <c r="I27" s="66" t="s">
        <v>40</v>
      </c>
      <c r="J27" s="82">
        <v>46362</v>
      </c>
      <c r="K27" s="66" t="s">
        <v>2656</v>
      </c>
      <c r="L27" s="66" t="s">
        <v>2657</v>
      </c>
      <c r="M27" s="66" t="s">
        <v>43</v>
      </c>
      <c r="N27" s="66">
        <v>1233898508</v>
      </c>
      <c r="O27" s="66">
        <v>1233898508</v>
      </c>
      <c r="P27" s="66" t="s">
        <v>2658</v>
      </c>
      <c r="Q27" s="66">
        <v>901057565</v>
      </c>
      <c r="R27" s="66" t="s">
        <v>2659</v>
      </c>
      <c r="S27" s="66" t="s">
        <v>57</v>
      </c>
      <c r="T27" s="66">
        <v>3133891638</v>
      </c>
      <c r="U27" s="66" t="s">
        <v>2660</v>
      </c>
      <c r="V27" s="66" t="s">
        <v>2546</v>
      </c>
      <c r="W27" s="66">
        <v>4</v>
      </c>
      <c r="X27" s="66">
        <v>4</v>
      </c>
      <c r="Y27" s="66">
        <v>4</v>
      </c>
      <c r="Z27" s="66">
        <v>4</v>
      </c>
      <c r="AA27" s="66">
        <v>4</v>
      </c>
      <c r="AB27" s="66">
        <v>4</v>
      </c>
      <c r="AC27" s="66">
        <v>4</v>
      </c>
      <c r="AD27" s="66">
        <v>4</v>
      </c>
      <c r="AE27" s="66">
        <v>4</v>
      </c>
      <c r="AF27" s="66">
        <v>4</v>
      </c>
      <c r="AG27" s="66">
        <v>4</v>
      </c>
      <c r="AH27" s="66">
        <v>4</v>
      </c>
      <c r="AI27" s="66" t="s">
        <v>59</v>
      </c>
      <c r="AJ27" s="66" t="s">
        <v>117</v>
      </c>
      <c r="AK27" s="68" t="s">
        <v>59</v>
      </c>
    </row>
    <row r="28" spans="1:37">
      <c r="A28" s="70">
        <v>4512</v>
      </c>
      <c r="B28" s="79">
        <v>46362.405914351853</v>
      </c>
      <c r="C28" s="79">
        <v>46362.412060185183</v>
      </c>
      <c r="D28" s="63" t="s">
        <v>37</v>
      </c>
      <c r="E28" s="63"/>
      <c r="F28" s="63"/>
      <c r="G28" s="63" t="s">
        <v>38</v>
      </c>
      <c r="H28" s="63" t="s">
        <v>2540</v>
      </c>
      <c r="I28" s="63" t="s">
        <v>40</v>
      </c>
      <c r="J28" s="80">
        <v>46362</v>
      </c>
      <c r="K28" s="63" t="s">
        <v>2661</v>
      </c>
      <c r="L28" s="63" t="s">
        <v>2662</v>
      </c>
      <c r="M28" s="63" t="s">
        <v>43</v>
      </c>
      <c r="N28" s="63">
        <v>80171180</v>
      </c>
      <c r="O28" s="63">
        <v>80171180</v>
      </c>
      <c r="P28" s="63" t="s">
        <v>2663</v>
      </c>
      <c r="Q28" s="63">
        <v>901971563</v>
      </c>
      <c r="R28" s="63" t="s">
        <v>308</v>
      </c>
      <c r="S28" s="63" t="s">
        <v>57</v>
      </c>
      <c r="T28" s="63">
        <v>3016534969</v>
      </c>
      <c r="U28" s="63" t="s">
        <v>2664</v>
      </c>
      <c r="V28" s="63" t="s">
        <v>2546</v>
      </c>
      <c r="W28" s="63">
        <v>4</v>
      </c>
      <c r="X28" s="63">
        <v>4</v>
      </c>
      <c r="Y28" s="63">
        <v>4</v>
      </c>
      <c r="Z28" s="63">
        <v>4</v>
      </c>
      <c r="AA28" s="63">
        <v>4</v>
      </c>
      <c r="AB28" s="63">
        <v>4</v>
      </c>
      <c r="AC28" s="63">
        <v>4</v>
      </c>
      <c r="AD28" s="63">
        <v>4</v>
      </c>
      <c r="AE28" s="63">
        <v>4</v>
      </c>
      <c r="AF28" s="63">
        <v>4</v>
      </c>
      <c r="AG28" s="63">
        <v>4</v>
      </c>
      <c r="AH28" s="63">
        <v>4</v>
      </c>
      <c r="AI28" s="63" t="s">
        <v>2665</v>
      </c>
      <c r="AJ28" s="63" t="s">
        <v>88</v>
      </c>
      <c r="AK28" s="65" t="s">
        <v>94</v>
      </c>
    </row>
    <row r="29" spans="1:37">
      <c r="A29" s="71">
        <v>4513</v>
      </c>
      <c r="B29" s="81">
        <v>46362.407916666663</v>
      </c>
      <c r="C29" s="81">
        <v>46362.412407407406</v>
      </c>
      <c r="D29" s="66" t="s">
        <v>37</v>
      </c>
      <c r="E29" s="66"/>
      <c r="F29" s="66"/>
      <c r="G29" s="66" t="s">
        <v>38</v>
      </c>
      <c r="H29" s="66" t="s">
        <v>2540</v>
      </c>
      <c r="I29" s="66" t="s">
        <v>52</v>
      </c>
      <c r="J29" s="82">
        <v>46362</v>
      </c>
      <c r="K29" s="66" t="s">
        <v>2666</v>
      </c>
      <c r="L29" s="66" t="s">
        <v>2667</v>
      </c>
      <c r="M29" s="66" t="s">
        <v>43</v>
      </c>
      <c r="N29" s="66">
        <v>52256274</v>
      </c>
      <c r="O29" s="66">
        <v>52256274</v>
      </c>
      <c r="P29" s="66" t="s">
        <v>2668</v>
      </c>
      <c r="Q29" s="66">
        <v>52256274</v>
      </c>
      <c r="R29" s="66" t="s">
        <v>1501</v>
      </c>
      <c r="S29" s="66" t="s">
        <v>57</v>
      </c>
      <c r="T29" s="66">
        <v>3107696367</v>
      </c>
      <c r="U29" s="66" t="s">
        <v>2669</v>
      </c>
      <c r="V29" s="66" t="s">
        <v>2546</v>
      </c>
      <c r="W29" s="66">
        <v>4</v>
      </c>
      <c r="X29" s="66">
        <v>4</v>
      </c>
      <c r="Y29" s="66">
        <v>4</v>
      </c>
      <c r="Z29" s="66">
        <v>4</v>
      </c>
      <c r="AA29" s="66">
        <v>4</v>
      </c>
      <c r="AB29" s="66">
        <v>4</v>
      </c>
      <c r="AC29" s="66">
        <v>4</v>
      </c>
      <c r="AD29" s="66">
        <v>4</v>
      </c>
      <c r="AE29" s="66">
        <v>4</v>
      </c>
      <c r="AF29" s="66">
        <v>4</v>
      </c>
      <c r="AG29" s="66">
        <v>4</v>
      </c>
      <c r="AH29" s="66">
        <v>4</v>
      </c>
      <c r="AI29" s="66" t="s">
        <v>1168</v>
      </c>
      <c r="AJ29" s="66" t="s">
        <v>131</v>
      </c>
      <c r="AK29" s="68" t="s">
        <v>131</v>
      </c>
    </row>
    <row r="30" spans="1:37">
      <c r="A30" s="70">
        <v>4514</v>
      </c>
      <c r="B30" s="79">
        <v>46362.408460648148</v>
      </c>
      <c r="C30" s="79">
        <v>46362.412488425929</v>
      </c>
      <c r="D30" s="63" t="s">
        <v>37</v>
      </c>
      <c r="E30" s="63"/>
      <c r="F30" s="63"/>
      <c r="G30" s="63" t="s">
        <v>38</v>
      </c>
      <c r="H30" s="63" t="s">
        <v>2540</v>
      </c>
      <c r="I30" s="63" t="s">
        <v>40</v>
      </c>
      <c r="J30" s="80">
        <v>46362</v>
      </c>
      <c r="K30" s="63" t="s">
        <v>2670</v>
      </c>
      <c r="L30" s="63" t="s">
        <v>2671</v>
      </c>
      <c r="M30" s="63" t="s">
        <v>43</v>
      </c>
      <c r="N30" s="63">
        <v>41782879</v>
      </c>
      <c r="O30" s="63">
        <v>41782879</v>
      </c>
      <c r="P30" s="63" t="s">
        <v>2672</v>
      </c>
      <c r="Q30" s="63">
        <v>830041565</v>
      </c>
      <c r="R30" s="63" t="s">
        <v>406</v>
      </c>
      <c r="S30" s="63" t="s">
        <v>57</v>
      </c>
      <c r="T30" s="63">
        <v>3123783706</v>
      </c>
      <c r="U30" s="63" t="s">
        <v>1607</v>
      </c>
      <c r="V30" s="63" t="s">
        <v>2546</v>
      </c>
      <c r="W30" s="63">
        <v>4</v>
      </c>
      <c r="X30" s="63">
        <v>4</v>
      </c>
      <c r="Y30" s="63">
        <v>4</v>
      </c>
      <c r="Z30" s="63">
        <v>4</v>
      </c>
      <c r="AA30" s="63">
        <v>4</v>
      </c>
      <c r="AB30" s="63">
        <v>4</v>
      </c>
      <c r="AC30" s="63">
        <v>4</v>
      </c>
      <c r="AD30" s="63">
        <v>4</v>
      </c>
      <c r="AE30" s="63">
        <v>4</v>
      </c>
      <c r="AF30" s="63">
        <v>4</v>
      </c>
      <c r="AG30" s="63">
        <v>4</v>
      </c>
      <c r="AH30" s="63">
        <v>4</v>
      </c>
      <c r="AI30" s="63" t="s">
        <v>81</v>
      </c>
      <c r="AJ30" s="63" t="s">
        <v>88</v>
      </c>
      <c r="AK30" s="65" t="s">
        <v>2673</v>
      </c>
    </row>
    <row r="31" spans="1:37">
      <c r="A31" s="71">
        <v>4515</v>
      </c>
      <c r="B31" s="81">
        <v>46362.404039351852</v>
      </c>
      <c r="C31" s="81">
        <v>46362.413611111115</v>
      </c>
      <c r="D31" s="66" t="s">
        <v>37</v>
      </c>
      <c r="E31" s="66"/>
      <c r="F31" s="66"/>
      <c r="G31" s="66" t="s">
        <v>38</v>
      </c>
      <c r="H31" s="66" t="s">
        <v>2540</v>
      </c>
      <c r="I31" s="66" t="s">
        <v>40</v>
      </c>
      <c r="J31" s="82">
        <v>46362</v>
      </c>
      <c r="K31" s="66" t="s">
        <v>2674</v>
      </c>
      <c r="L31" s="66" t="s">
        <v>2675</v>
      </c>
      <c r="M31" s="66" t="s">
        <v>43</v>
      </c>
      <c r="N31" s="66">
        <v>1014252050</v>
      </c>
      <c r="O31" s="66">
        <v>1014252050</v>
      </c>
      <c r="P31" s="66" t="s">
        <v>2676</v>
      </c>
      <c r="Q31" s="66">
        <v>800236964</v>
      </c>
      <c r="R31" s="66" t="s">
        <v>2677</v>
      </c>
      <c r="S31" s="66" t="s">
        <v>57</v>
      </c>
      <c r="T31" s="66">
        <v>3118904750</v>
      </c>
      <c r="U31" s="66" t="s">
        <v>2678</v>
      </c>
      <c r="V31" s="66" t="s">
        <v>2546</v>
      </c>
      <c r="W31" s="66">
        <v>4</v>
      </c>
      <c r="X31" s="66">
        <v>4</v>
      </c>
      <c r="Y31" s="66">
        <v>4</v>
      </c>
      <c r="Z31" s="66">
        <v>4</v>
      </c>
      <c r="AA31" s="66">
        <v>4</v>
      </c>
      <c r="AB31" s="66">
        <v>4</v>
      </c>
      <c r="AC31" s="66">
        <v>4</v>
      </c>
      <c r="AD31" s="66">
        <v>4</v>
      </c>
      <c r="AE31" s="66">
        <v>4</v>
      </c>
      <c r="AF31" s="66">
        <v>4</v>
      </c>
      <c r="AG31" s="66">
        <v>4</v>
      </c>
      <c r="AH31" s="66">
        <v>4</v>
      </c>
      <c r="AI31" s="66" t="s">
        <v>2679</v>
      </c>
      <c r="AJ31" s="66" t="s">
        <v>169</v>
      </c>
      <c r="AK31" s="68" t="s">
        <v>765</v>
      </c>
    </row>
    <row r="32" spans="1:37">
      <c r="A32" s="70">
        <v>4516</v>
      </c>
      <c r="B32" s="79">
        <v>46362.410266203704</v>
      </c>
      <c r="C32" s="79">
        <v>46362.413726851853</v>
      </c>
      <c r="D32" s="63" t="s">
        <v>37</v>
      </c>
      <c r="E32" s="63"/>
      <c r="F32" s="63"/>
      <c r="G32" s="63" t="s">
        <v>38</v>
      </c>
      <c r="H32" s="63" t="s">
        <v>2540</v>
      </c>
      <c r="I32" s="63" t="s">
        <v>96</v>
      </c>
      <c r="J32" s="80">
        <v>46362</v>
      </c>
      <c r="K32" s="63" t="s">
        <v>2680</v>
      </c>
      <c r="L32" s="63" t="s">
        <v>2681</v>
      </c>
      <c r="M32" s="63" t="s">
        <v>43</v>
      </c>
      <c r="N32" s="63">
        <v>1032359188</v>
      </c>
      <c r="O32" s="63">
        <v>1032359188</v>
      </c>
      <c r="P32" s="63" t="s">
        <v>2682</v>
      </c>
      <c r="Q32" s="63">
        <v>52973417</v>
      </c>
      <c r="R32" s="63" t="s">
        <v>2683</v>
      </c>
      <c r="S32" s="63" t="s">
        <v>57</v>
      </c>
      <c r="T32" s="63">
        <v>3203918606</v>
      </c>
      <c r="U32" s="63" t="s">
        <v>2684</v>
      </c>
      <c r="V32" s="63" t="s">
        <v>2546</v>
      </c>
      <c r="W32" s="63">
        <v>4</v>
      </c>
      <c r="X32" s="63">
        <v>4</v>
      </c>
      <c r="Y32" s="63">
        <v>3</v>
      </c>
      <c r="Z32" s="63">
        <v>3</v>
      </c>
      <c r="AA32" s="63">
        <v>4</v>
      </c>
      <c r="AB32" s="63">
        <v>4</v>
      </c>
      <c r="AC32" s="63">
        <v>4</v>
      </c>
      <c r="AD32" s="63">
        <v>4</v>
      </c>
      <c r="AE32" s="63">
        <v>4</v>
      </c>
      <c r="AF32" s="63">
        <v>4</v>
      </c>
      <c r="AG32" s="63">
        <v>4</v>
      </c>
      <c r="AH32" s="63">
        <v>4</v>
      </c>
      <c r="AI32" s="63" t="s">
        <v>2685</v>
      </c>
      <c r="AJ32" s="63" t="s">
        <v>144</v>
      </c>
      <c r="AK32" s="65" t="s">
        <v>94</v>
      </c>
    </row>
    <row r="33" spans="1:37">
      <c r="A33" s="71">
        <v>4517</v>
      </c>
      <c r="B33" s="81">
        <v>46362.413622685184</v>
      </c>
      <c r="C33" s="81">
        <v>46362.413912037038</v>
      </c>
      <c r="D33" s="66" t="s">
        <v>37</v>
      </c>
      <c r="E33" s="66"/>
      <c r="F33" s="66"/>
      <c r="G33" s="66" t="s">
        <v>38</v>
      </c>
      <c r="H33" s="66" t="s">
        <v>2540</v>
      </c>
      <c r="I33" s="66" t="s">
        <v>52</v>
      </c>
      <c r="J33" s="82">
        <v>46362</v>
      </c>
      <c r="K33" s="66" t="s">
        <v>2686</v>
      </c>
      <c r="L33" s="66" t="s">
        <v>2687</v>
      </c>
      <c r="M33" s="66" t="s">
        <v>43</v>
      </c>
      <c r="N33" s="66">
        <v>1047461164</v>
      </c>
      <c r="O33" s="66">
        <v>1047461164</v>
      </c>
      <c r="P33" s="66" t="s">
        <v>2688</v>
      </c>
      <c r="Q33" s="66">
        <v>1047461164</v>
      </c>
      <c r="R33" s="66" t="s">
        <v>2689</v>
      </c>
      <c r="S33" s="66" t="s">
        <v>57</v>
      </c>
      <c r="T33" s="66">
        <v>3007311814</v>
      </c>
      <c r="U33" s="66" t="s">
        <v>2690</v>
      </c>
      <c r="V33" s="66" t="s">
        <v>2546</v>
      </c>
      <c r="W33" s="66">
        <v>4</v>
      </c>
      <c r="X33" s="66">
        <v>4</v>
      </c>
      <c r="Y33" s="66">
        <v>4</v>
      </c>
      <c r="Z33" s="66">
        <v>4</v>
      </c>
      <c r="AA33" s="66">
        <v>4</v>
      </c>
      <c r="AB33" s="66">
        <v>4</v>
      </c>
      <c r="AC33" s="66">
        <v>4</v>
      </c>
      <c r="AD33" s="66">
        <v>4</v>
      </c>
      <c r="AE33" s="66">
        <v>4</v>
      </c>
      <c r="AF33" s="66">
        <v>4</v>
      </c>
      <c r="AG33" s="66">
        <v>4</v>
      </c>
      <c r="AH33" s="66">
        <v>4</v>
      </c>
      <c r="AI33" s="66" t="s">
        <v>94</v>
      </c>
      <c r="AJ33" s="66" t="s">
        <v>50</v>
      </c>
      <c r="AK33" s="68" t="s">
        <v>94</v>
      </c>
    </row>
    <row r="34" spans="1:37">
      <c r="A34" s="70">
        <v>4518</v>
      </c>
      <c r="B34" s="79">
        <v>46362.406180555554</v>
      </c>
      <c r="C34" s="79">
        <v>46362.413935185185</v>
      </c>
      <c r="D34" s="63" t="s">
        <v>37</v>
      </c>
      <c r="E34" s="63"/>
      <c r="F34" s="63"/>
      <c r="G34" s="63" t="s">
        <v>38</v>
      </c>
      <c r="H34" s="63" t="s">
        <v>2540</v>
      </c>
      <c r="I34" s="63" t="s">
        <v>40</v>
      </c>
      <c r="J34" s="80">
        <v>46362</v>
      </c>
      <c r="K34" s="63" t="s">
        <v>2691</v>
      </c>
      <c r="L34" s="63" t="s">
        <v>2692</v>
      </c>
      <c r="M34" s="63" t="s">
        <v>43</v>
      </c>
      <c r="N34" s="63">
        <v>1015413923</v>
      </c>
      <c r="O34" s="63">
        <v>1015413923</v>
      </c>
      <c r="P34" s="63" t="s">
        <v>2693</v>
      </c>
      <c r="Q34" s="63">
        <v>830043273</v>
      </c>
      <c r="R34" s="63" t="s">
        <v>2694</v>
      </c>
      <c r="S34" s="63" t="s">
        <v>57</v>
      </c>
      <c r="T34" s="63">
        <v>3192344236</v>
      </c>
      <c r="U34" s="63" t="s">
        <v>2695</v>
      </c>
      <c r="V34" s="63" t="s">
        <v>2546</v>
      </c>
      <c r="W34" s="63">
        <v>4</v>
      </c>
      <c r="X34" s="63">
        <v>4</v>
      </c>
      <c r="Y34" s="63">
        <v>4</v>
      </c>
      <c r="Z34" s="63">
        <v>4</v>
      </c>
      <c r="AA34" s="63">
        <v>4</v>
      </c>
      <c r="AB34" s="63">
        <v>4</v>
      </c>
      <c r="AC34" s="63">
        <v>4</v>
      </c>
      <c r="AD34" s="63">
        <v>4</v>
      </c>
      <c r="AE34" s="63">
        <v>4</v>
      </c>
      <c r="AF34" s="63">
        <v>4</v>
      </c>
      <c r="AG34" s="63">
        <v>4</v>
      </c>
      <c r="AH34" s="63">
        <v>4</v>
      </c>
      <c r="AI34" s="63" t="s">
        <v>196</v>
      </c>
      <c r="AJ34" s="63" t="s">
        <v>144</v>
      </c>
      <c r="AK34" s="65" t="s">
        <v>196</v>
      </c>
    </row>
    <row r="35" spans="1:37">
      <c r="A35" s="71">
        <v>4519</v>
      </c>
      <c r="B35" s="81">
        <v>46362.409814814811</v>
      </c>
      <c r="C35" s="81">
        <v>46362.414004629631</v>
      </c>
      <c r="D35" s="66" t="s">
        <v>37</v>
      </c>
      <c r="E35" s="66"/>
      <c r="F35" s="66"/>
      <c r="G35" s="66" t="s">
        <v>38</v>
      </c>
      <c r="H35" s="66" t="s">
        <v>2540</v>
      </c>
      <c r="I35" s="66" t="s">
        <v>52</v>
      </c>
      <c r="J35" s="82">
        <v>46362</v>
      </c>
      <c r="K35" s="66" t="s">
        <v>2696</v>
      </c>
      <c r="L35" s="66" t="s">
        <v>2697</v>
      </c>
      <c r="M35" s="66" t="s">
        <v>43</v>
      </c>
      <c r="N35" s="66">
        <v>1027400618</v>
      </c>
      <c r="O35" s="66">
        <v>1027400618</v>
      </c>
      <c r="P35" s="66" t="s">
        <v>2698</v>
      </c>
      <c r="Q35" s="66">
        <v>52973417</v>
      </c>
      <c r="R35" s="66" t="s">
        <v>2699</v>
      </c>
      <c r="S35" s="66" t="s">
        <v>57</v>
      </c>
      <c r="T35" s="66">
        <v>3242475725</v>
      </c>
      <c r="U35" s="66" t="s">
        <v>2700</v>
      </c>
      <c r="V35" s="66" t="s">
        <v>2546</v>
      </c>
      <c r="W35" s="66">
        <v>4</v>
      </c>
      <c r="X35" s="66">
        <v>4</v>
      </c>
      <c r="Y35" s="66">
        <v>4</v>
      </c>
      <c r="Z35" s="66">
        <v>4</v>
      </c>
      <c r="AA35" s="66">
        <v>4</v>
      </c>
      <c r="AB35" s="66">
        <v>4</v>
      </c>
      <c r="AC35" s="66">
        <v>4</v>
      </c>
      <c r="AD35" s="66">
        <v>4</v>
      </c>
      <c r="AE35" s="66">
        <v>4</v>
      </c>
      <c r="AF35" s="66">
        <v>4</v>
      </c>
      <c r="AG35" s="66">
        <v>4</v>
      </c>
      <c r="AH35" s="66">
        <v>4</v>
      </c>
      <c r="AI35" s="66" t="s">
        <v>75</v>
      </c>
      <c r="AJ35" s="66" t="s">
        <v>144</v>
      </c>
      <c r="AK35" s="68" t="s">
        <v>75</v>
      </c>
    </row>
    <row r="36" spans="1:37">
      <c r="A36" s="70">
        <v>4520</v>
      </c>
      <c r="B36" s="79">
        <v>46362.409641203703</v>
      </c>
      <c r="C36" s="79">
        <v>46362.4140625</v>
      </c>
      <c r="D36" s="63" t="s">
        <v>37</v>
      </c>
      <c r="E36" s="63"/>
      <c r="F36" s="63"/>
      <c r="G36" s="63" t="s">
        <v>38</v>
      </c>
      <c r="H36" s="63" t="s">
        <v>2540</v>
      </c>
      <c r="I36" s="63" t="s">
        <v>40</v>
      </c>
      <c r="J36" s="80">
        <v>46362</v>
      </c>
      <c r="K36" s="63" t="s">
        <v>2701</v>
      </c>
      <c r="L36" s="63" t="s">
        <v>2702</v>
      </c>
      <c r="M36" s="63" t="s">
        <v>43</v>
      </c>
      <c r="N36" s="63">
        <v>1000722711</v>
      </c>
      <c r="O36" s="63">
        <v>1000722711</v>
      </c>
      <c r="P36" s="63" t="s">
        <v>2703</v>
      </c>
      <c r="Q36" s="63">
        <v>900496641</v>
      </c>
      <c r="R36" s="63" t="s">
        <v>2704</v>
      </c>
      <c r="S36" s="63" t="s">
        <v>57</v>
      </c>
      <c r="T36" s="63">
        <v>3007639454</v>
      </c>
      <c r="U36" s="63" t="s">
        <v>2705</v>
      </c>
      <c r="V36" s="63" t="s">
        <v>2546</v>
      </c>
      <c r="W36" s="63">
        <v>4</v>
      </c>
      <c r="X36" s="63">
        <v>4</v>
      </c>
      <c r="Y36" s="63">
        <v>4</v>
      </c>
      <c r="Z36" s="63">
        <v>4</v>
      </c>
      <c r="AA36" s="63">
        <v>4</v>
      </c>
      <c r="AB36" s="63">
        <v>4</v>
      </c>
      <c r="AC36" s="63">
        <v>4</v>
      </c>
      <c r="AD36" s="63">
        <v>4</v>
      </c>
      <c r="AE36" s="63">
        <v>4</v>
      </c>
      <c r="AF36" s="63">
        <v>4</v>
      </c>
      <c r="AG36" s="63">
        <v>4</v>
      </c>
      <c r="AH36" s="63">
        <v>4</v>
      </c>
      <c r="AI36" s="63" t="s">
        <v>2706</v>
      </c>
      <c r="AJ36" s="63" t="s">
        <v>510</v>
      </c>
      <c r="AK36" s="65" t="s">
        <v>81</v>
      </c>
    </row>
    <row r="37" spans="1:37">
      <c r="A37" s="71">
        <v>4521</v>
      </c>
      <c r="B37" s="81">
        <v>46362.407696759263</v>
      </c>
      <c r="C37" s="81">
        <v>46362.414178240739</v>
      </c>
      <c r="D37" s="66" t="s">
        <v>37</v>
      </c>
      <c r="E37" s="66"/>
      <c r="F37" s="66"/>
      <c r="G37" s="66" t="s">
        <v>38</v>
      </c>
      <c r="H37" s="66" t="s">
        <v>2540</v>
      </c>
      <c r="I37" s="66" t="s">
        <v>40</v>
      </c>
      <c r="J37" s="82">
        <v>46362</v>
      </c>
      <c r="K37" s="66" t="s">
        <v>2707</v>
      </c>
      <c r="L37" s="66" t="s">
        <v>2708</v>
      </c>
      <c r="M37" s="66" t="s">
        <v>43</v>
      </c>
      <c r="N37" s="66">
        <v>1071162784</v>
      </c>
      <c r="O37" s="66">
        <v>1071162784</v>
      </c>
      <c r="P37" s="66" t="s">
        <v>2709</v>
      </c>
      <c r="Q37" s="66">
        <v>830073010</v>
      </c>
      <c r="R37" s="66" t="s">
        <v>2710</v>
      </c>
      <c r="S37" s="66" t="s">
        <v>57</v>
      </c>
      <c r="T37" s="66">
        <v>3107788975</v>
      </c>
      <c r="U37" s="66" t="s">
        <v>2711</v>
      </c>
      <c r="V37" s="66" t="s">
        <v>2546</v>
      </c>
      <c r="W37" s="66">
        <v>4</v>
      </c>
      <c r="X37" s="66">
        <v>4</v>
      </c>
      <c r="Y37" s="66">
        <v>4</v>
      </c>
      <c r="Z37" s="66">
        <v>4</v>
      </c>
      <c r="AA37" s="66">
        <v>4</v>
      </c>
      <c r="AB37" s="66">
        <v>4</v>
      </c>
      <c r="AC37" s="66">
        <v>4</v>
      </c>
      <c r="AD37" s="66">
        <v>4</v>
      </c>
      <c r="AE37" s="66">
        <v>4</v>
      </c>
      <c r="AF37" s="66">
        <v>4</v>
      </c>
      <c r="AG37" s="66">
        <v>4</v>
      </c>
      <c r="AH37" s="66">
        <v>4</v>
      </c>
      <c r="AI37" s="66" t="s">
        <v>74</v>
      </c>
      <c r="AJ37" s="66" t="s">
        <v>176</v>
      </c>
      <c r="AK37" s="68" t="s">
        <v>380</v>
      </c>
    </row>
    <row r="38" spans="1:37">
      <c r="A38" s="70">
        <v>4522</v>
      </c>
      <c r="B38" s="79">
        <v>46362.406377314815</v>
      </c>
      <c r="C38" s="79">
        <v>46362.414178240739</v>
      </c>
      <c r="D38" s="63" t="s">
        <v>37</v>
      </c>
      <c r="E38" s="63"/>
      <c r="F38" s="63"/>
      <c r="G38" s="63" t="s">
        <v>38</v>
      </c>
      <c r="H38" s="63" t="s">
        <v>2540</v>
      </c>
      <c r="I38" s="63" t="s">
        <v>40</v>
      </c>
      <c r="J38" s="80">
        <v>46362</v>
      </c>
      <c r="K38" s="63" t="s">
        <v>2712</v>
      </c>
      <c r="L38" s="63" t="s">
        <v>2713</v>
      </c>
      <c r="M38" s="63" t="s">
        <v>43</v>
      </c>
      <c r="N38" s="63">
        <v>1001183469</v>
      </c>
      <c r="O38" s="63">
        <v>1001183469</v>
      </c>
      <c r="P38" s="63" t="s">
        <v>2714</v>
      </c>
      <c r="Q38" s="63">
        <v>900892571</v>
      </c>
      <c r="R38" s="63" t="s">
        <v>865</v>
      </c>
      <c r="S38" s="63" t="s">
        <v>57</v>
      </c>
      <c r="T38" s="63">
        <v>3195974774</v>
      </c>
      <c r="U38" s="63" t="s">
        <v>2715</v>
      </c>
      <c r="V38" s="63" t="s">
        <v>2546</v>
      </c>
      <c r="W38" s="63">
        <v>4</v>
      </c>
      <c r="X38" s="63">
        <v>4</v>
      </c>
      <c r="Y38" s="63">
        <v>4</v>
      </c>
      <c r="Z38" s="63">
        <v>4</v>
      </c>
      <c r="AA38" s="63">
        <v>4</v>
      </c>
      <c r="AB38" s="63">
        <v>4</v>
      </c>
      <c r="AC38" s="63">
        <v>4</v>
      </c>
      <c r="AD38" s="63">
        <v>4</v>
      </c>
      <c r="AE38" s="63">
        <v>4</v>
      </c>
      <c r="AF38" s="63">
        <v>4</v>
      </c>
      <c r="AG38" s="63">
        <v>4</v>
      </c>
      <c r="AH38" s="63">
        <v>4</v>
      </c>
      <c r="AI38" s="63" t="s">
        <v>94</v>
      </c>
      <c r="AJ38" s="63" t="s">
        <v>510</v>
      </c>
      <c r="AK38" s="65" t="s">
        <v>94</v>
      </c>
    </row>
    <row r="39" spans="1:37">
      <c r="A39" s="71">
        <v>4523</v>
      </c>
      <c r="B39" s="81">
        <v>46362.412523148145</v>
      </c>
      <c r="C39" s="81">
        <v>46362.414351851854</v>
      </c>
      <c r="D39" s="66" t="s">
        <v>37</v>
      </c>
      <c r="E39" s="66"/>
      <c r="F39" s="66"/>
      <c r="G39" s="66" t="s">
        <v>38</v>
      </c>
      <c r="H39" s="66" t="s">
        <v>2540</v>
      </c>
      <c r="I39" s="66" t="s">
        <v>40</v>
      </c>
      <c r="J39" s="82">
        <v>46362</v>
      </c>
      <c r="K39" s="66" t="s">
        <v>2716</v>
      </c>
      <c r="L39" s="66" t="s">
        <v>2717</v>
      </c>
      <c r="M39" s="66" t="s">
        <v>43</v>
      </c>
      <c r="N39" s="66">
        <v>79239424</v>
      </c>
      <c r="O39" s="66">
        <v>79239424</v>
      </c>
      <c r="P39" s="66" t="s">
        <v>2672</v>
      </c>
      <c r="Q39" s="66">
        <v>830041565</v>
      </c>
      <c r="R39" s="66" t="s">
        <v>56</v>
      </c>
      <c r="S39" s="66" t="s">
        <v>57</v>
      </c>
      <c r="T39" s="66">
        <v>3163931344</v>
      </c>
      <c r="U39" s="66" t="s">
        <v>1805</v>
      </c>
      <c r="V39" s="66" t="s">
        <v>2546</v>
      </c>
      <c r="W39" s="66">
        <v>4</v>
      </c>
      <c r="X39" s="66">
        <v>4</v>
      </c>
      <c r="Y39" s="66">
        <v>4</v>
      </c>
      <c r="Z39" s="66">
        <v>4</v>
      </c>
      <c r="AA39" s="66">
        <v>4</v>
      </c>
      <c r="AB39" s="66">
        <v>4</v>
      </c>
      <c r="AC39" s="66">
        <v>4</v>
      </c>
      <c r="AD39" s="66">
        <v>4</v>
      </c>
      <c r="AE39" s="66">
        <v>4</v>
      </c>
      <c r="AF39" s="66">
        <v>4</v>
      </c>
      <c r="AG39" s="66">
        <v>4</v>
      </c>
      <c r="AH39" s="66">
        <v>4</v>
      </c>
      <c r="AI39" s="66" t="s">
        <v>195</v>
      </c>
      <c r="AJ39" s="66" t="s">
        <v>88</v>
      </c>
      <c r="AK39" s="68" t="s">
        <v>94</v>
      </c>
    </row>
    <row r="40" spans="1:37">
      <c r="A40" s="70">
        <v>4524</v>
      </c>
      <c r="B40" s="79">
        <v>46362.409351851849</v>
      </c>
      <c r="C40" s="79">
        <v>46362.414398148147</v>
      </c>
      <c r="D40" s="63" t="s">
        <v>37</v>
      </c>
      <c r="E40" s="63"/>
      <c r="F40" s="63"/>
      <c r="G40" s="63" t="s">
        <v>38</v>
      </c>
      <c r="H40" s="63" t="s">
        <v>2540</v>
      </c>
      <c r="I40" s="63" t="s">
        <v>96</v>
      </c>
      <c r="J40" s="80">
        <v>46362</v>
      </c>
      <c r="K40" s="63" t="s">
        <v>2718</v>
      </c>
      <c r="L40" s="63" t="s">
        <v>2719</v>
      </c>
      <c r="M40" s="63" t="s">
        <v>43</v>
      </c>
      <c r="N40" s="63">
        <v>30083582</v>
      </c>
      <c r="O40" s="63">
        <v>30083582</v>
      </c>
      <c r="P40" s="63" t="s">
        <v>2720</v>
      </c>
      <c r="Q40" s="63">
        <v>111111111</v>
      </c>
      <c r="R40" s="63" t="s">
        <v>2721</v>
      </c>
      <c r="S40" s="63" t="s">
        <v>2722</v>
      </c>
      <c r="T40" s="63">
        <v>3184771808</v>
      </c>
      <c r="U40" s="63" t="s">
        <v>2723</v>
      </c>
      <c r="V40" s="63" t="s">
        <v>2546</v>
      </c>
      <c r="W40" s="63">
        <v>4</v>
      </c>
      <c r="X40" s="63">
        <v>4</v>
      </c>
      <c r="Y40" s="63">
        <v>4</v>
      </c>
      <c r="Z40" s="63">
        <v>4</v>
      </c>
      <c r="AA40" s="63">
        <v>4</v>
      </c>
      <c r="AB40" s="63">
        <v>4</v>
      </c>
      <c r="AC40" s="63">
        <v>4</v>
      </c>
      <c r="AD40" s="63">
        <v>4</v>
      </c>
      <c r="AE40" s="63">
        <v>4</v>
      </c>
      <c r="AF40" s="63">
        <v>4</v>
      </c>
      <c r="AG40" s="63">
        <v>4</v>
      </c>
      <c r="AH40" s="63">
        <v>4</v>
      </c>
      <c r="AI40" s="63" t="s">
        <v>1828</v>
      </c>
      <c r="AJ40" s="63" t="s">
        <v>222</v>
      </c>
      <c r="AK40" s="65" t="s">
        <v>2724</v>
      </c>
    </row>
    <row r="41" spans="1:37">
      <c r="A41" s="71">
        <v>4525</v>
      </c>
      <c r="B41" s="81">
        <v>46362.40896990741</v>
      </c>
      <c r="C41" s="81">
        <v>46362.414525462962</v>
      </c>
      <c r="D41" s="66" t="s">
        <v>37</v>
      </c>
      <c r="E41" s="66"/>
      <c r="F41" s="66"/>
      <c r="G41" s="66" t="s">
        <v>38</v>
      </c>
      <c r="H41" s="66" t="s">
        <v>2540</v>
      </c>
      <c r="I41" s="66" t="s">
        <v>96</v>
      </c>
      <c r="J41" s="82">
        <v>46362</v>
      </c>
      <c r="K41" s="66" t="s">
        <v>2725</v>
      </c>
      <c r="L41" s="66" t="s">
        <v>2726</v>
      </c>
      <c r="M41" s="66" t="s">
        <v>43</v>
      </c>
      <c r="N41" s="66">
        <v>40612197</v>
      </c>
      <c r="O41" s="66">
        <v>40612197</v>
      </c>
      <c r="P41" s="66" t="s">
        <v>2727</v>
      </c>
      <c r="Q41" s="66">
        <v>999999999</v>
      </c>
      <c r="R41" s="66" t="s">
        <v>2728</v>
      </c>
      <c r="S41" s="66" t="s">
        <v>2722</v>
      </c>
      <c r="T41" s="66">
        <v>3107271682</v>
      </c>
      <c r="U41" s="66" t="s">
        <v>2723</v>
      </c>
      <c r="V41" s="66" t="s">
        <v>2546</v>
      </c>
      <c r="W41" s="66">
        <v>4</v>
      </c>
      <c r="X41" s="66">
        <v>4</v>
      </c>
      <c r="Y41" s="66">
        <v>4</v>
      </c>
      <c r="Z41" s="66">
        <v>4</v>
      </c>
      <c r="AA41" s="66">
        <v>4</v>
      </c>
      <c r="AB41" s="66">
        <v>3</v>
      </c>
      <c r="AC41" s="66">
        <v>4</v>
      </c>
      <c r="AD41" s="66">
        <v>4</v>
      </c>
      <c r="AE41" s="66">
        <v>4</v>
      </c>
      <c r="AF41" s="66">
        <v>4</v>
      </c>
      <c r="AG41" s="66">
        <v>4</v>
      </c>
      <c r="AH41" s="66">
        <v>4</v>
      </c>
      <c r="AI41" s="66" t="s">
        <v>2729</v>
      </c>
      <c r="AJ41" s="66" t="s">
        <v>222</v>
      </c>
      <c r="AK41" s="68" t="s">
        <v>2730</v>
      </c>
    </row>
    <row r="42" spans="1:37">
      <c r="A42" s="70">
        <v>4526</v>
      </c>
      <c r="B42" s="79">
        <v>46362.404270833336</v>
      </c>
      <c r="C42" s="79">
        <v>46362.41474537037</v>
      </c>
      <c r="D42" s="63" t="s">
        <v>37</v>
      </c>
      <c r="E42" s="63"/>
      <c r="F42" s="63"/>
      <c r="G42" s="63" t="s">
        <v>38</v>
      </c>
      <c r="H42" s="63" t="s">
        <v>2540</v>
      </c>
      <c r="I42" s="63" t="s">
        <v>52</v>
      </c>
      <c r="J42" s="80">
        <v>46362</v>
      </c>
      <c r="K42" s="63" t="s">
        <v>2731</v>
      </c>
      <c r="L42" s="63" t="s">
        <v>2732</v>
      </c>
      <c r="M42" s="63" t="s">
        <v>43</v>
      </c>
      <c r="N42" s="63">
        <v>53160266</v>
      </c>
      <c r="O42" s="63">
        <v>53160266</v>
      </c>
      <c r="P42" s="63" t="s">
        <v>2733</v>
      </c>
      <c r="Q42" s="63">
        <v>10154544861</v>
      </c>
      <c r="R42" s="63" t="s">
        <v>2734</v>
      </c>
      <c r="S42" s="63" t="s">
        <v>57</v>
      </c>
      <c r="T42" s="63">
        <v>3222010387</v>
      </c>
      <c r="U42" s="63" t="s">
        <v>2735</v>
      </c>
      <c r="V42" s="63" t="s">
        <v>2546</v>
      </c>
      <c r="W42" s="63">
        <v>4</v>
      </c>
      <c r="X42" s="63">
        <v>4</v>
      </c>
      <c r="Y42" s="63">
        <v>4</v>
      </c>
      <c r="Z42" s="63">
        <v>4</v>
      </c>
      <c r="AA42" s="63">
        <v>4</v>
      </c>
      <c r="AB42" s="63">
        <v>4</v>
      </c>
      <c r="AC42" s="63">
        <v>4</v>
      </c>
      <c r="AD42" s="63">
        <v>4</v>
      </c>
      <c r="AE42" s="63">
        <v>4</v>
      </c>
      <c r="AF42" s="63">
        <v>4</v>
      </c>
      <c r="AG42" s="63">
        <v>4</v>
      </c>
      <c r="AH42" s="63">
        <v>4</v>
      </c>
      <c r="AI42" s="63" t="s">
        <v>1862</v>
      </c>
      <c r="AJ42" s="63" t="s">
        <v>88</v>
      </c>
      <c r="AK42" s="65" t="s">
        <v>2736</v>
      </c>
    </row>
    <row r="43" spans="1:37">
      <c r="A43" s="71">
        <v>4527</v>
      </c>
      <c r="B43" s="81">
        <v>46362.403900462959</v>
      </c>
      <c r="C43" s="81">
        <v>46362.414768518516</v>
      </c>
      <c r="D43" s="66" t="s">
        <v>37</v>
      </c>
      <c r="E43" s="66"/>
      <c r="F43" s="66"/>
      <c r="G43" s="66" t="s">
        <v>38</v>
      </c>
      <c r="H43" s="66" t="s">
        <v>2540</v>
      </c>
      <c r="I43" s="66" t="s">
        <v>40</v>
      </c>
      <c r="J43" s="82">
        <v>46362</v>
      </c>
      <c r="K43" s="66" t="s">
        <v>2737</v>
      </c>
      <c r="L43" s="66" t="s">
        <v>2738</v>
      </c>
      <c r="M43" s="66" t="s">
        <v>43</v>
      </c>
      <c r="N43" s="66">
        <v>51839482</v>
      </c>
      <c r="O43" s="66">
        <v>51839482</v>
      </c>
      <c r="P43" s="66" t="s">
        <v>2739</v>
      </c>
      <c r="Q43" s="66">
        <v>860400547</v>
      </c>
      <c r="R43" s="66" t="s">
        <v>2740</v>
      </c>
      <c r="S43" s="66" t="s">
        <v>57</v>
      </c>
      <c r="T43" s="66">
        <v>3145627321</v>
      </c>
      <c r="U43" s="66" t="s">
        <v>2741</v>
      </c>
      <c r="V43" s="66" t="s">
        <v>2546</v>
      </c>
      <c r="W43" s="66">
        <v>3</v>
      </c>
      <c r="X43" s="66">
        <v>3</v>
      </c>
      <c r="Y43" s="66">
        <v>3</v>
      </c>
      <c r="Z43" s="66">
        <v>3</v>
      </c>
      <c r="AA43" s="66">
        <v>3</v>
      </c>
      <c r="AB43" s="66">
        <v>3</v>
      </c>
      <c r="AC43" s="66">
        <v>3</v>
      </c>
      <c r="AD43" s="66">
        <v>3</v>
      </c>
      <c r="AE43" s="66">
        <v>3</v>
      </c>
      <c r="AF43" s="66">
        <v>3</v>
      </c>
      <c r="AG43" s="66">
        <v>3</v>
      </c>
      <c r="AH43" s="66">
        <v>3</v>
      </c>
      <c r="AI43" s="66" t="s">
        <v>2742</v>
      </c>
      <c r="AJ43" s="66" t="s">
        <v>222</v>
      </c>
      <c r="AK43" s="68" t="s">
        <v>2743</v>
      </c>
    </row>
    <row r="44" spans="1:37">
      <c r="A44" s="70">
        <v>4528</v>
      </c>
      <c r="B44" s="79">
        <v>46362.410057870373</v>
      </c>
      <c r="C44" s="79">
        <v>46362.414861111109</v>
      </c>
      <c r="D44" s="63" t="s">
        <v>37</v>
      </c>
      <c r="E44" s="63"/>
      <c r="F44" s="63"/>
      <c r="G44" s="63" t="s">
        <v>38</v>
      </c>
      <c r="H44" s="63" t="s">
        <v>2540</v>
      </c>
      <c r="I44" s="63" t="s">
        <v>52</v>
      </c>
      <c r="J44" s="80">
        <v>46362</v>
      </c>
      <c r="K44" s="63" t="s">
        <v>2744</v>
      </c>
      <c r="L44" s="63" t="s">
        <v>2745</v>
      </c>
      <c r="M44" s="63" t="s">
        <v>43</v>
      </c>
      <c r="N44" s="63">
        <v>1025140241</v>
      </c>
      <c r="O44" s="63">
        <v>1025140241</v>
      </c>
      <c r="P44" s="63" t="s">
        <v>2746</v>
      </c>
      <c r="Q44" s="63">
        <v>52973417</v>
      </c>
      <c r="R44" s="63" t="s">
        <v>2747</v>
      </c>
      <c r="S44" s="63" t="s">
        <v>57</v>
      </c>
      <c r="T44" s="63">
        <v>3165516117</v>
      </c>
      <c r="U44" s="63" t="s">
        <v>2748</v>
      </c>
      <c r="V44" s="63" t="s">
        <v>2546</v>
      </c>
      <c r="W44" s="63">
        <v>3</v>
      </c>
      <c r="X44" s="63">
        <v>3</v>
      </c>
      <c r="Y44" s="63">
        <v>3</v>
      </c>
      <c r="Z44" s="63">
        <v>3</v>
      </c>
      <c r="AA44" s="63">
        <v>3</v>
      </c>
      <c r="AB44" s="63">
        <v>3</v>
      </c>
      <c r="AC44" s="63">
        <v>3</v>
      </c>
      <c r="AD44" s="63">
        <v>3</v>
      </c>
      <c r="AE44" s="63">
        <v>3</v>
      </c>
      <c r="AF44" s="63">
        <v>3</v>
      </c>
      <c r="AG44" s="63">
        <v>3</v>
      </c>
      <c r="AH44" s="63">
        <v>3</v>
      </c>
      <c r="AI44" s="63" t="s">
        <v>94</v>
      </c>
      <c r="AJ44" s="63" t="s">
        <v>144</v>
      </c>
      <c r="AK44" s="65" t="s">
        <v>304</v>
      </c>
    </row>
    <row r="45" spans="1:37">
      <c r="A45" s="71">
        <v>4530</v>
      </c>
      <c r="B45" s="81">
        <v>46362.412928240738</v>
      </c>
      <c r="C45" s="81">
        <v>46362.415034722224</v>
      </c>
      <c r="D45" s="66" t="s">
        <v>37</v>
      </c>
      <c r="E45" s="66"/>
      <c r="F45" s="66"/>
      <c r="G45" s="66" t="s">
        <v>38</v>
      </c>
      <c r="H45" s="66" t="s">
        <v>2540</v>
      </c>
      <c r="I45" s="66" t="s">
        <v>40</v>
      </c>
      <c r="J45" s="82">
        <v>46362</v>
      </c>
      <c r="K45" s="66" t="s">
        <v>2749</v>
      </c>
      <c r="L45" s="66" t="s">
        <v>2750</v>
      </c>
      <c r="M45" s="66" t="s">
        <v>43</v>
      </c>
      <c r="N45" s="66">
        <v>1014308289</v>
      </c>
      <c r="O45" s="66">
        <v>1014308289</v>
      </c>
      <c r="P45" s="66" t="s">
        <v>2751</v>
      </c>
      <c r="Q45" s="66">
        <v>900162688</v>
      </c>
      <c r="R45" s="66" t="s">
        <v>92</v>
      </c>
      <c r="S45" s="66" t="s">
        <v>57</v>
      </c>
      <c r="T45" s="66">
        <v>3194679528</v>
      </c>
      <c r="U45" s="66" t="s">
        <v>2752</v>
      </c>
      <c r="V45" s="66" t="s">
        <v>2546</v>
      </c>
      <c r="W45" s="66">
        <v>4</v>
      </c>
      <c r="X45" s="66">
        <v>4</v>
      </c>
      <c r="Y45" s="66">
        <v>4</v>
      </c>
      <c r="Z45" s="66">
        <v>4</v>
      </c>
      <c r="AA45" s="66">
        <v>4</v>
      </c>
      <c r="AB45" s="66">
        <v>4</v>
      </c>
      <c r="AC45" s="66">
        <v>4</v>
      </c>
      <c r="AD45" s="66">
        <v>4</v>
      </c>
      <c r="AE45" s="66">
        <v>4</v>
      </c>
      <c r="AF45" s="66">
        <v>4</v>
      </c>
      <c r="AG45" s="66">
        <v>4</v>
      </c>
      <c r="AH45" s="66">
        <v>4</v>
      </c>
      <c r="AI45" s="66" t="s">
        <v>94</v>
      </c>
      <c r="AJ45" s="66" t="s">
        <v>381</v>
      </c>
      <c r="AK45" s="68" t="s">
        <v>94</v>
      </c>
    </row>
    <row r="46" spans="1:37">
      <c r="A46" s="70">
        <v>4531</v>
      </c>
      <c r="B46" s="79">
        <v>46362.412685185183</v>
      </c>
      <c r="C46" s="79">
        <v>46362.41511574074</v>
      </c>
      <c r="D46" s="63" t="s">
        <v>37</v>
      </c>
      <c r="E46" s="63"/>
      <c r="F46" s="63"/>
      <c r="G46" s="63" t="s">
        <v>38</v>
      </c>
      <c r="H46" s="63" t="s">
        <v>2540</v>
      </c>
      <c r="I46" s="63" t="s">
        <v>40</v>
      </c>
      <c r="J46" s="80">
        <v>46362</v>
      </c>
      <c r="K46" s="63" t="s">
        <v>2753</v>
      </c>
      <c r="L46" s="63" t="s">
        <v>2754</v>
      </c>
      <c r="M46" s="63" t="s">
        <v>43</v>
      </c>
      <c r="N46" s="63">
        <v>28115874</v>
      </c>
      <c r="O46" s="63">
        <v>28115874</v>
      </c>
      <c r="P46" s="63" t="s">
        <v>2755</v>
      </c>
      <c r="Q46" s="63">
        <v>900274663</v>
      </c>
      <c r="R46" s="63" t="s">
        <v>2756</v>
      </c>
      <c r="S46" s="63" t="s">
        <v>57</v>
      </c>
      <c r="T46" s="63">
        <v>3135779901</v>
      </c>
      <c r="U46" s="63" t="s">
        <v>2757</v>
      </c>
      <c r="V46" s="63" t="s">
        <v>2546</v>
      </c>
      <c r="W46" s="63">
        <v>4</v>
      </c>
      <c r="X46" s="63">
        <v>4</v>
      </c>
      <c r="Y46" s="63">
        <v>4</v>
      </c>
      <c r="Z46" s="63">
        <v>4</v>
      </c>
      <c r="AA46" s="63">
        <v>4</v>
      </c>
      <c r="AB46" s="63">
        <v>4</v>
      </c>
      <c r="AC46" s="63">
        <v>4</v>
      </c>
      <c r="AD46" s="63">
        <v>4</v>
      </c>
      <c r="AE46" s="63">
        <v>4</v>
      </c>
      <c r="AF46" s="63">
        <v>4</v>
      </c>
      <c r="AG46" s="63">
        <v>4</v>
      </c>
      <c r="AH46" s="63">
        <v>4</v>
      </c>
      <c r="AI46" s="63" t="s">
        <v>2758</v>
      </c>
      <c r="AJ46" s="63" t="s">
        <v>144</v>
      </c>
      <c r="AK46" s="65" t="s">
        <v>2759</v>
      </c>
    </row>
    <row r="47" spans="1:37">
      <c r="A47" s="71">
        <v>4532</v>
      </c>
      <c r="B47" s="81">
        <v>46362.412465277775</v>
      </c>
      <c r="C47" s="81">
        <v>46362.415277777778</v>
      </c>
      <c r="D47" s="66" t="s">
        <v>37</v>
      </c>
      <c r="E47" s="66"/>
      <c r="F47" s="66"/>
      <c r="G47" s="66" t="s">
        <v>38</v>
      </c>
      <c r="H47" s="66" t="s">
        <v>2540</v>
      </c>
      <c r="I47" s="66" t="s">
        <v>52</v>
      </c>
      <c r="J47" s="82">
        <v>46362</v>
      </c>
      <c r="K47" s="66" t="s">
        <v>2760</v>
      </c>
      <c r="L47" s="66" t="s">
        <v>2761</v>
      </c>
      <c r="M47" s="66" t="s">
        <v>43</v>
      </c>
      <c r="N47" s="66">
        <v>1000161337</v>
      </c>
      <c r="O47" s="66">
        <v>1000161337</v>
      </c>
      <c r="P47" s="66" t="s">
        <v>2762</v>
      </c>
      <c r="Q47" s="66">
        <v>79158066</v>
      </c>
      <c r="R47" s="66" t="s">
        <v>2763</v>
      </c>
      <c r="S47" s="66" t="s">
        <v>57</v>
      </c>
      <c r="T47" s="66">
        <v>3125607978</v>
      </c>
      <c r="U47" s="66" t="s">
        <v>2764</v>
      </c>
      <c r="V47" s="66" t="s">
        <v>2546</v>
      </c>
      <c r="W47" s="66">
        <v>3</v>
      </c>
      <c r="X47" s="66">
        <v>3</v>
      </c>
      <c r="Y47" s="66">
        <v>3</v>
      </c>
      <c r="Z47" s="66">
        <v>3</v>
      </c>
      <c r="AA47" s="66">
        <v>3</v>
      </c>
      <c r="AB47" s="66">
        <v>3</v>
      </c>
      <c r="AC47" s="66">
        <v>3</v>
      </c>
      <c r="AD47" s="66">
        <v>3</v>
      </c>
      <c r="AE47" s="66">
        <v>4</v>
      </c>
      <c r="AF47" s="66">
        <v>3</v>
      </c>
      <c r="AG47" s="66">
        <v>3</v>
      </c>
      <c r="AH47" s="66">
        <v>3</v>
      </c>
      <c r="AI47" s="66" t="s">
        <v>75</v>
      </c>
      <c r="AJ47" s="66" t="s">
        <v>50</v>
      </c>
      <c r="AK47" s="68" t="s">
        <v>75</v>
      </c>
    </row>
    <row r="48" spans="1:37">
      <c r="A48" s="70">
        <v>4533</v>
      </c>
      <c r="B48" s="79">
        <v>46362.413576388892</v>
      </c>
      <c r="C48" s="79">
        <v>46362.415416666663</v>
      </c>
      <c r="D48" s="63" t="s">
        <v>37</v>
      </c>
      <c r="E48" s="63"/>
      <c r="F48" s="63"/>
      <c r="G48" s="63" t="s">
        <v>38</v>
      </c>
      <c r="H48" s="63" t="s">
        <v>2540</v>
      </c>
      <c r="I48" s="63" t="s">
        <v>40</v>
      </c>
      <c r="J48" s="80">
        <v>46362</v>
      </c>
      <c r="K48" s="63" t="s">
        <v>1065</v>
      </c>
      <c r="L48" s="63" t="s">
        <v>2765</v>
      </c>
      <c r="M48" s="63" t="s">
        <v>43</v>
      </c>
      <c r="N48" s="63">
        <v>1033097756</v>
      </c>
      <c r="O48" s="63">
        <v>1033097756</v>
      </c>
      <c r="P48" s="63" t="s">
        <v>1067</v>
      </c>
      <c r="Q48" s="63">
        <v>901057565</v>
      </c>
      <c r="R48" s="63" t="s">
        <v>233</v>
      </c>
      <c r="S48" s="63" t="s">
        <v>57</v>
      </c>
      <c r="T48" s="63">
        <v>3122028400</v>
      </c>
      <c r="U48" s="63" t="s">
        <v>1068</v>
      </c>
      <c r="V48" s="63" t="s">
        <v>2546</v>
      </c>
      <c r="W48" s="63">
        <v>4</v>
      </c>
      <c r="X48" s="63">
        <v>4</v>
      </c>
      <c r="Y48" s="63">
        <v>4</v>
      </c>
      <c r="Z48" s="63">
        <v>4</v>
      </c>
      <c r="AA48" s="63">
        <v>4</v>
      </c>
      <c r="AB48" s="63">
        <v>4</v>
      </c>
      <c r="AC48" s="63">
        <v>4</v>
      </c>
      <c r="AD48" s="63">
        <v>4</v>
      </c>
      <c r="AE48" s="63">
        <v>4</v>
      </c>
      <c r="AF48" s="63">
        <v>4</v>
      </c>
      <c r="AG48" s="63">
        <v>4</v>
      </c>
      <c r="AH48" s="63">
        <v>4</v>
      </c>
      <c r="AI48" s="63" t="s">
        <v>2766</v>
      </c>
      <c r="AJ48" s="63" t="s">
        <v>222</v>
      </c>
      <c r="AK48" s="65" t="s">
        <v>1285</v>
      </c>
    </row>
    <row r="49" spans="1:37">
      <c r="A49" s="71">
        <v>4534</v>
      </c>
      <c r="B49" s="81">
        <v>46362.412962962961</v>
      </c>
      <c r="C49" s="81">
        <v>46362.415590277778</v>
      </c>
      <c r="D49" s="66" t="s">
        <v>37</v>
      </c>
      <c r="E49" s="66"/>
      <c r="F49" s="66"/>
      <c r="G49" s="66" t="s">
        <v>38</v>
      </c>
      <c r="H49" s="66" t="s">
        <v>2540</v>
      </c>
      <c r="I49" s="66" t="s">
        <v>40</v>
      </c>
      <c r="J49" s="82">
        <v>46362</v>
      </c>
      <c r="K49" s="66" t="s">
        <v>2767</v>
      </c>
      <c r="L49" s="66" t="s">
        <v>2768</v>
      </c>
      <c r="M49" s="66" t="s">
        <v>43</v>
      </c>
      <c r="N49" s="66">
        <v>79414541</v>
      </c>
      <c r="O49" s="66">
        <v>79414541</v>
      </c>
      <c r="P49" s="66" t="s">
        <v>2769</v>
      </c>
      <c r="Q49" s="66">
        <v>901308577</v>
      </c>
      <c r="R49" s="66" t="s">
        <v>2770</v>
      </c>
      <c r="S49" s="66" t="s">
        <v>57</v>
      </c>
      <c r="T49" s="66">
        <v>3007251455</v>
      </c>
      <c r="U49" s="66" t="s">
        <v>2771</v>
      </c>
      <c r="V49" s="66" t="s">
        <v>2546</v>
      </c>
      <c r="W49" s="66">
        <v>4</v>
      </c>
      <c r="X49" s="66">
        <v>4</v>
      </c>
      <c r="Y49" s="66">
        <v>4</v>
      </c>
      <c r="Z49" s="66">
        <v>4</v>
      </c>
      <c r="AA49" s="66">
        <v>4</v>
      </c>
      <c r="AB49" s="66">
        <v>4</v>
      </c>
      <c r="AC49" s="66">
        <v>4</v>
      </c>
      <c r="AD49" s="66">
        <v>4</v>
      </c>
      <c r="AE49" s="66">
        <v>4</v>
      </c>
      <c r="AF49" s="66">
        <v>4</v>
      </c>
      <c r="AG49" s="66">
        <v>4</v>
      </c>
      <c r="AH49" s="66">
        <v>4</v>
      </c>
      <c r="AI49" s="66" t="s">
        <v>2772</v>
      </c>
      <c r="AJ49" s="66" t="s">
        <v>88</v>
      </c>
      <c r="AK49" s="68" t="s">
        <v>2773</v>
      </c>
    </row>
    <row r="50" spans="1:37">
      <c r="A50" s="70">
        <v>4535</v>
      </c>
      <c r="B50" s="79">
        <v>46362.414386574077</v>
      </c>
      <c r="C50" s="79">
        <v>46362.416215277779</v>
      </c>
      <c r="D50" s="63" t="s">
        <v>37</v>
      </c>
      <c r="E50" s="63"/>
      <c r="F50" s="63"/>
      <c r="G50" s="63" t="s">
        <v>38</v>
      </c>
      <c r="H50" s="63" t="s">
        <v>2540</v>
      </c>
      <c r="I50" s="63" t="s">
        <v>40</v>
      </c>
      <c r="J50" s="80">
        <v>46362</v>
      </c>
      <c r="K50" s="63" t="s">
        <v>1659</v>
      </c>
      <c r="L50" s="63" t="s">
        <v>719</v>
      </c>
      <c r="M50" s="63" t="s">
        <v>43</v>
      </c>
      <c r="N50" s="63">
        <v>51789937</v>
      </c>
      <c r="O50" s="63">
        <v>51789937</v>
      </c>
      <c r="P50" s="63" t="s">
        <v>2672</v>
      </c>
      <c r="Q50" s="63">
        <v>830041565</v>
      </c>
      <c r="R50" s="63" t="s">
        <v>1418</v>
      </c>
      <c r="S50" s="63" t="s">
        <v>57</v>
      </c>
      <c r="T50" s="63">
        <v>3213424469</v>
      </c>
      <c r="U50" s="63" t="s">
        <v>1662</v>
      </c>
      <c r="V50" s="63" t="s">
        <v>2546</v>
      </c>
      <c r="W50" s="63">
        <v>4</v>
      </c>
      <c r="X50" s="63">
        <v>4</v>
      </c>
      <c r="Y50" s="63">
        <v>4</v>
      </c>
      <c r="Z50" s="63">
        <v>4</v>
      </c>
      <c r="AA50" s="63">
        <v>4</v>
      </c>
      <c r="AB50" s="63">
        <v>4</v>
      </c>
      <c r="AC50" s="63">
        <v>4</v>
      </c>
      <c r="AD50" s="63">
        <v>4</v>
      </c>
      <c r="AE50" s="63">
        <v>4</v>
      </c>
      <c r="AF50" s="63">
        <v>4</v>
      </c>
      <c r="AG50" s="63">
        <v>4</v>
      </c>
      <c r="AH50" s="63">
        <v>4</v>
      </c>
      <c r="AI50" s="63" t="s">
        <v>94</v>
      </c>
      <c r="AJ50" s="63" t="s">
        <v>50</v>
      </c>
      <c r="AK50" s="65" t="s">
        <v>94</v>
      </c>
    </row>
    <row r="51" spans="1:37">
      <c r="A51" s="71">
        <v>4536</v>
      </c>
      <c r="B51" s="81">
        <v>46362.413032407407</v>
      </c>
      <c r="C51" s="81">
        <v>46362.416898148149</v>
      </c>
      <c r="D51" s="66" t="s">
        <v>37</v>
      </c>
      <c r="E51" s="66"/>
      <c r="F51" s="66"/>
      <c r="G51" s="66" t="s">
        <v>38</v>
      </c>
      <c r="H51" s="66" t="s">
        <v>2540</v>
      </c>
      <c r="I51" s="66" t="s">
        <v>40</v>
      </c>
      <c r="J51" s="82">
        <v>46362</v>
      </c>
      <c r="K51" s="66" t="s">
        <v>2774</v>
      </c>
      <c r="L51" s="66" t="s">
        <v>2775</v>
      </c>
      <c r="M51" s="66" t="s">
        <v>43</v>
      </c>
      <c r="N51" s="66">
        <v>1024548787</v>
      </c>
      <c r="O51" s="66">
        <v>1024548787</v>
      </c>
      <c r="P51" s="66" t="s">
        <v>2776</v>
      </c>
      <c r="Q51" s="66">
        <v>900306609</v>
      </c>
      <c r="R51" s="66" t="s">
        <v>2777</v>
      </c>
      <c r="S51" s="66" t="s">
        <v>57</v>
      </c>
      <c r="T51" s="66">
        <v>3005219742</v>
      </c>
      <c r="U51" s="66" t="s">
        <v>2778</v>
      </c>
      <c r="V51" s="66" t="s">
        <v>2546</v>
      </c>
      <c r="W51" s="66">
        <v>4</v>
      </c>
      <c r="X51" s="66">
        <v>4</v>
      </c>
      <c r="Y51" s="66">
        <v>4</v>
      </c>
      <c r="Z51" s="66">
        <v>4</v>
      </c>
      <c r="AA51" s="66">
        <v>4</v>
      </c>
      <c r="AB51" s="66">
        <v>4</v>
      </c>
      <c r="AC51" s="66">
        <v>4</v>
      </c>
      <c r="AD51" s="66">
        <v>4</v>
      </c>
      <c r="AE51" s="66">
        <v>4</v>
      </c>
      <c r="AF51" s="66">
        <v>4</v>
      </c>
      <c r="AG51" s="66">
        <v>4</v>
      </c>
      <c r="AH51" s="66">
        <v>4</v>
      </c>
      <c r="AI51" s="66" t="s">
        <v>2779</v>
      </c>
      <c r="AJ51" s="66" t="s">
        <v>117</v>
      </c>
      <c r="AK51" s="68" t="s">
        <v>196</v>
      </c>
    </row>
    <row r="52" spans="1:37">
      <c r="A52" s="70">
        <v>4537</v>
      </c>
      <c r="B52" s="79">
        <v>46362.412800925929</v>
      </c>
      <c r="C52" s="79">
        <v>46362.417210648149</v>
      </c>
      <c r="D52" s="63" t="s">
        <v>37</v>
      </c>
      <c r="E52" s="63"/>
      <c r="F52" s="63"/>
      <c r="G52" s="63" t="s">
        <v>38</v>
      </c>
      <c r="H52" s="63" t="s">
        <v>2540</v>
      </c>
      <c r="I52" s="63" t="s">
        <v>40</v>
      </c>
      <c r="J52" s="80">
        <v>46362</v>
      </c>
      <c r="K52" s="63" t="s">
        <v>2780</v>
      </c>
      <c r="L52" s="63" t="s">
        <v>2781</v>
      </c>
      <c r="M52" s="63" t="s">
        <v>43</v>
      </c>
      <c r="N52" s="63">
        <v>1000851406</v>
      </c>
      <c r="O52" s="63">
        <v>1000851406</v>
      </c>
      <c r="P52" s="63" t="s">
        <v>2782</v>
      </c>
      <c r="Q52" s="63">
        <v>900171211</v>
      </c>
      <c r="R52" s="63" t="s">
        <v>2783</v>
      </c>
      <c r="S52" s="63" t="s">
        <v>57</v>
      </c>
      <c r="T52" s="63">
        <v>3174043258</v>
      </c>
      <c r="U52" s="63" t="s">
        <v>2784</v>
      </c>
      <c r="V52" s="63" t="s">
        <v>2546</v>
      </c>
      <c r="W52" s="63">
        <v>3</v>
      </c>
      <c r="X52" s="63">
        <v>3</v>
      </c>
      <c r="Y52" s="63">
        <v>3</v>
      </c>
      <c r="Z52" s="63">
        <v>3</v>
      </c>
      <c r="AA52" s="63">
        <v>3</v>
      </c>
      <c r="AB52" s="63">
        <v>3</v>
      </c>
      <c r="AC52" s="63">
        <v>3</v>
      </c>
      <c r="AD52" s="63">
        <v>3</v>
      </c>
      <c r="AE52" s="63">
        <v>3</v>
      </c>
      <c r="AF52" s="63">
        <v>3</v>
      </c>
      <c r="AG52" s="63">
        <v>3</v>
      </c>
      <c r="AH52" s="63">
        <v>3</v>
      </c>
      <c r="AI52" s="63" t="s">
        <v>94</v>
      </c>
      <c r="AJ52" s="63" t="s">
        <v>67</v>
      </c>
      <c r="AK52" s="65" t="s">
        <v>2785</v>
      </c>
    </row>
    <row r="53" spans="1:37">
      <c r="A53" s="71">
        <v>4538</v>
      </c>
      <c r="B53" s="81">
        <v>46362.416238425925</v>
      </c>
      <c r="C53" s="81">
        <v>46362.417534722219</v>
      </c>
      <c r="D53" s="66" t="s">
        <v>37</v>
      </c>
      <c r="E53" s="66"/>
      <c r="F53" s="66"/>
      <c r="G53" s="66" t="s">
        <v>38</v>
      </c>
      <c r="H53" s="66" t="s">
        <v>2540</v>
      </c>
      <c r="I53" s="66" t="s">
        <v>40</v>
      </c>
      <c r="J53" s="82">
        <v>46362</v>
      </c>
      <c r="K53" s="66" t="s">
        <v>2786</v>
      </c>
      <c r="L53" s="66" t="s">
        <v>2787</v>
      </c>
      <c r="M53" s="66" t="s">
        <v>43</v>
      </c>
      <c r="N53" s="66">
        <v>52031223</v>
      </c>
      <c r="O53" s="66">
        <v>52031223</v>
      </c>
      <c r="P53" s="66" t="s">
        <v>2672</v>
      </c>
      <c r="Q53" s="66">
        <v>830041565</v>
      </c>
      <c r="R53" s="66" t="s">
        <v>1128</v>
      </c>
      <c r="S53" s="66" t="s">
        <v>57</v>
      </c>
      <c r="T53" s="66">
        <v>3102860774</v>
      </c>
      <c r="U53" s="66" t="s">
        <v>2788</v>
      </c>
      <c r="V53" s="66" t="s">
        <v>2546</v>
      </c>
      <c r="W53" s="66">
        <v>4</v>
      </c>
      <c r="X53" s="66">
        <v>4</v>
      </c>
      <c r="Y53" s="66">
        <v>4</v>
      </c>
      <c r="Z53" s="66">
        <v>4</v>
      </c>
      <c r="AA53" s="66">
        <v>4</v>
      </c>
      <c r="AB53" s="66">
        <v>4</v>
      </c>
      <c r="AC53" s="66">
        <v>4</v>
      </c>
      <c r="AD53" s="66">
        <v>4</v>
      </c>
      <c r="AE53" s="66">
        <v>4</v>
      </c>
      <c r="AF53" s="66">
        <v>4</v>
      </c>
      <c r="AG53" s="66">
        <v>4</v>
      </c>
      <c r="AH53" s="66">
        <v>4</v>
      </c>
      <c r="AI53" s="66" t="s">
        <v>94</v>
      </c>
      <c r="AJ53" s="66" t="s">
        <v>169</v>
      </c>
      <c r="AK53" s="68" t="s">
        <v>94</v>
      </c>
    </row>
    <row r="54" spans="1:37">
      <c r="A54" s="70">
        <v>4539</v>
      </c>
      <c r="B54" s="79">
        <v>46362.413668981484</v>
      </c>
      <c r="C54" s="79">
        <v>46362.417638888888</v>
      </c>
      <c r="D54" s="63" t="s">
        <v>37</v>
      </c>
      <c r="E54" s="63"/>
      <c r="F54" s="63"/>
      <c r="G54" s="63" t="s">
        <v>38</v>
      </c>
      <c r="H54" s="63" t="s">
        <v>2540</v>
      </c>
      <c r="I54" s="63" t="s">
        <v>40</v>
      </c>
      <c r="J54" s="80">
        <v>46362</v>
      </c>
      <c r="K54" s="63" t="s">
        <v>2789</v>
      </c>
      <c r="L54" s="63" t="s">
        <v>2790</v>
      </c>
      <c r="M54" s="63" t="s">
        <v>43</v>
      </c>
      <c r="N54" s="63">
        <v>1013645146</v>
      </c>
      <c r="O54" s="63">
        <v>1013645146</v>
      </c>
      <c r="P54" s="63" t="s">
        <v>2791</v>
      </c>
      <c r="Q54" s="63">
        <v>813005431</v>
      </c>
      <c r="R54" s="63" t="s">
        <v>2792</v>
      </c>
      <c r="S54" s="63" t="s">
        <v>57</v>
      </c>
      <c r="T54" s="63">
        <v>3202287393</v>
      </c>
      <c r="U54" s="63" t="s">
        <v>2793</v>
      </c>
      <c r="V54" s="63" t="s">
        <v>2546</v>
      </c>
      <c r="W54" s="63">
        <v>4</v>
      </c>
      <c r="X54" s="63">
        <v>4</v>
      </c>
      <c r="Y54" s="63">
        <v>4</v>
      </c>
      <c r="Z54" s="63">
        <v>4</v>
      </c>
      <c r="AA54" s="63">
        <v>4</v>
      </c>
      <c r="AB54" s="63">
        <v>4</v>
      </c>
      <c r="AC54" s="63">
        <v>4</v>
      </c>
      <c r="AD54" s="63">
        <v>4</v>
      </c>
      <c r="AE54" s="63">
        <v>4</v>
      </c>
      <c r="AF54" s="63">
        <v>4</v>
      </c>
      <c r="AG54" s="63">
        <v>4</v>
      </c>
      <c r="AH54" s="63">
        <v>4</v>
      </c>
      <c r="AI54" s="63" t="s">
        <v>528</v>
      </c>
      <c r="AJ54" s="63" t="s">
        <v>60</v>
      </c>
      <c r="AK54" s="65" t="s">
        <v>196</v>
      </c>
    </row>
    <row r="55" spans="1:37">
      <c r="A55" s="71">
        <v>4540</v>
      </c>
      <c r="B55" s="81">
        <v>46362.413587962961</v>
      </c>
      <c r="C55" s="81">
        <v>46362.417893518519</v>
      </c>
      <c r="D55" s="66" t="s">
        <v>37</v>
      </c>
      <c r="E55" s="66"/>
      <c r="F55" s="66"/>
      <c r="G55" s="66" t="s">
        <v>38</v>
      </c>
      <c r="H55" s="66" t="s">
        <v>2540</v>
      </c>
      <c r="I55" s="66" t="s">
        <v>52</v>
      </c>
      <c r="J55" s="82">
        <v>46362</v>
      </c>
      <c r="K55" s="66" t="s">
        <v>2794</v>
      </c>
      <c r="L55" s="66" t="s">
        <v>2795</v>
      </c>
      <c r="M55" s="66" t="s">
        <v>43</v>
      </c>
      <c r="N55" s="66">
        <v>52545982</v>
      </c>
      <c r="O55" s="66">
        <v>52545982</v>
      </c>
      <c r="P55" s="66" t="s">
        <v>2796</v>
      </c>
      <c r="Q55" s="66">
        <v>52545982</v>
      </c>
      <c r="R55" s="66" t="s">
        <v>2797</v>
      </c>
      <c r="S55" s="66" t="s">
        <v>57</v>
      </c>
      <c r="T55" s="66">
        <v>3150482994</v>
      </c>
      <c r="U55" s="66" t="s">
        <v>2798</v>
      </c>
      <c r="V55" s="66" t="s">
        <v>2546</v>
      </c>
      <c r="W55" s="66">
        <v>4</v>
      </c>
      <c r="X55" s="66">
        <v>4</v>
      </c>
      <c r="Y55" s="66">
        <v>4</v>
      </c>
      <c r="Z55" s="66">
        <v>4</v>
      </c>
      <c r="AA55" s="66">
        <v>4</v>
      </c>
      <c r="AB55" s="66">
        <v>4</v>
      </c>
      <c r="AC55" s="66">
        <v>4</v>
      </c>
      <c r="AD55" s="66">
        <v>4</v>
      </c>
      <c r="AE55" s="66">
        <v>4</v>
      </c>
      <c r="AF55" s="66">
        <v>4</v>
      </c>
      <c r="AG55" s="66">
        <v>4</v>
      </c>
      <c r="AH55" s="66">
        <v>4</v>
      </c>
      <c r="AI55" s="66" t="s">
        <v>2799</v>
      </c>
      <c r="AJ55" s="66" t="s">
        <v>131</v>
      </c>
      <c r="AK55" s="68" t="s">
        <v>2800</v>
      </c>
    </row>
    <row r="56" spans="1:37">
      <c r="A56" s="70">
        <v>4541</v>
      </c>
      <c r="B56" s="79">
        <v>46362.414456018516</v>
      </c>
      <c r="C56" s="79">
        <v>46362.418206018519</v>
      </c>
      <c r="D56" s="63" t="s">
        <v>37</v>
      </c>
      <c r="E56" s="63"/>
      <c r="F56" s="63"/>
      <c r="G56" s="63" t="s">
        <v>38</v>
      </c>
      <c r="H56" s="63" t="s">
        <v>2540</v>
      </c>
      <c r="I56" s="63" t="s">
        <v>40</v>
      </c>
      <c r="J56" s="80">
        <v>46362</v>
      </c>
      <c r="K56" s="63" t="s">
        <v>2801</v>
      </c>
      <c r="L56" s="63" t="s">
        <v>2802</v>
      </c>
      <c r="M56" s="63" t="s">
        <v>43</v>
      </c>
      <c r="N56" s="63">
        <v>51953979</v>
      </c>
      <c r="O56" s="63">
        <v>51953979</v>
      </c>
      <c r="P56" s="63" t="s">
        <v>2803</v>
      </c>
      <c r="Q56" s="63">
        <v>901308577</v>
      </c>
      <c r="R56" s="63" t="s">
        <v>2804</v>
      </c>
      <c r="S56" s="63" t="s">
        <v>57</v>
      </c>
      <c r="T56" s="63">
        <v>3114721997</v>
      </c>
      <c r="U56" s="63" t="s">
        <v>2805</v>
      </c>
      <c r="V56" s="63" t="s">
        <v>2546</v>
      </c>
      <c r="W56" s="63">
        <v>4</v>
      </c>
      <c r="X56" s="63">
        <v>4</v>
      </c>
      <c r="Y56" s="63">
        <v>4</v>
      </c>
      <c r="Z56" s="63">
        <v>4</v>
      </c>
      <c r="AA56" s="63">
        <v>4</v>
      </c>
      <c r="AB56" s="63">
        <v>4</v>
      </c>
      <c r="AC56" s="63">
        <v>4</v>
      </c>
      <c r="AD56" s="63">
        <v>4</v>
      </c>
      <c r="AE56" s="63">
        <v>4</v>
      </c>
      <c r="AF56" s="63">
        <v>4</v>
      </c>
      <c r="AG56" s="63">
        <v>4</v>
      </c>
      <c r="AH56" s="63">
        <v>4</v>
      </c>
      <c r="AI56" s="63" t="s">
        <v>74</v>
      </c>
      <c r="AJ56" s="63" t="s">
        <v>222</v>
      </c>
      <c r="AK56" s="65" t="s">
        <v>315</v>
      </c>
    </row>
    <row r="57" spans="1:37">
      <c r="A57" s="71">
        <v>4542</v>
      </c>
      <c r="B57" s="81">
        <v>46362.412719907406</v>
      </c>
      <c r="C57" s="81">
        <v>46362.41878472222</v>
      </c>
      <c r="D57" s="66" t="s">
        <v>37</v>
      </c>
      <c r="E57" s="66"/>
      <c r="F57" s="66"/>
      <c r="G57" s="66" t="s">
        <v>38</v>
      </c>
      <c r="H57" s="66" t="s">
        <v>2540</v>
      </c>
      <c r="I57" s="66" t="s">
        <v>96</v>
      </c>
      <c r="J57" s="82">
        <v>46362</v>
      </c>
      <c r="K57" s="66" t="s">
        <v>2422</v>
      </c>
      <c r="L57" s="66" t="s">
        <v>2806</v>
      </c>
      <c r="M57" s="66" t="s">
        <v>43</v>
      </c>
      <c r="N57" s="66">
        <v>1074908707</v>
      </c>
      <c r="O57" s="66">
        <v>1074908707</v>
      </c>
      <c r="P57" s="66" t="s">
        <v>2807</v>
      </c>
      <c r="Q57" s="66">
        <v>900813097</v>
      </c>
      <c r="R57" s="66" t="s">
        <v>2677</v>
      </c>
      <c r="S57" s="66" t="s">
        <v>57</v>
      </c>
      <c r="T57" s="66">
        <v>3224485236</v>
      </c>
      <c r="U57" s="66" t="s">
        <v>2808</v>
      </c>
      <c r="V57" s="66" t="s">
        <v>2546</v>
      </c>
      <c r="W57" s="66">
        <v>4</v>
      </c>
      <c r="X57" s="66">
        <v>4</v>
      </c>
      <c r="Y57" s="66">
        <v>4</v>
      </c>
      <c r="Z57" s="66">
        <v>3</v>
      </c>
      <c r="AA57" s="66">
        <v>4</v>
      </c>
      <c r="AB57" s="66">
        <v>3</v>
      </c>
      <c r="AC57" s="66">
        <v>4</v>
      </c>
      <c r="AD57" s="66">
        <v>3</v>
      </c>
      <c r="AE57" s="66">
        <v>3</v>
      </c>
      <c r="AF57" s="66">
        <v>3</v>
      </c>
      <c r="AG57" s="66">
        <v>3</v>
      </c>
      <c r="AH57" s="66">
        <v>3</v>
      </c>
      <c r="AI57" s="66" t="s">
        <v>2809</v>
      </c>
      <c r="AJ57" s="66" t="s">
        <v>144</v>
      </c>
      <c r="AK57" s="68" t="s">
        <v>75</v>
      </c>
    </row>
    <row r="58" spans="1:37">
      <c r="A58" s="70">
        <v>4543</v>
      </c>
      <c r="B58" s="79">
        <v>46362.416805555556</v>
      </c>
      <c r="C58" s="79">
        <v>46362.41909722222</v>
      </c>
      <c r="D58" s="63" t="s">
        <v>37</v>
      </c>
      <c r="E58" s="63"/>
      <c r="F58" s="63"/>
      <c r="G58" s="63" t="s">
        <v>38</v>
      </c>
      <c r="H58" s="63" t="s">
        <v>2540</v>
      </c>
      <c r="I58" s="63" t="s">
        <v>96</v>
      </c>
      <c r="J58" s="80">
        <v>46362</v>
      </c>
      <c r="K58" s="63" t="s">
        <v>2810</v>
      </c>
      <c r="L58" s="63" t="s">
        <v>2811</v>
      </c>
      <c r="M58" s="63" t="s">
        <v>43</v>
      </c>
      <c r="N58" s="63">
        <v>1070946235</v>
      </c>
      <c r="O58" s="63">
        <v>1070946235</v>
      </c>
      <c r="P58" s="63" t="s">
        <v>2812</v>
      </c>
      <c r="Q58" s="63">
        <v>900953980</v>
      </c>
      <c r="R58" s="63" t="s">
        <v>1128</v>
      </c>
      <c r="S58" s="63" t="s">
        <v>57</v>
      </c>
      <c r="T58" s="63">
        <v>3106795890</v>
      </c>
      <c r="U58" s="63" t="s">
        <v>2293</v>
      </c>
      <c r="V58" s="63" t="s">
        <v>2546</v>
      </c>
      <c r="W58" s="63">
        <v>4</v>
      </c>
      <c r="X58" s="63">
        <v>4</v>
      </c>
      <c r="Y58" s="63">
        <v>4</v>
      </c>
      <c r="Z58" s="63">
        <v>4</v>
      </c>
      <c r="AA58" s="63">
        <v>4</v>
      </c>
      <c r="AB58" s="63">
        <v>4</v>
      </c>
      <c r="AC58" s="63">
        <v>4</v>
      </c>
      <c r="AD58" s="63">
        <v>4</v>
      </c>
      <c r="AE58" s="63">
        <v>4</v>
      </c>
      <c r="AF58" s="63">
        <v>4</v>
      </c>
      <c r="AG58" s="63">
        <v>4</v>
      </c>
      <c r="AH58" s="63">
        <v>4</v>
      </c>
      <c r="AI58" s="63" t="s">
        <v>94</v>
      </c>
      <c r="AJ58" s="63" t="s">
        <v>88</v>
      </c>
      <c r="AK58" s="65" t="s">
        <v>2813</v>
      </c>
    </row>
    <row r="59" spans="1:37">
      <c r="A59" s="71">
        <v>4544</v>
      </c>
      <c r="B59" s="81">
        <v>46362.413368055553</v>
      </c>
      <c r="C59" s="81">
        <v>46362.419293981482</v>
      </c>
      <c r="D59" s="66" t="s">
        <v>37</v>
      </c>
      <c r="E59" s="66"/>
      <c r="F59" s="66"/>
      <c r="G59" s="66" t="s">
        <v>38</v>
      </c>
      <c r="H59" s="66" t="s">
        <v>2540</v>
      </c>
      <c r="I59" s="66" t="s">
        <v>52</v>
      </c>
      <c r="J59" s="82">
        <v>46362</v>
      </c>
      <c r="K59" s="66" t="s">
        <v>1297</v>
      </c>
      <c r="L59" s="66" t="s">
        <v>2814</v>
      </c>
      <c r="M59" s="66" t="s">
        <v>43</v>
      </c>
      <c r="N59" s="66">
        <v>52998648</v>
      </c>
      <c r="O59" s="66">
        <v>52998648</v>
      </c>
      <c r="P59" s="66" t="s">
        <v>2815</v>
      </c>
      <c r="Q59" s="66">
        <v>52258792</v>
      </c>
      <c r="R59" s="66" t="s">
        <v>148</v>
      </c>
      <c r="S59" s="66" t="s">
        <v>57</v>
      </c>
      <c r="T59" s="66">
        <v>3175390244</v>
      </c>
      <c r="U59" s="66" t="s">
        <v>2816</v>
      </c>
      <c r="V59" s="66" t="s">
        <v>2546</v>
      </c>
      <c r="W59" s="66">
        <v>3</v>
      </c>
      <c r="X59" s="66">
        <v>3</v>
      </c>
      <c r="Y59" s="66">
        <v>3</v>
      </c>
      <c r="Z59" s="66">
        <v>3</v>
      </c>
      <c r="AA59" s="66">
        <v>3</v>
      </c>
      <c r="AB59" s="66">
        <v>3</v>
      </c>
      <c r="AC59" s="66">
        <v>3</v>
      </c>
      <c r="AD59" s="66">
        <v>3</v>
      </c>
      <c r="AE59" s="66">
        <v>3</v>
      </c>
      <c r="AF59" s="66">
        <v>3</v>
      </c>
      <c r="AG59" s="66">
        <v>3</v>
      </c>
      <c r="AH59" s="66">
        <v>3</v>
      </c>
      <c r="AI59" s="66" t="s">
        <v>2817</v>
      </c>
      <c r="AJ59" s="66" t="s">
        <v>60</v>
      </c>
      <c r="AK59" s="68" t="s">
        <v>2818</v>
      </c>
    </row>
    <row r="60" spans="1:37">
      <c r="A60" s="70">
        <v>4545</v>
      </c>
      <c r="B60" s="79">
        <v>46362.417800925927</v>
      </c>
      <c r="C60" s="79">
        <v>46362.419699074075</v>
      </c>
      <c r="D60" s="63" t="s">
        <v>37</v>
      </c>
      <c r="E60" s="63"/>
      <c r="F60" s="63"/>
      <c r="G60" s="63" t="s">
        <v>38</v>
      </c>
      <c r="H60" s="63" t="s">
        <v>2540</v>
      </c>
      <c r="I60" s="63" t="s">
        <v>52</v>
      </c>
      <c r="J60" s="80">
        <v>46362</v>
      </c>
      <c r="K60" s="63" t="s">
        <v>2819</v>
      </c>
      <c r="L60" s="63" t="s">
        <v>2820</v>
      </c>
      <c r="M60" s="63" t="s">
        <v>43</v>
      </c>
      <c r="N60" s="83">
        <v>3549990000000000</v>
      </c>
      <c r="O60" s="63">
        <v>35499925</v>
      </c>
      <c r="P60" s="63" t="s">
        <v>2821</v>
      </c>
      <c r="Q60" s="63">
        <v>35499925</v>
      </c>
      <c r="R60" s="63" t="s">
        <v>406</v>
      </c>
      <c r="S60" s="63" t="s">
        <v>57</v>
      </c>
      <c r="T60" s="63">
        <v>3212354882</v>
      </c>
      <c r="U60" s="63" t="s">
        <v>2822</v>
      </c>
      <c r="V60" s="63" t="s">
        <v>2546</v>
      </c>
      <c r="W60" s="63">
        <v>4</v>
      </c>
      <c r="X60" s="63">
        <v>4</v>
      </c>
      <c r="Y60" s="63">
        <v>4</v>
      </c>
      <c r="Z60" s="63">
        <v>4</v>
      </c>
      <c r="AA60" s="63">
        <v>4</v>
      </c>
      <c r="AB60" s="63">
        <v>4</v>
      </c>
      <c r="AC60" s="63">
        <v>4</v>
      </c>
      <c r="AD60" s="63">
        <v>4</v>
      </c>
      <c r="AE60" s="63">
        <v>4</v>
      </c>
      <c r="AF60" s="63">
        <v>4</v>
      </c>
      <c r="AG60" s="63">
        <v>4</v>
      </c>
      <c r="AH60" s="63">
        <v>4</v>
      </c>
      <c r="AI60" s="63" t="s">
        <v>94</v>
      </c>
      <c r="AJ60" s="63" t="s">
        <v>169</v>
      </c>
      <c r="AK60" s="65" t="s">
        <v>94</v>
      </c>
    </row>
    <row r="61" spans="1:37">
      <c r="A61" s="71">
        <v>4546</v>
      </c>
      <c r="B61" s="81">
        <v>46362.414490740739</v>
      </c>
      <c r="C61" s="81">
        <v>46362.419861111113</v>
      </c>
      <c r="D61" s="66" t="s">
        <v>37</v>
      </c>
      <c r="E61" s="66"/>
      <c r="F61" s="66"/>
      <c r="G61" s="66" t="s">
        <v>38</v>
      </c>
      <c r="H61" s="66" t="s">
        <v>2540</v>
      </c>
      <c r="I61" s="66" t="s">
        <v>96</v>
      </c>
      <c r="J61" s="82">
        <v>46362</v>
      </c>
      <c r="K61" s="66" t="s">
        <v>2823</v>
      </c>
      <c r="L61" s="66" t="s">
        <v>2824</v>
      </c>
      <c r="M61" s="66" t="s">
        <v>43</v>
      </c>
      <c r="N61" s="66">
        <v>1019150544</v>
      </c>
      <c r="O61" s="66">
        <v>1019150544</v>
      </c>
      <c r="P61" s="66" t="s">
        <v>2825</v>
      </c>
      <c r="Q61" s="66">
        <v>1057565</v>
      </c>
      <c r="R61" s="66" t="s">
        <v>2826</v>
      </c>
      <c r="S61" s="66" t="s">
        <v>57</v>
      </c>
      <c r="T61" s="66">
        <v>3204049306</v>
      </c>
      <c r="U61" s="66" t="s">
        <v>2827</v>
      </c>
      <c r="V61" s="66" t="s">
        <v>2546</v>
      </c>
      <c r="W61" s="66">
        <v>4</v>
      </c>
      <c r="X61" s="66">
        <v>4</v>
      </c>
      <c r="Y61" s="66">
        <v>4</v>
      </c>
      <c r="Z61" s="66">
        <v>4</v>
      </c>
      <c r="AA61" s="66">
        <v>4</v>
      </c>
      <c r="AB61" s="66">
        <v>3</v>
      </c>
      <c r="AC61" s="66">
        <v>4</v>
      </c>
      <c r="AD61" s="66">
        <v>4</v>
      </c>
      <c r="AE61" s="66">
        <v>3</v>
      </c>
      <c r="AF61" s="66">
        <v>4</v>
      </c>
      <c r="AG61" s="66">
        <v>4</v>
      </c>
      <c r="AH61" s="66">
        <v>4</v>
      </c>
      <c r="AI61" s="66" t="s">
        <v>2828</v>
      </c>
      <c r="AJ61" s="66" t="s">
        <v>144</v>
      </c>
      <c r="AK61" s="68" t="s">
        <v>2829</v>
      </c>
    </row>
    <row r="62" spans="1:37">
      <c r="A62" s="70">
        <v>4547</v>
      </c>
      <c r="B62" s="79">
        <v>46362.412372685183</v>
      </c>
      <c r="C62" s="79">
        <v>46362.420127314814</v>
      </c>
      <c r="D62" s="63" t="s">
        <v>37</v>
      </c>
      <c r="E62" s="63"/>
      <c r="F62" s="63"/>
      <c r="G62" s="63" t="s">
        <v>38</v>
      </c>
      <c r="H62" s="63" t="s">
        <v>2540</v>
      </c>
      <c r="I62" s="63" t="s">
        <v>52</v>
      </c>
      <c r="J62" s="80">
        <v>46362</v>
      </c>
      <c r="K62" s="63" t="s">
        <v>2830</v>
      </c>
      <c r="L62" s="63" t="s">
        <v>2831</v>
      </c>
      <c r="M62" s="63" t="s">
        <v>43</v>
      </c>
      <c r="N62" s="63">
        <v>1030686027</v>
      </c>
      <c r="O62" s="63">
        <v>1030686027</v>
      </c>
      <c r="P62" s="63" t="s">
        <v>2832</v>
      </c>
      <c r="Q62" s="63">
        <v>10306009087</v>
      </c>
      <c r="R62" s="63" t="s">
        <v>2833</v>
      </c>
      <c r="S62" s="63" t="s">
        <v>57</v>
      </c>
      <c r="T62" s="63">
        <v>3007701877</v>
      </c>
      <c r="U62" s="63" t="s">
        <v>2834</v>
      </c>
      <c r="V62" s="63" t="s">
        <v>2546</v>
      </c>
      <c r="W62" s="63">
        <v>4</v>
      </c>
      <c r="X62" s="63">
        <v>4</v>
      </c>
      <c r="Y62" s="63">
        <v>4</v>
      </c>
      <c r="Z62" s="63">
        <v>4</v>
      </c>
      <c r="AA62" s="63">
        <v>4</v>
      </c>
      <c r="AB62" s="63">
        <v>4</v>
      </c>
      <c r="AC62" s="63">
        <v>4</v>
      </c>
      <c r="AD62" s="63">
        <v>4</v>
      </c>
      <c r="AE62" s="63">
        <v>4</v>
      </c>
      <c r="AF62" s="63">
        <v>4</v>
      </c>
      <c r="AG62" s="63">
        <v>4</v>
      </c>
      <c r="AH62" s="63">
        <v>4</v>
      </c>
      <c r="AI62" s="63" t="s">
        <v>59</v>
      </c>
      <c r="AJ62" s="63" t="s">
        <v>176</v>
      </c>
      <c r="AK62" s="65" t="s">
        <v>59</v>
      </c>
    </row>
    <row r="63" spans="1:37">
      <c r="A63" s="71">
        <v>4548</v>
      </c>
      <c r="B63" s="81">
        <v>46362.404768518521</v>
      </c>
      <c r="C63" s="81">
        <v>46362.420162037037</v>
      </c>
      <c r="D63" s="66" t="s">
        <v>37</v>
      </c>
      <c r="E63" s="66"/>
      <c r="F63" s="66"/>
      <c r="G63" s="66" t="s">
        <v>38</v>
      </c>
      <c r="H63" s="66" t="s">
        <v>2540</v>
      </c>
      <c r="I63" s="66" t="s">
        <v>96</v>
      </c>
      <c r="J63" s="82">
        <v>46362</v>
      </c>
      <c r="K63" s="66" t="s">
        <v>2835</v>
      </c>
      <c r="L63" s="66" t="s">
        <v>2836</v>
      </c>
      <c r="M63" s="66" t="s">
        <v>43</v>
      </c>
      <c r="N63" s="66">
        <v>1022346186</v>
      </c>
      <c r="O63" s="66">
        <v>1022346186</v>
      </c>
      <c r="P63" s="66" t="s">
        <v>2837</v>
      </c>
      <c r="Q63" s="66">
        <v>1022346186</v>
      </c>
      <c r="R63" s="66" t="s">
        <v>2838</v>
      </c>
      <c r="S63" s="66" t="s">
        <v>57</v>
      </c>
      <c r="T63" s="66">
        <v>3175714020</v>
      </c>
      <c r="U63" s="66" t="s">
        <v>2839</v>
      </c>
      <c r="V63" s="66" t="s">
        <v>2546</v>
      </c>
      <c r="W63" s="66">
        <v>4</v>
      </c>
      <c r="X63" s="66">
        <v>4</v>
      </c>
      <c r="Y63" s="66">
        <v>4</v>
      </c>
      <c r="Z63" s="66">
        <v>4</v>
      </c>
      <c r="AA63" s="66">
        <v>4</v>
      </c>
      <c r="AB63" s="66">
        <v>4</v>
      </c>
      <c r="AC63" s="66">
        <v>4</v>
      </c>
      <c r="AD63" s="66">
        <v>4</v>
      </c>
      <c r="AE63" s="66">
        <v>4</v>
      </c>
      <c r="AF63" s="66">
        <v>4</v>
      </c>
      <c r="AG63" s="66">
        <v>4</v>
      </c>
      <c r="AH63" s="66">
        <v>4</v>
      </c>
      <c r="AI63" s="66" t="s">
        <v>2840</v>
      </c>
      <c r="AJ63" s="66" t="s">
        <v>95</v>
      </c>
      <c r="AK63" s="68" t="s">
        <v>2841</v>
      </c>
    </row>
    <row r="64" spans="1:37">
      <c r="A64" s="70">
        <v>4549</v>
      </c>
      <c r="B64" s="79">
        <v>46362.417175925926</v>
      </c>
      <c r="C64" s="79">
        <v>46362.420289351852</v>
      </c>
      <c r="D64" s="63" t="s">
        <v>37</v>
      </c>
      <c r="E64" s="63"/>
      <c r="F64" s="63"/>
      <c r="G64" s="63" t="s">
        <v>38</v>
      </c>
      <c r="H64" s="63" t="s">
        <v>2540</v>
      </c>
      <c r="I64" s="63" t="s">
        <v>52</v>
      </c>
      <c r="J64" s="80">
        <v>46362</v>
      </c>
      <c r="K64" s="63" t="s">
        <v>2842</v>
      </c>
      <c r="L64" s="63" t="s">
        <v>2843</v>
      </c>
      <c r="M64" s="63" t="s">
        <v>43</v>
      </c>
      <c r="N64" s="63">
        <v>65752397</v>
      </c>
      <c r="O64" s="63">
        <v>65752397</v>
      </c>
      <c r="P64" s="63" t="s">
        <v>2844</v>
      </c>
      <c r="Q64" s="63">
        <v>65752397</v>
      </c>
      <c r="R64" s="63" t="s">
        <v>2845</v>
      </c>
      <c r="S64" s="63" t="s">
        <v>57</v>
      </c>
      <c r="T64" s="63">
        <v>3181491788</v>
      </c>
      <c r="U64" s="63" t="s">
        <v>2846</v>
      </c>
      <c r="V64" s="63" t="s">
        <v>2546</v>
      </c>
      <c r="W64" s="63">
        <v>4</v>
      </c>
      <c r="X64" s="63">
        <v>4</v>
      </c>
      <c r="Y64" s="63">
        <v>4</v>
      </c>
      <c r="Z64" s="63">
        <v>4</v>
      </c>
      <c r="AA64" s="63">
        <v>4</v>
      </c>
      <c r="AB64" s="63">
        <v>4</v>
      </c>
      <c r="AC64" s="63">
        <v>4</v>
      </c>
      <c r="AD64" s="63">
        <v>4</v>
      </c>
      <c r="AE64" s="63">
        <v>4</v>
      </c>
      <c r="AF64" s="63">
        <v>4</v>
      </c>
      <c r="AG64" s="63">
        <v>4</v>
      </c>
      <c r="AH64" s="63">
        <v>4</v>
      </c>
      <c r="AI64" s="63" t="s">
        <v>2847</v>
      </c>
      <c r="AJ64" s="63" t="s">
        <v>222</v>
      </c>
      <c r="AK64" s="65" t="s">
        <v>2848</v>
      </c>
    </row>
    <row r="65" spans="1:37">
      <c r="A65" s="71">
        <v>4550</v>
      </c>
      <c r="B65" s="81">
        <v>46362.414166666669</v>
      </c>
      <c r="C65" s="81">
        <v>46362.420393518521</v>
      </c>
      <c r="D65" s="66" t="s">
        <v>37</v>
      </c>
      <c r="E65" s="66"/>
      <c r="F65" s="66"/>
      <c r="G65" s="66" t="s">
        <v>38</v>
      </c>
      <c r="H65" s="66" t="s">
        <v>2540</v>
      </c>
      <c r="I65" s="66" t="s">
        <v>96</v>
      </c>
      <c r="J65" s="82">
        <v>46362</v>
      </c>
      <c r="K65" s="66" t="s">
        <v>2849</v>
      </c>
      <c r="L65" s="66" t="s">
        <v>2850</v>
      </c>
      <c r="M65" s="66" t="s">
        <v>43</v>
      </c>
      <c r="N65" s="66">
        <v>52236467</v>
      </c>
      <c r="O65" s="66">
        <v>52236467</v>
      </c>
      <c r="P65" s="66" t="s">
        <v>2851</v>
      </c>
      <c r="Q65" s="66">
        <v>52236467</v>
      </c>
      <c r="R65" s="66" t="s">
        <v>2852</v>
      </c>
      <c r="S65" s="66" t="s">
        <v>57</v>
      </c>
      <c r="T65" s="66">
        <v>3104498833</v>
      </c>
      <c r="U65" s="66" t="s">
        <v>2853</v>
      </c>
      <c r="V65" s="66" t="s">
        <v>2546</v>
      </c>
      <c r="W65" s="66">
        <v>4</v>
      </c>
      <c r="X65" s="66">
        <v>4</v>
      </c>
      <c r="Y65" s="66">
        <v>4</v>
      </c>
      <c r="Z65" s="66">
        <v>4</v>
      </c>
      <c r="AA65" s="66">
        <v>4</v>
      </c>
      <c r="AB65" s="66">
        <v>4</v>
      </c>
      <c r="AC65" s="66">
        <v>4</v>
      </c>
      <c r="AD65" s="66">
        <v>4</v>
      </c>
      <c r="AE65" s="66">
        <v>4</v>
      </c>
      <c r="AF65" s="66">
        <v>4</v>
      </c>
      <c r="AG65" s="66">
        <v>4</v>
      </c>
      <c r="AH65" s="66">
        <v>4</v>
      </c>
      <c r="AI65" s="66" t="s">
        <v>402</v>
      </c>
      <c r="AJ65" s="66" t="s">
        <v>222</v>
      </c>
      <c r="AK65" s="68" t="s">
        <v>196</v>
      </c>
    </row>
    <row r="66" spans="1:37">
      <c r="A66" s="70">
        <v>4551</v>
      </c>
      <c r="B66" s="79">
        <v>46362.415833333333</v>
      </c>
      <c r="C66" s="79">
        <v>46362.42087962963</v>
      </c>
      <c r="D66" s="63" t="s">
        <v>37</v>
      </c>
      <c r="E66" s="63"/>
      <c r="F66" s="63"/>
      <c r="G66" s="63" t="s">
        <v>38</v>
      </c>
      <c r="H66" s="63" t="s">
        <v>2540</v>
      </c>
      <c r="I66" s="63" t="s">
        <v>96</v>
      </c>
      <c r="J66" s="80">
        <v>46362</v>
      </c>
      <c r="K66" s="63" t="s">
        <v>1346</v>
      </c>
      <c r="L66" s="63" t="s">
        <v>1347</v>
      </c>
      <c r="M66" s="63" t="s">
        <v>43</v>
      </c>
      <c r="N66" s="63">
        <v>51669011</v>
      </c>
      <c r="O66" s="63">
        <v>51669011</v>
      </c>
      <c r="P66" s="63" t="s">
        <v>1348</v>
      </c>
      <c r="Q66" s="63">
        <v>51669011</v>
      </c>
      <c r="R66" s="63" t="s">
        <v>526</v>
      </c>
      <c r="S66" s="63" t="s">
        <v>57</v>
      </c>
      <c r="T66" s="63">
        <v>3102093200</v>
      </c>
      <c r="U66" s="63" t="s">
        <v>1349</v>
      </c>
      <c r="V66" s="63" t="s">
        <v>2546</v>
      </c>
      <c r="W66" s="63">
        <v>4</v>
      </c>
      <c r="X66" s="63">
        <v>4</v>
      </c>
      <c r="Y66" s="63">
        <v>4</v>
      </c>
      <c r="Z66" s="63">
        <v>4</v>
      </c>
      <c r="AA66" s="63">
        <v>4</v>
      </c>
      <c r="AB66" s="63">
        <v>4</v>
      </c>
      <c r="AC66" s="63">
        <v>4</v>
      </c>
      <c r="AD66" s="63">
        <v>4</v>
      </c>
      <c r="AE66" s="63">
        <v>4</v>
      </c>
      <c r="AF66" s="63">
        <v>4</v>
      </c>
      <c r="AG66" s="63">
        <v>4</v>
      </c>
      <c r="AH66" s="63">
        <v>4</v>
      </c>
      <c r="AI66" s="63" t="s">
        <v>575</v>
      </c>
      <c r="AJ66" s="63" t="s">
        <v>88</v>
      </c>
      <c r="AK66" s="65" t="s">
        <v>94</v>
      </c>
    </row>
    <row r="67" spans="1:37">
      <c r="A67" s="71">
        <v>4552</v>
      </c>
      <c r="B67" s="81">
        <v>46362.415902777779</v>
      </c>
      <c r="C67" s="81">
        <v>46362.420995370368</v>
      </c>
      <c r="D67" s="66" t="s">
        <v>37</v>
      </c>
      <c r="E67" s="66"/>
      <c r="F67" s="66"/>
      <c r="G67" s="66" t="s">
        <v>38</v>
      </c>
      <c r="H67" s="66" t="s">
        <v>2540</v>
      </c>
      <c r="I67" s="66" t="s">
        <v>52</v>
      </c>
      <c r="J67" s="82">
        <v>46362</v>
      </c>
      <c r="K67" s="66" t="s">
        <v>2854</v>
      </c>
      <c r="L67" s="66" t="s">
        <v>2855</v>
      </c>
      <c r="M67" s="66" t="s">
        <v>43</v>
      </c>
      <c r="N67" s="66">
        <v>52226579</v>
      </c>
      <c r="O67" s="66">
        <v>52226579</v>
      </c>
      <c r="P67" s="66" t="s">
        <v>2856</v>
      </c>
      <c r="Q67" s="66">
        <v>3176352205</v>
      </c>
      <c r="R67" s="66" t="s">
        <v>2857</v>
      </c>
      <c r="S67" s="66" t="s">
        <v>57</v>
      </c>
      <c r="T67" s="66">
        <v>3176352205</v>
      </c>
      <c r="U67" s="66" t="s">
        <v>2858</v>
      </c>
      <c r="V67" s="66" t="s">
        <v>2546</v>
      </c>
      <c r="W67" s="66">
        <v>4</v>
      </c>
      <c r="X67" s="66">
        <v>4</v>
      </c>
      <c r="Y67" s="66">
        <v>4</v>
      </c>
      <c r="Z67" s="66">
        <v>4</v>
      </c>
      <c r="AA67" s="66">
        <v>4</v>
      </c>
      <c r="AB67" s="66">
        <v>4</v>
      </c>
      <c r="AC67" s="66">
        <v>4</v>
      </c>
      <c r="AD67" s="66">
        <v>4</v>
      </c>
      <c r="AE67" s="66">
        <v>4</v>
      </c>
      <c r="AF67" s="66">
        <v>4</v>
      </c>
      <c r="AG67" s="66">
        <v>4</v>
      </c>
      <c r="AH67" s="66">
        <v>4</v>
      </c>
      <c r="AI67" s="66" t="s">
        <v>2859</v>
      </c>
      <c r="AJ67" s="66" t="s">
        <v>50</v>
      </c>
      <c r="AK67" s="68" t="s">
        <v>2860</v>
      </c>
    </row>
    <row r="68" spans="1:37">
      <c r="A68" s="70">
        <v>4553</v>
      </c>
      <c r="B68" s="79">
        <v>46362.419166666667</v>
      </c>
      <c r="C68" s="79">
        <v>46362.421319444446</v>
      </c>
      <c r="D68" s="63" t="s">
        <v>37</v>
      </c>
      <c r="E68" s="63"/>
      <c r="F68" s="63"/>
      <c r="G68" s="63" t="s">
        <v>38</v>
      </c>
      <c r="H68" s="63" t="s">
        <v>2540</v>
      </c>
      <c r="I68" s="63" t="s">
        <v>52</v>
      </c>
      <c r="J68" s="80">
        <v>46362</v>
      </c>
      <c r="K68" s="63" t="s">
        <v>2861</v>
      </c>
      <c r="L68" s="63" t="s">
        <v>2862</v>
      </c>
      <c r="M68" s="63" t="s">
        <v>43</v>
      </c>
      <c r="N68" s="63">
        <v>1015454487</v>
      </c>
      <c r="O68" s="63">
        <v>1015454487</v>
      </c>
      <c r="P68" s="63" t="s">
        <v>2733</v>
      </c>
      <c r="Q68" s="63">
        <v>10154544861</v>
      </c>
      <c r="R68" s="63" t="s">
        <v>2425</v>
      </c>
      <c r="S68" s="63" t="s">
        <v>57</v>
      </c>
      <c r="T68" s="63">
        <v>3222010387</v>
      </c>
      <c r="U68" s="63" t="s">
        <v>2863</v>
      </c>
      <c r="V68" s="63" t="s">
        <v>2546</v>
      </c>
      <c r="W68" s="63">
        <v>4</v>
      </c>
      <c r="X68" s="63">
        <v>4</v>
      </c>
      <c r="Y68" s="63">
        <v>4</v>
      </c>
      <c r="Z68" s="63">
        <v>4</v>
      </c>
      <c r="AA68" s="63">
        <v>4</v>
      </c>
      <c r="AB68" s="63">
        <v>4</v>
      </c>
      <c r="AC68" s="63">
        <v>4</v>
      </c>
      <c r="AD68" s="63">
        <v>4</v>
      </c>
      <c r="AE68" s="63">
        <v>4</v>
      </c>
      <c r="AF68" s="63">
        <v>4</v>
      </c>
      <c r="AG68" s="63">
        <v>4</v>
      </c>
      <c r="AH68" s="63">
        <v>4</v>
      </c>
      <c r="AI68" s="63" t="s">
        <v>754</v>
      </c>
      <c r="AJ68" s="63" t="s">
        <v>60</v>
      </c>
      <c r="AK68" s="65" t="s">
        <v>2736</v>
      </c>
    </row>
    <row r="69" spans="1:37">
      <c r="A69" s="71">
        <v>4554</v>
      </c>
      <c r="B69" s="81">
        <v>46362.419756944444</v>
      </c>
      <c r="C69" s="81">
        <v>46362.421527777777</v>
      </c>
      <c r="D69" s="66" t="s">
        <v>37</v>
      </c>
      <c r="E69" s="66"/>
      <c r="F69" s="66"/>
      <c r="G69" s="66" t="s">
        <v>38</v>
      </c>
      <c r="H69" s="66" t="s">
        <v>2540</v>
      </c>
      <c r="I69" s="66" t="s">
        <v>52</v>
      </c>
      <c r="J69" s="82">
        <v>46362</v>
      </c>
      <c r="K69" s="66" t="s">
        <v>2864</v>
      </c>
      <c r="L69" s="66" t="s">
        <v>2865</v>
      </c>
      <c r="M69" s="66" t="s">
        <v>43</v>
      </c>
      <c r="N69" s="66">
        <v>1019109317</v>
      </c>
      <c r="O69" s="66">
        <v>1019109317</v>
      </c>
      <c r="P69" s="66" t="s">
        <v>2821</v>
      </c>
      <c r="Q69" s="66">
        <v>35499925</v>
      </c>
      <c r="R69" s="66" t="s">
        <v>984</v>
      </c>
      <c r="S69" s="66" t="s">
        <v>57</v>
      </c>
      <c r="T69" s="66">
        <v>3183883417</v>
      </c>
      <c r="U69" s="66" t="s">
        <v>2866</v>
      </c>
      <c r="V69" s="66" t="s">
        <v>2546</v>
      </c>
      <c r="W69" s="66">
        <v>4</v>
      </c>
      <c r="X69" s="66">
        <v>4</v>
      </c>
      <c r="Y69" s="66">
        <v>4</v>
      </c>
      <c r="Z69" s="66">
        <v>4</v>
      </c>
      <c r="AA69" s="66">
        <v>4</v>
      </c>
      <c r="AB69" s="66">
        <v>4</v>
      </c>
      <c r="AC69" s="66">
        <v>4</v>
      </c>
      <c r="AD69" s="66">
        <v>4</v>
      </c>
      <c r="AE69" s="66">
        <v>4</v>
      </c>
      <c r="AF69" s="66">
        <v>4</v>
      </c>
      <c r="AG69" s="66">
        <v>4</v>
      </c>
      <c r="AH69" s="66">
        <v>4</v>
      </c>
      <c r="AI69" s="66" t="s">
        <v>94</v>
      </c>
      <c r="AJ69" s="66" t="s">
        <v>60</v>
      </c>
      <c r="AK69" s="68" t="s">
        <v>94</v>
      </c>
    </row>
    <row r="70" spans="1:37">
      <c r="A70" s="70">
        <v>4555</v>
      </c>
      <c r="B70" s="79">
        <v>46362.418969907405</v>
      </c>
      <c r="C70" s="79">
        <v>46362.422025462962</v>
      </c>
      <c r="D70" s="63" t="s">
        <v>37</v>
      </c>
      <c r="E70" s="63"/>
      <c r="F70" s="63"/>
      <c r="G70" s="63" t="s">
        <v>38</v>
      </c>
      <c r="H70" s="63" t="s">
        <v>2540</v>
      </c>
      <c r="I70" s="63" t="s">
        <v>96</v>
      </c>
      <c r="J70" s="80">
        <v>46362</v>
      </c>
      <c r="K70" s="63" t="s">
        <v>2867</v>
      </c>
      <c r="L70" s="63" t="s">
        <v>2868</v>
      </c>
      <c r="M70" s="63" t="s">
        <v>43</v>
      </c>
      <c r="N70" s="63">
        <v>1012395882</v>
      </c>
      <c r="O70" s="63">
        <v>1012395882</v>
      </c>
      <c r="P70" s="63" t="s">
        <v>2869</v>
      </c>
      <c r="Q70" s="63">
        <v>1012395882</v>
      </c>
      <c r="R70" s="63" t="s">
        <v>2870</v>
      </c>
      <c r="S70" s="63" t="s">
        <v>57</v>
      </c>
      <c r="T70" s="63">
        <v>3133208666</v>
      </c>
      <c r="U70" s="63" t="s">
        <v>2871</v>
      </c>
      <c r="V70" s="63" t="s">
        <v>2546</v>
      </c>
      <c r="W70" s="63">
        <v>4</v>
      </c>
      <c r="X70" s="63">
        <v>4</v>
      </c>
      <c r="Y70" s="63">
        <v>4</v>
      </c>
      <c r="Z70" s="63">
        <v>4</v>
      </c>
      <c r="AA70" s="63">
        <v>4</v>
      </c>
      <c r="AB70" s="63">
        <v>4</v>
      </c>
      <c r="AC70" s="63">
        <v>4</v>
      </c>
      <c r="AD70" s="63">
        <v>4</v>
      </c>
      <c r="AE70" s="63">
        <v>4</v>
      </c>
      <c r="AF70" s="63">
        <v>4</v>
      </c>
      <c r="AG70" s="63">
        <v>4</v>
      </c>
      <c r="AH70" s="63">
        <v>4</v>
      </c>
      <c r="AI70" s="63" t="s">
        <v>75</v>
      </c>
      <c r="AJ70" s="63" t="s">
        <v>176</v>
      </c>
      <c r="AK70" s="65" t="s">
        <v>75</v>
      </c>
    </row>
    <row r="71" spans="1:37">
      <c r="A71" s="71">
        <v>4556</v>
      </c>
      <c r="B71" s="81">
        <v>46362.418622685182</v>
      </c>
      <c r="C71" s="81">
        <v>46362.422280092593</v>
      </c>
      <c r="D71" s="66" t="s">
        <v>37</v>
      </c>
      <c r="E71" s="66"/>
      <c r="F71" s="66"/>
      <c r="G71" s="66" t="s">
        <v>38</v>
      </c>
      <c r="H71" s="66" t="s">
        <v>2540</v>
      </c>
      <c r="I71" s="66" t="s">
        <v>52</v>
      </c>
      <c r="J71" s="82">
        <v>46362</v>
      </c>
      <c r="K71" s="66" t="s">
        <v>2872</v>
      </c>
      <c r="L71" s="66" t="s">
        <v>2873</v>
      </c>
      <c r="M71" s="66" t="s">
        <v>43</v>
      </c>
      <c r="N71" s="66">
        <v>1013621906</v>
      </c>
      <c r="O71" s="66">
        <v>1013621906</v>
      </c>
      <c r="P71" s="66" t="s">
        <v>2874</v>
      </c>
      <c r="Q71" s="66">
        <v>1013621906</v>
      </c>
      <c r="R71" s="66" t="s">
        <v>2875</v>
      </c>
      <c r="S71" s="66" t="s">
        <v>57</v>
      </c>
      <c r="T71" s="66" t="s">
        <v>2876</v>
      </c>
      <c r="U71" s="66" t="s">
        <v>2877</v>
      </c>
      <c r="V71" s="66" t="s">
        <v>2546</v>
      </c>
      <c r="W71" s="66">
        <v>4</v>
      </c>
      <c r="X71" s="66">
        <v>4</v>
      </c>
      <c r="Y71" s="66">
        <v>4</v>
      </c>
      <c r="Z71" s="66">
        <v>4</v>
      </c>
      <c r="AA71" s="66">
        <v>4</v>
      </c>
      <c r="AB71" s="66">
        <v>4</v>
      </c>
      <c r="AC71" s="66">
        <v>4</v>
      </c>
      <c r="AD71" s="66">
        <v>4</v>
      </c>
      <c r="AE71" s="66">
        <v>4</v>
      </c>
      <c r="AF71" s="66">
        <v>4</v>
      </c>
      <c r="AG71" s="66">
        <v>4</v>
      </c>
      <c r="AH71" s="66">
        <v>4</v>
      </c>
      <c r="AI71" s="66" t="s">
        <v>2878</v>
      </c>
      <c r="AJ71" s="66" t="s">
        <v>50</v>
      </c>
      <c r="AK71" s="68" t="s">
        <v>2879</v>
      </c>
    </row>
    <row r="72" spans="1:37">
      <c r="A72" s="70">
        <v>4557</v>
      </c>
      <c r="B72" s="79">
        <v>46362.420763888891</v>
      </c>
      <c r="C72" s="79">
        <v>46362.422303240739</v>
      </c>
      <c r="D72" s="63" t="s">
        <v>37</v>
      </c>
      <c r="E72" s="63"/>
      <c r="F72" s="63"/>
      <c r="G72" s="63" t="s">
        <v>38</v>
      </c>
      <c r="H72" s="63" t="s">
        <v>2540</v>
      </c>
      <c r="I72" s="63" t="s">
        <v>40</v>
      </c>
      <c r="J72" s="80">
        <v>46362</v>
      </c>
      <c r="K72" s="63" t="s">
        <v>2880</v>
      </c>
      <c r="L72" s="63" t="s">
        <v>2881</v>
      </c>
      <c r="M72" s="63" t="s">
        <v>43</v>
      </c>
      <c r="N72" s="63">
        <v>1032412870</v>
      </c>
      <c r="O72" s="63">
        <v>1032412870</v>
      </c>
      <c r="P72" s="63" t="s">
        <v>2882</v>
      </c>
      <c r="Q72" s="63">
        <v>902032322</v>
      </c>
      <c r="R72" s="63" t="s">
        <v>2883</v>
      </c>
      <c r="S72" s="63" t="s">
        <v>57</v>
      </c>
      <c r="T72" s="63">
        <v>3202240474</v>
      </c>
      <c r="U72" s="63" t="s">
        <v>2884</v>
      </c>
      <c r="V72" s="63" t="s">
        <v>2546</v>
      </c>
      <c r="W72" s="63">
        <v>4</v>
      </c>
      <c r="X72" s="63">
        <v>4</v>
      </c>
      <c r="Y72" s="63">
        <v>4</v>
      </c>
      <c r="Z72" s="63">
        <v>4</v>
      </c>
      <c r="AA72" s="63">
        <v>4</v>
      </c>
      <c r="AB72" s="63">
        <v>4</v>
      </c>
      <c r="AC72" s="63">
        <v>4</v>
      </c>
      <c r="AD72" s="63">
        <v>4</v>
      </c>
      <c r="AE72" s="63">
        <v>4</v>
      </c>
      <c r="AF72" s="63">
        <v>4</v>
      </c>
      <c r="AG72" s="63">
        <v>4</v>
      </c>
      <c r="AH72" s="63">
        <v>4</v>
      </c>
      <c r="AI72" s="63" t="s">
        <v>75</v>
      </c>
      <c r="AJ72" s="63" t="s">
        <v>82</v>
      </c>
      <c r="AK72" s="65" t="s">
        <v>75</v>
      </c>
    </row>
    <row r="73" spans="1:37">
      <c r="A73" s="71">
        <v>4558</v>
      </c>
      <c r="B73" s="81">
        <v>46362.418854166666</v>
      </c>
      <c r="C73" s="81">
        <v>46362.422500000001</v>
      </c>
      <c r="D73" s="66" t="s">
        <v>37</v>
      </c>
      <c r="E73" s="66"/>
      <c r="F73" s="66"/>
      <c r="G73" s="66" t="s">
        <v>38</v>
      </c>
      <c r="H73" s="66" t="s">
        <v>2540</v>
      </c>
      <c r="I73" s="66" t="s">
        <v>40</v>
      </c>
      <c r="J73" s="82">
        <v>46362</v>
      </c>
      <c r="K73" s="66" t="s">
        <v>2885</v>
      </c>
      <c r="L73" s="66" t="s">
        <v>2886</v>
      </c>
      <c r="M73" s="66" t="s">
        <v>43</v>
      </c>
      <c r="N73" s="66">
        <v>1052406650</v>
      </c>
      <c r="O73" s="66">
        <v>1052406650</v>
      </c>
      <c r="P73" s="66" t="s">
        <v>2887</v>
      </c>
      <c r="Q73" s="66">
        <v>830003967</v>
      </c>
      <c r="R73" s="66" t="s">
        <v>2677</v>
      </c>
      <c r="S73" s="66" t="s">
        <v>57</v>
      </c>
      <c r="T73" s="66">
        <v>3148033175</v>
      </c>
      <c r="U73" s="66" t="s">
        <v>2888</v>
      </c>
      <c r="V73" s="66" t="s">
        <v>2546</v>
      </c>
      <c r="W73" s="66">
        <v>4</v>
      </c>
      <c r="X73" s="66">
        <v>4</v>
      </c>
      <c r="Y73" s="66">
        <v>4</v>
      </c>
      <c r="Z73" s="66">
        <v>4</v>
      </c>
      <c r="AA73" s="66">
        <v>4</v>
      </c>
      <c r="AB73" s="66">
        <v>4</v>
      </c>
      <c r="AC73" s="66">
        <v>4</v>
      </c>
      <c r="AD73" s="66">
        <v>4</v>
      </c>
      <c r="AE73" s="66">
        <v>4</v>
      </c>
      <c r="AF73" s="66">
        <v>4</v>
      </c>
      <c r="AG73" s="66">
        <v>4</v>
      </c>
      <c r="AH73" s="66">
        <v>4</v>
      </c>
      <c r="AI73" s="66" t="s">
        <v>315</v>
      </c>
      <c r="AJ73" s="66" t="s">
        <v>144</v>
      </c>
      <c r="AK73" s="68" t="s">
        <v>315</v>
      </c>
    </row>
    <row r="74" spans="1:37">
      <c r="A74" s="70">
        <v>4559</v>
      </c>
      <c r="B74" s="79">
        <v>46362.414560185185</v>
      </c>
      <c r="C74" s="79">
        <v>46362.422511574077</v>
      </c>
      <c r="D74" s="63" t="s">
        <v>37</v>
      </c>
      <c r="E74" s="63"/>
      <c r="F74" s="63"/>
      <c r="G74" s="63" t="s">
        <v>38</v>
      </c>
      <c r="H74" s="63" t="s">
        <v>2540</v>
      </c>
      <c r="I74" s="63" t="s">
        <v>96</v>
      </c>
      <c r="J74" s="80">
        <v>46362</v>
      </c>
      <c r="K74" s="63" t="s">
        <v>224</v>
      </c>
      <c r="L74" s="63" t="s">
        <v>225</v>
      </c>
      <c r="M74" s="63" t="s">
        <v>43</v>
      </c>
      <c r="N74" s="63">
        <v>43871158</v>
      </c>
      <c r="O74" s="63">
        <v>43871158</v>
      </c>
      <c r="P74" s="63" t="s">
        <v>2889</v>
      </c>
      <c r="Q74" s="63">
        <v>3153788718</v>
      </c>
      <c r="R74" s="63" t="s">
        <v>721</v>
      </c>
      <c r="S74" s="63" t="s">
        <v>115</v>
      </c>
      <c r="T74" s="63">
        <v>3153788718</v>
      </c>
      <c r="U74" s="63" t="s">
        <v>228</v>
      </c>
      <c r="V74" s="63" t="s">
        <v>2546</v>
      </c>
      <c r="W74" s="63">
        <v>4</v>
      </c>
      <c r="X74" s="63">
        <v>4</v>
      </c>
      <c r="Y74" s="63">
        <v>4</v>
      </c>
      <c r="Z74" s="63">
        <v>4</v>
      </c>
      <c r="AA74" s="63">
        <v>4</v>
      </c>
      <c r="AB74" s="63">
        <v>4</v>
      </c>
      <c r="AC74" s="63">
        <v>4</v>
      </c>
      <c r="AD74" s="63">
        <v>4</v>
      </c>
      <c r="AE74" s="63">
        <v>4</v>
      </c>
      <c r="AF74" s="63">
        <v>4</v>
      </c>
      <c r="AG74" s="63">
        <v>4</v>
      </c>
      <c r="AH74" s="63">
        <v>4</v>
      </c>
      <c r="AI74" s="63" t="s">
        <v>2890</v>
      </c>
      <c r="AJ74" s="63" t="s">
        <v>88</v>
      </c>
      <c r="AK74" s="65" t="s">
        <v>2891</v>
      </c>
    </row>
    <row r="75" spans="1:37">
      <c r="A75" s="71">
        <v>4560</v>
      </c>
      <c r="B75" s="81">
        <v>46362.417002314818</v>
      </c>
      <c r="C75" s="81">
        <v>46362.422743055555</v>
      </c>
      <c r="D75" s="66" t="s">
        <v>37</v>
      </c>
      <c r="E75" s="66"/>
      <c r="F75" s="66"/>
      <c r="G75" s="66" t="s">
        <v>38</v>
      </c>
      <c r="H75" s="66" t="s">
        <v>2540</v>
      </c>
      <c r="I75" s="66" t="s">
        <v>96</v>
      </c>
      <c r="J75" s="82">
        <v>46362</v>
      </c>
      <c r="K75" s="66" t="s">
        <v>2892</v>
      </c>
      <c r="L75" s="66" t="s">
        <v>2893</v>
      </c>
      <c r="M75" s="66" t="s">
        <v>43</v>
      </c>
      <c r="N75" s="66">
        <v>1023891008</v>
      </c>
      <c r="O75" s="66">
        <v>1023891008</v>
      </c>
      <c r="P75" s="66" t="s">
        <v>2894</v>
      </c>
      <c r="Q75" s="66">
        <v>830003967</v>
      </c>
      <c r="R75" s="66" t="s">
        <v>2677</v>
      </c>
      <c r="S75" s="66" t="s">
        <v>57</v>
      </c>
      <c r="T75" s="66">
        <v>3059062167</v>
      </c>
      <c r="U75" s="66" t="s">
        <v>2895</v>
      </c>
      <c r="V75" s="66" t="s">
        <v>2546</v>
      </c>
      <c r="W75" s="66">
        <v>4</v>
      </c>
      <c r="X75" s="66">
        <v>4</v>
      </c>
      <c r="Y75" s="66">
        <v>4</v>
      </c>
      <c r="Z75" s="66">
        <v>4</v>
      </c>
      <c r="AA75" s="66">
        <v>4</v>
      </c>
      <c r="AB75" s="66">
        <v>4</v>
      </c>
      <c r="AC75" s="66">
        <v>4</v>
      </c>
      <c r="AD75" s="66">
        <v>4</v>
      </c>
      <c r="AE75" s="66">
        <v>4</v>
      </c>
      <c r="AF75" s="66">
        <v>4</v>
      </c>
      <c r="AG75" s="66">
        <v>4</v>
      </c>
      <c r="AH75" s="66">
        <v>4</v>
      </c>
      <c r="AI75" s="66" t="s">
        <v>661</v>
      </c>
      <c r="AJ75" s="66" t="s">
        <v>67</v>
      </c>
      <c r="AK75" s="68" t="s">
        <v>94</v>
      </c>
    </row>
    <row r="76" spans="1:37">
      <c r="A76" s="70">
        <v>4561</v>
      </c>
      <c r="B76" s="79">
        <v>46362.418356481481</v>
      </c>
      <c r="C76" s="79">
        <v>46362.423437500001</v>
      </c>
      <c r="D76" s="63" t="s">
        <v>37</v>
      </c>
      <c r="E76" s="63"/>
      <c r="F76" s="63"/>
      <c r="G76" s="63" t="s">
        <v>38</v>
      </c>
      <c r="H76" s="63" t="s">
        <v>2540</v>
      </c>
      <c r="I76" s="63" t="s">
        <v>40</v>
      </c>
      <c r="J76" s="80">
        <v>46362</v>
      </c>
      <c r="K76" s="63" t="s">
        <v>2896</v>
      </c>
      <c r="L76" s="63" t="s">
        <v>2897</v>
      </c>
      <c r="M76" s="63" t="s">
        <v>43</v>
      </c>
      <c r="N76" s="63">
        <v>52464671</v>
      </c>
      <c r="O76" s="63">
        <v>52464671</v>
      </c>
      <c r="P76" s="63" t="s">
        <v>2898</v>
      </c>
      <c r="Q76" s="63">
        <v>900464671</v>
      </c>
      <c r="R76" s="63" t="s">
        <v>2899</v>
      </c>
      <c r="S76" s="63" t="s">
        <v>57</v>
      </c>
      <c r="T76" s="63">
        <v>3133212358</v>
      </c>
      <c r="U76" s="63" t="s">
        <v>2900</v>
      </c>
      <c r="V76" s="63" t="s">
        <v>2546</v>
      </c>
      <c r="W76" s="63">
        <v>3</v>
      </c>
      <c r="X76" s="63">
        <v>4</v>
      </c>
      <c r="Y76" s="63">
        <v>4</v>
      </c>
      <c r="Z76" s="63">
        <v>4</v>
      </c>
      <c r="AA76" s="63">
        <v>4</v>
      </c>
      <c r="AB76" s="63">
        <v>4</v>
      </c>
      <c r="AC76" s="63">
        <v>4</v>
      </c>
      <c r="AD76" s="63">
        <v>4</v>
      </c>
      <c r="AE76" s="63">
        <v>4</v>
      </c>
      <c r="AF76" s="63">
        <v>3</v>
      </c>
      <c r="AG76" s="63">
        <v>4</v>
      </c>
      <c r="AH76" s="63">
        <v>4</v>
      </c>
      <c r="AI76" s="63" t="s">
        <v>575</v>
      </c>
      <c r="AJ76" s="63" t="s">
        <v>169</v>
      </c>
      <c r="AK76" s="65" t="s">
        <v>94</v>
      </c>
    </row>
    <row r="77" spans="1:37">
      <c r="A77" s="71">
        <v>4562</v>
      </c>
      <c r="B77" s="81">
        <v>46362.421990740739</v>
      </c>
      <c r="C77" s="81">
        <v>46362.425173611111</v>
      </c>
      <c r="D77" s="66" t="s">
        <v>37</v>
      </c>
      <c r="E77" s="66"/>
      <c r="F77" s="66"/>
      <c r="G77" s="66" t="s">
        <v>38</v>
      </c>
      <c r="H77" s="66" t="s">
        <v>2540</v>
      </c>
      <c r="I77" s="66" t="s">
        <v>40</v>
      </c>
      <c r="J77" s="82">
        <v>46362</v>
      </c>
      <c r="K77" s="66" t="s">
        <v>2901</v>
      </c>
      <c r="L77" s="66" t="s">
        <v>2902</v>
      </c>
      <c r="M77" s="66" t="s">
        <v>43</v>
      </c>
      <c r="N77" s="66">
        <v>53045393</v>
      </c>
      <c r="O77" s="66">
        <v>53045393</v>
      </c>
      <c r="P77" s="66" t="s">
        <v>2903</v>
      </c>
      <c r="Q77" s="66">
        <v>900544688</v>
      </c>
      <c r="R77" s="66" t="s">
        <v>2904</v>
      </c>
      <c r="S77" s="66" t="s">
        <v>57</v>
      </c>
      <c r="T77" s="66">
        <v>3134097800</v>
      </c>
      <c r="U77" s="66" t="s">
        <v>2905</v>
      </c>
      <c r="V77" s="66" t="s">
        <v>2546</v>
      </c>
      <c r="W77" s="66">
        <v>4</v>
      </c>
      <c r="X77" s="66">
        <v>4</v>
      </c>
      <c r="Y77" s="66">
        <v>4</v>
      </c>
      <c r="Z77" s="66">
        <v>4</v>
      </c>
      <c r="AA77" s="66">
        <v>4</v>
      </c>
      <c r="AB77" s="66">
        <v>4</v>
      </c>
      <c r="AC77" s="66">
        <v>4</v>
      </c>
      <c r="AD77" s="66">
        <v>4</v>
      </c>
      <c r="AE77" s="66">
        <v>4</v>
      </c>
      <c r="AF77" s="66">
        <v>4</v>
      </c>
      <c r="AG77" s="66">
        <v>4</v>
      </c>
      <c r="AH77" s="66">
        <v>4</v>
      </c>
      <c r="AI77" s="66" t="s">
        <v>94</v>
      </c>
      <c r="AJ77" s="66" t="s">
        <v>222</v>
      </c>
      <c r="AK77" s="68" t="s">
        <v>94</v>
      </c>
    </row>
    <row r="78" spans="1:37">
      <c r="A78" s="70">
        <v>4563</v>
      </c>
      <c r="B78" s="79">
        <v>46362.424479166664</v>
      </c>
      <c r="C78" s="79">
        <v>46362.427581018521</v>
      </c>
      <c r="D78" s="63" t="s">
        <v>37</v>
      </c>
      <c r="E78" s="63"/>
      <c r="F78" s="63"/>
      <c r="G78" s="63" t="s">
        <v>38</v>
      </c>
      <c r="H78" s="63" t="s">
        <v>2540</v>
      </c>
      <c r="I78" s="63" t="s">
        <v>52</v>
      </c>
      <c r="J78" s="80">
        <v>46362</v>
      </c>
      <c r="K78" s="63" t="s">
        <v>2906</v>
      </c>
      <c r="L78" s="63" t="s">
        <v>2907</v>
      </c>
      <c r="M78" s="63" t="s">
        <v>43</v>
      </c>
      <c r="N78" s="63">
        <v>46373981</v>
      </c>
      <c r="O78" s="63">
        <v>46373981</v>
      </c>
      <c r="P78" s="63" t="s">
        <v>85</v>
      </c>
      <c r="Q78" s="63">
        <v>23781499</v>
      </c>
      <c r="R78" s="63" t="s">
        <v>449</v>
      </c>
      <c r="S78" s="63" t="s">
        <v>57</v>
      </c>
      <c r="T78" s="63">
        <v>3108651329</v>
      </c>
      <c r="U78" s="63" t="s">
        <v>2908</v>
      </c>
      <c r="V78" s="63" t="s">
        <v>2546</v>
      </c>
      <c r="W78" s="63">
        <v>4</v>
      </c>
      <c r="X78" s="63">
        <v>4</v>
      </c>
      <c r="Y78" s="63">
        <v>4</v>
      </c>
      <c r="Z78" s="63">
        <v>4</v>
      </c>
      <c r="AA78" s="63">
        <v>4</v>
      </c>
      <c r="AB78" s="63">
        <v>4</v>
      </c>
      <c r="AC78" s="63">
        <v>4</v>
      </c>
      <c r="AD78" s="63">
        <v>4</v>
      </c>
      <c r="AE78" s="63">
        <v>4</v>
      </c>
      <c r="AF78" s="63">
        <v>4</v>
      </c>
      <c r="AG78" s="63">
        <v>4</v>
      </c>
      <c r="AH78" s="63">
        <v>4</v>
      </c>
      <c r="AI78" s="63" t="s">
        <v>94</v>
      </c>
      <c r="AJ78" s="63" t="s">
        <v>60</v>
      </c>
      <c r="AK78" s="65" t="s">
        <v>94</v>
      </c>
    </row>
    <row r="79" spans="1:37">
      <c r="A79" s="71">
        <v>4564</v>
      </c>
      <c r="B79" s="81">
        <v>46362.42150462963</v>
      </c>
      <c r="C79" s="81">
        <v>46362.427604166667</v>
      </c>
      <c r="D79" s="66" t="s">
        <v>37</v>
      </c>
      <c r="E79" s="66"/>
      <c r="F79" s="66"/>
      <c r="G79" s="66" t="s">
        <v>38</v>
      </c>
      <c r="H79" s="66" t="s">
        <v>2540</v>
      </c>
      <c r="I79" s="66" t="s">
        <v>40</v>
      </c>
      <c r="J79" s="82">
        <v>46362</v>
      </c>
      <c r="K79" s="66" t="s">
        <v>2909</v>
      </c>
      <c r="L79" s="66" t="s">
        <v>2910</v>
      </c>
      <c r="M79" s="66" t="s">
        <v>43</v>
      </c>
      <c r="N79" s="66">
        <v>21778756</v>
      </c>
      <c r="O79" s="66">
        <v>21778756</v>
      </c>
      <c r="P79" s="66" t="s">
        <v>2911</v>
      </c>
      <c r="Q79" s="66">
        <v>860029047</v>
      </c>
      <c r="R79" s="66" t="s">
        <v>2912</v>
      </c>
      <c r="S79" s="66" t="s">
        <v>57</v>
      </c>
      <c r="T79" s="66">
        <v>3209587328</v>
      </c>
      <c r="U79" s="66" t="s">
        <v>1088</v>
      </c>
      <c r="V79" s="66" t="s">
        <v>2546</v>
      </c>
      <c r="W79" s="66">
        <v>4</v>
      </c>
      <c r="X79" s="66">
        <v>4</v>
      </c>
      <c r="Y79" s="66">
        <v>4</v>
      </c>
      <c r="Z79" s="66">
        <v>4</v>
      </c>
      <c r="AA79" s="66">
        <v>4</v>
      </c>
      <c r="AB79" s="66">
        <v>4</v>
      </c>
      <c r="AC79" s="66">
        <v>4</v>
      </c>
      <c r="AD79" s="66">
        <v>4</v>
      </c>
      <c r="AE79" s="66">
        <v>4</v>
      </c>
      <c r="AF79" s="66">
        <v>4</v>
      </c>
      <c r="AG79" s="66">
        <v>4</v>
      </c>
      <c r="AH79" s="66">
        <v>4</v>
      </c>
      <c r="AI79" s="66" t="s">
        <v>2913</v>
      </c>
      <c r="AJ79" s="66" t="s">
        <v>510</v>
      </c>
      <c r="AK79" s="68" t="s">
        <v>131</v>
      </c>
    </row>
    <row r="83" spans="13:36" ht="50.25">
      <c r="W83" s="6" t="s">
        <v>5461</v>
      </c>
      <c r="X83" s="6" t="s">
        <v>5461</v>
      </c>
      <c r="Y83" s="7" t="s">
        <v>5462</v>
      </c>
      <c r="Z83" s="7" t="s">
        <v>5462</v>
      </c>
      <c r="AA83" s="8" t="s">
        <v>5463</v>
      </c>
      <c r="AB83" s="8" t="s">
        <v>5463</v>
      </c>
      <c r="AC83" s="8" t="s">
        <v>5463</v>
      </c>
      <c r="AD83" s="8" t="s">
        <v>5463</v>
      </c>
      <c r="AE83" s="6" t="s">
        <v>5461</v>
      </c>
      <c r="AF83" s="7" t="s">
        <v>5462</v>
      </c>
      <c r="AG83" s="9" t="s">
        <v>5464</v>
      </c>
      <c r="AH83" s="10" t="s">
        <v>95</v>
      </c>
    </row>
    <row r="84" spans="13:36">
      <c r="W84" s="6"/>
      <c r="X84" s="6"/>
      <c r="Y84" s="7"/>
      <c r="Z84" s="7"/>
      <c r="AA84" s="8"/>
      <c r="AB84" s="8"/>
      <c r="AC84" s="8"/>
      <c r="AD84" s="8"/>
      <c r="AE84" s="6"/>
      <c r="AF84" s="7"/>
      <c r="AG84" s="11"/>
      <c r="AH84" s="10"/>
    </row>
    <row r="85" spans="13:36" ht="179.25">
      <c r="U85" s="12" t="s">
        <v>5466</v>
      </c>
      <c r="V85" s="13"/>
      <c r="W85" s="14" t="s">
        <v>22</v>
      </c>
      <c r="X85" s="14" t="s">
        <v>23</v>
      </c>
      <c r="Y85" s="15" t="s">
        <v>24</v>
      </c>
      <c r="Z85" s="15" t="s">
        <v>25</v>
      </c>
      <c r="AA85" s="16" t="s">
        <v>26</v>
      </c>
      <c r="AB85" s="16" t="s">
        <v>27</v>
      </c>
      <c r="AC85" s="16" t="s">
        <v>28</v>
      </c>
      <c r="AD85" s="16" t="s">
        <v>29</v>
      </c>
      <c r="AE85" s="14" t="s">
        <v>30</v>
      </c>
      <c r="AF85" s="15" t="s">
        <v>31</v>
      </c>
      <c r="AG85" s="17" t="s">
        <v>32</v>
      </c>
      <c r="AH85" s="18" t="s">
        <v>5467</v>
      </c>
      <c r="AI85" s="19" t="s">
        <v>5468</v>
      </c>
      <c r="AJ85" s="20" t="s">
        <v>5469</v>
      </c>
    </row>
    <row r="86" spans="13:36" ht="18.75">
      <c r="M86" s="60" t="s">
        <v>8</v>
      </c>
      <c r="N86" t="s">
        <v>5465</v>
      </c>
      <c r="U86" s="21" t="s">
        <v>1677</v>
      </c>
      <c r="V86" s="22">
        <v>4</v>
      </c>
      <c r="W86" s="23">
        <f>COUNTIF(W2:W79,4)</f>
        <v>63</v>
      </c>
      <c r="X86" s="23">
        <f t="shared" ref="X86:AH86" si="0">COUNTIF(X2:X79,4)</f>
        <v>65</v>
      </c>
      <c r="Y86" s="23">
        <f t="shared" si="0"/>
        <v>63</v>
      </c>
      <c r="Z86" s="23">
        <f t="shared" si="0"/>
        <v>62</v>
      </c>
      <c r="AA86" s="23">
        <f t="shared" si="0"/>
        <v>67</v>
      </c>
      <c r="AB86" s="23">
        <f t="shared" si="0"/>
        <v>64</v>
      </c>
      <c r="AC86" s="23">
        <f t="shared" si="0"/>
        <v>67</v>
      </c>
      <c r="AD86" s="23">
        <f t="shared" si="0"/>
        <v>65</v>
      </c>
      <c r="AE86" s="23">
        <f t="shared" si="0"/>
        <v>66</v>
      </c>
      <c r="AF86" s="23">
        <f t="shared" si="0"/>
        <v>63</v>
      </c>
      <c r="AG86" s="23">
        <f t="shared" si="0"/>
        <v>64</v>
      </c>
      <c r="AH86" s="23">
        <f t="shared" si="0"/>
        <v>66</v>
      </c>
      <c r="AI86" s="24">
        <f>SUM(W86:AH86)</f>
        <v>775</v>
      </c>
      <c r="AJ86" s="25">
        <v>100</v>
      </c>
    </row>
    <row r="87" spans="13:36" ht="18.75">
      <c r="M87" t="s">
        <v>40</v>
      </c>
      <c r="N87">
        <v>43</v>
      </c>
      <c r="U87" s="26" t="s">
        <v>5470</v>
      </c>
      <c r="V87" s="27">
        <v>3</v>
      </c>
      <c r="W87" s="23">
        <f>COUNTIF(W2:W79,3)</f>
        <v>15</v>
      </c>
      <c r="X87" s="23">
        <f t="shared" ref="X87:AH87" si="1">COUNTIF(X2:X79,3)</f>
        <v>13</v>
      </c>
      <c r="Y87" s="23">
        <f t="shared" si="1"/>
        <v>15</v>
      </c>
      <c r="Z87" s="23">
        <f t="shared" si="1"/>
        <v>16</v>
      </c>
      <c r="AA87" s="23">
        <f t="shared" si="1"/>
        <v>11</v>
      </c>
      <c r="AB87" s="23">
        <f t="shared" si="1"/>
        <v>14</v>
      </c>
      <c r="AC87" s="23">
        <f t="shared" si="1"/>
        <v>11</v>
      </c>
      <c r="AD87" s="23">
        <f t="shared" si="1"/>
        <v>13</v>
      </c>
      <c r="AE87" s="23">
        <f t="shared" si="1"/>
        <v>12</v>
      </c>
      <c r="AF87" s="23">
        <f t="shared" si="1"/>
        <v>15</v>
      </c>
      <c r="AG87" s="23">
        <f t="shared" si="1"/>
        <v>14</v>
      </c>
      <c r="AH87" s="23">
        <f t="shared" si="1"/>
        <v>12</v>
      </c>
      <c r="AI87" s="28">
        <f>SUM(W87:AH87)</f>
        <v>161</v>
      </c>
      <c r="AJ87" s="29">
        <v>80</v>
      </c>
    </row>
    <row r="88" spans="13:36" ht="18.75">
      <c r="M88" t="s">
        <v>96</v>
      </c>
      <c r="N88">
        <v>12</v>
      </c>
      <c r="U88" s="30" t="s">
        <v>5471</v>
      </c>
      <c r="V88" s="31">
        <v>2</v>
      </c>
      <c r="W88" s="23">
        <f>COUNTIF(W2:W79,2)</f>
        <v>0</v>
      </c>
      <c r="X88" s="23">
        <f t="shared" ref="X88:AH88" si="2">COUNTIF(X2:X79,2)</f>
        <v>0</v>
      </c>
      <c r="Y88" s="23">
        <f t="shared" si="2"/>
        <v>0</v>
      </c>
      <c r="Z88" s="23">
        <f t="shared" si="2"/>
        <v>0</v>
      </c>
      <c r="AA88" s="23">
        <f t="shared" si="2"/>
        <v>0</v>
      </c>
      <c r="AB88" s="23">
        <f t="shared" si="2"/>
        <v>0</v>
      </c>
      <c r="AC88" s="23">
        <f t="shared" si="2"/>
        <v>0</v>
      </c>
      <c r="AD88" s="23">
        <f t="shared" si="2"/>
        <v>0</v>
      </c>
      <c r="AE88" s="23">
        <f t="shared" si="2"/>
        <v>0</v>
      </c>
      <c r="AF88" s="23">
        <f t="shared" si="2"/>
        <v>0</v>
      </c>
      <c r="AG88" s="23">
        <f t="shared" si="2"/>
        <v>0</v>
      </c>
      <c r="AH88" s="23">
        <f t="shared" si="2"/>
        <v>0</v>
      </c>
      <c r="AI88" s="32">
        <f>SUM(W88:AH88)</f>
        <v>0</v>
      </c>
      <c r="AJ88" s="33">
        <v>50</v>
      </c>
    </row>
    <row r="89" spans="13:36" ht="23.25">
      <c r="M89" t="s">
        <v>52</v>
      </c>
      <c r="N89">
        <v>23</v>
      </c>
      <c r="U89" s="34" t="s">
        <v>5472</v>
      </c>
      <c r="V89" s="35">
        <v>1</v>
      </c>
      <c r="W89" s="23">
        <f>COUNTIF(W2:W79,1)</f>
        <v>0</v>
      </c>
      <c r="X89" s="23">
        <f t="shared" ref="X89:AH89" si="3">COUNTIF(X2:X79,1)</f>
        <v>0</v>
      </c>
      <c r="Y89" s="23">
        <f t="shared" si="3"/>
        <v>0</v>
      </c>
      <c r="Z89" s="23">
        <f t="shared" si="3"/>
        <v>0</v>
      </c>
      <c r="AA89" s="23">
        <f t="shared" si="3"/>
        <v>0</v>
      </c>
      <c r="AB89" s="23">
        <f t="shared" si="3"/>
        <v>0</v>
      </c>
      <c r="AC89" s="23">
        <f t="shared" si="3"/>
        <v>0</v>
      </c>
      <c r="AD89" s="23">
        <f t="shared" si="3"/>
        <v>0</v>
      </c>
      <c r="AE89" s="23">
        <f t="shared" si="3"/>
        <v>0</v>
      </c>
      <c r="AF89" s="23">
        <f t="shared" si="3"/>
        <v>0</v>
      </c>
      <c r="AG89" s="23">
        <f t="shared" si="3"/>
        <v>0</v>
      </c>
      <c r="AH89" s="23">
        <f t="shared" si="3"/>
        <v>0</v>
      </c>
      <c r="AI89" s="28">
        <f>SUM(W89:AH89)</f>
        <v>0</v>
      </c>
      <c r="AJ89" s="36">
        <v>30</v>
      </c>
    </row>
    <row r="90" spans="13:36" ht="24">
      <c r="M90" t="s">
        <v>5484</v>
      </c>
      <c r="U90" s="37"/>
      <c r="V90" s="38" t="s">
        <v>5473</v>
      </c>
      <c r="W90" s="39">
        <f>SUM(W86:W89)</f>
        <v>78</v>
      </c>
      <c r="X90" s="39">
        <f>SUM(X86:X89)</f>
        <v>78</v>
      </c>
      <c r="Y90" s="39">
        <f>SUM(Y86:Y89)</f>
        <v>78</v>
      </c>
      <c r="Z90" s="39">
        <f>SUM(Y86:Y89)</f>
        <v>78</v>
      </c>
      <c r="AA90" s="39">
        <f>SUM(AA86:AA89)</f>
        <v>78</v>
      </c>
      <c r="AB90" s="39">
        <f>SUM(AA86:AA89)</f>
        <v>78</v>
      </c>
      <c r="AC90" s="39">
        <f t="shared" ref="AC90:AH90" si="4">SUM(AC86:AC89)</f>
        <v>78</v>
      </c>
      <c r="AD90" s="39">
        <f t="shared" si="4"/>
        <v>78</v>
      </c>
      <c r="AE90" s="39">
        <f t="shared" si="4"/>
        <v>78</v>
      </c>
      <c r="AF90" s="39">
        <f t="shared" si="4"/>
        <v>78</v>
      </c>
      <c r="AG90" s="39">
        <f t="shared" si="4"/>
        <v>78</v>
      </c>
      <c r="AH90" s="39">
        <f t="shared" si="4"/>
        <v>78</v>
      </c>
      <c r="AI90" s="40">
        <v>2376</v>
      </c>
      <c r="AJ90" s="41" t="s">
        <v>5474</v>
      </c>
    </row>
    <row r="91" spans="13:36" ht="24">
      <c r="M91" t="s">
        <v>5475</v>
      </c>
      <c r="N91">
        <v>78</v>
      </c>
      <c r="U91" s="37"/>
      <c r="V91" s="37"/>
      <c r="W91" s="42"/>
      <c r="X91" s="43"/>
      <c r="Y91" s="42"/>
      <c r="Z91" s="42"/>
      <c r="AA91" s="42"/>
      <c r="AB91" s="42"/>
      <c r="AC91" s="42"/>
      <c r="AD91" s="42"/>
      <c r="AE91" s="42"/>
      <c r="AF91" s="42"/>
      <c r="AG91" s="43"/>
      <c r="AH91" s="43"/>
      <c r="AI91" s="40">
        <v>2914</v>
      </c>
      <c r="AJ91" s="44" t="s">
        <v>5476</v>
      </c>
    </row>
    <row r="92" spans="13:36" ht="35.25">
      <c r="U92" s="37"/>
      <c r="V92" s="37"/>
      <c r="W92" s="42"/>
      <c r="X92" s="43"/>
      <c r="Y92" s="42"/>
      <c r="Z92" s="42"/>
      <c r="AA92" s="42"/>
      <c r="AB92" s="42"/>
      <c r="AC92" s="42"/>
      <c r="AD92" s="42"/>
      <c r="AE92" s="42"/>
      <c r="AF92" s="42"/>
      <c r="AG92" s="42"/>
      <c r="AH92" s="43"/>
      <c r="AI92" s="45"/>
      <c r="AJ92" s="41" t="s">
        <v>5477</v>
      </c>
    </row>
    <row r="93" spans="13:36">
      <c r="U93" s="45"/>
      <c r="V93" s="45"/>
      <c r="W93" s="43"/>
      <c r="X93" s="43"/>
      <c r="Y93" s="43"/>
      <c r="Z93" s="43"/>
      <c r="AA93" s="43"/>
      <c r="AB93" s="43"/>
      <c r="AC93" s="43"/>
      <c r="AD93" s="43"/>
      <c r="AE93" s="43"/>
      <c r="AF93" s="43"/>
      <c r="AG93" s="43"/>
      <c r="AH93" s="43"/>
      <c r="AI93" s="45"/>
      <c r="AJ93" s="45"/>
    </row>
    <row r="94" spans="13:36">
      <c r="U94" s="45"/>
      <c r="V94" s="45"/>
      <c r="W94" s="43"/>
      <c r="X94" s="43"/>
      <c r="Y94" s="43"/>
      <c r="Z94" s="43"/>
      <c r="AA94" s="43"/>
      <c r="AB94" s="43"/>
      <c r="AC94" s="43"/>
      <c r="AD94" s="43"/>
      <c r="AE94" s="43"/>
      <c r="AF94" s="43"/>
      <c r="AG94" s="43"/>
      <c r="AH94" s="43"/>
      <c r="AI94" s="45"/>
      <c r="AJ94" s="45"/>
    </row>
    <row r="95" spans="13:36">
      <c r="U95" s="45"/>
      <c r="V95" s="45" t="s">
        <v>5478</v>
      </c>
      <c r="W95" s="43"/>
      <c r="X95" s="43"/>
      <c r="Y95" s="43"/>
      <c r="Z95" s="43"/>
      <c r="AA95" s="43"/>
      <c r="AB95" s="43"/>
      <c r="AC95" s="43"/>
      <c r="AD95" s="43"/>
      <c r="AE95" s="43"/>
      <c r="AF95" s="43"/>
      <c r="AG95" s="43"/>
      <c r="AH95" s="43"/>
      <c r="AI95" s="45"/>
      <c r="AJ95" s="45"/>
    </row>
    <row r="96" spans="13:36">
      <c r="U96" s="45"/>
      <c r="V96" s="46"/>
      <c r="W96" s="46" t="s">
        <v>1168</v>
      </c>
      <c r="X96" s="46" t="s">
        <v>611</v>
      </c>
      <c r="Y96" s="46" t="s">
        <v>5479</v>
      </c>
      <c r="Z96" s="47" t="s">
        <v>5480</v>
      </c>
      <c r="AA96" s="43"/>
      <c r="AB96" s="43"/>
      <c r="AC96" s="43"/>
      <c r="AD96" s="43"/>
      <c r="AE96" s="43"/>
      <c r="AF96" s="43"/>
      <c r="AG96" s="43"/>
      <c r="AH96" s="43"/>
      <c r="AI96" s="45"/>
      <c r="AJ96" s="45"/>
    </row>
    <row r="97" spans="13:36" ht="49.5">
      <c r="U97" s="45"/>
      <c r="V97" s="48" t="s">
        <v>5463</v>
      </c>
      <c r="W97" s="49">
        <f>SUM(AA86:AD86)/4</f>
        <v>65.75</v>
      </c>
      <c r="X97" s="49">
        <f>SUM(AA87:AD87)/4</f>
        <v>12.25</v>
      </c>
      <c r="Y97" s="50">
        <f>SUM(AA88:AD88)/4</f>
        <v>0</v>
      </c>
      <c r="Z97" s="50">
        <v>1</v>
      </c>
      <c r="AA97" s="51">
        <f t="shared" ref="AA97:AA101" si="5">SUM(W97:Z97)</f>
        <v>79</v>
      </c>
      <c r="AB97" s="43"/>
      <c r="AC97" s="43"/>
      <c r="AD97" s="43"/>
      <c r="AE97" s="43"/>
      <c r="AF97" s="43"/>
      <c r="AG97" s="43"/>
      <c r="AH97" s="43"/>
      <c r="AI97" s="45"/>
      <c r="AJ97" s="45"/>
    </row>
    <row r="98" spans="13:36" ht="46.5">
      <c r="M98" s="58" t="s">
        <v>5481</v>
      </c>
      <c r="N98" s="59">
        <v>1</v>
      </c>
      <c r="U98" s="45"/>
      <c r="V98" s="52" t="s">
        <v>5464</v>
      </c>
      <c r="W98" s="53">
        <f>AG86</f>
        <v>64</v>
      </c>
      <c r="X98" s="53">
        <f>AG87</f>
        <v>14</v>
      </c>
      <c r="Y98" s="53">
        <f>AG88</f>
        <v>0</v>
      </c>
      <c r="Z98" s="53">
        <f>AG89</f>
        <v>0</v>
      </c>
      <c r="AA98" s="43">
        <f t="shared" si="5"/>
        <v>78</v>
      </c>
      <c r="AB98" s="43"/>
      <c r="AC98" s="43"/>
      <c r="AD98" s="43"/>
      <c r="AE98" s="43"/>
      <c r="AF98" s="43"/>
      <c r="AG98" s="43"/>
      <c r="AH98" s="43"/>
      <c r="AI98" s="45"/>
      <c r="AJ98" s="45"/>
    </row>
    <row r="99" spans="13:36" ht="33">
      <c r="M99" s="58" t="s">
        <v>5482</v>
      </c>
      <c r="N99" s="59">
        <v>0.67</v>
      </c>
      <c r="U99" s="45"/>
      <c r="V99" s="54" t="s">
        <v>95</v>
      </c>
      <c r="W99" s="55">
        <f>AH86</f>
        <v>66</v>
      </c>
      <c r="X99" s="55">
        <f>AH87</f>
        <v>12</v>
      </c>
      <c r="Y99" s="55">
        <f>AH88</f>
        <v>0</v>
      </c>
      <c r="Z99" s="55">
        <f>AH89</f>
        <v>0</v>
      </c>
      <c r="AA99" s="43">
        <f t="shared" si="5"/>
        <v>78</v>
      </c>
      <c r="AB99" s="43"/>
      <c r="AC99" s="43"/>
      <c r="AD99" s="43"/>
      <c r="AE99" s="43"/>
      <c r="AF99" s="43"/>
      <c r="AG99" s="43"/>
      <c r="AH99" s="43"/>
      <c r="AI99" s="45"/>
      <c r="AJ99" s="45"/>
    </row>
    <row r="100" spans="13:36" ht="50.25">
      <c r="M100" s="58" t="s">
        <v>5483</v>
      </c>
      <c r="N100" s="59">
        <v>0.8</v>
      </c>
      <c r="U100" s="45"/>
      <c r="V100" s="6" t="s">
        <v>5461</v>
      </c>
      <c r="W100" s="56">
        <f>(W86+X86+AE86)/3</f>
        <v>64.666666666666671</v>
      </c>
      <c r="X100" s="56">
        <f>(W87+X87+AE87)/3</f>
        <v>13.333333333333334</v>
      </c>
      <c r="Y100" s="56">
        <f>(W88+X88+AE88)/3</f>
        <v>0</v>
      </c>
      <c r="Z100" s="56">
        <f>(W89+X89+AE89)/3</f>
        <v>0</v>
      </c>
      <c r="AA100" s="57">
        <f t="shared" si="5"/>
        <v>78</v>
      </c>
      <c r="AB100" s="43"/>
      <c r="AC100" s="43"/>
      <c r="AD100" s="43"/>
      <c r="AE100" s="43"/>
      <c r="AF100" s="43"/>
      <c r="AG100" s="43"/>
      <c r="AH100" s="43"/>
      <c r="AI100" s="45"/>
      <c r="AJ100" s="45"/>
    </row>
    <row r="101" spans="13:36" ht="24.75">
      <c r="U101" s="45"/>
      <c r="V101" s="7" t="s">
        <v>5462</v>
      </c>
      <c r="W101" s="50">
        <f>(Y86+Z86+AF86)/3</f>
        <v>62.666666666666664</v>
      </c>
      <c r="X101" s="49">
        <f>(Y87+Z87+AF87)/3</f>
        <v>15.333333333333334</v>
      </c>
      <c r="Y101" s="49">
        <f>(Y88+Z88+AF88)/3</f>
        <v>0</v>
      </c>
      <c r="Z101" s="49">
        <f>(Y89+Z89+AF89)/3</f>
        <v>0</v>
      </c>
      <c r="AA101" s="43">
        <f t="shared" si="5"/>
        <v>78</v>
      </c>
      <c r="AB101" s="43"/>
      <c r="AC101" s="43"/>
      <c r="AD101" s="57"/>
      <c r="AE101" s="43"/>
      <c r="AF101" s="43"/>
      <c r="AG101" s="43"/>
      <c r="AH101" s="43"/>
      <c r="AI101" s="45"/>
      <c r="AJ101" s="45"/>
    </row>
  </sheetData>
  <autoFilter ref="A1:AK79" xr:uid="{8E25AC9F-1ADF-4120-BBE3-17B7C91B3D6E}"/>
  <conditionalFormatting sqref="M98:M100">
    <cfRule type="duplicateValues" dxfId="6"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E0FEE-92B6-4014-ADA7-10761149692D}">
  <sheetPr>
    <tabColor rgb="FF00B050"/>
  </sheetPr>
  <dimension ref="A1:AK93"/>
  <sheetViews>
    <sheetView topLeftCell="H77"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4565</v>
      </c>
      <c r="B2" s="63" t="s">
        <v>2914</v>
      </c>
      <c r="C2" s="63" t="s">
        <v>2915</v>
      </c>
      <c r="D2" s="63" t="s">
        <v>37</v>
      </c>
      <c r="E2" s="63"/>
      <c r="F2" s="63"/>
      <c r="G2" s="63" t="s">
        <v>38</v>
      </c>
      <c r="H2" s="63" t="s">
        <v>2916</v>
      </c>
      <c r="I2" s="63" t="s">
        <v>40</v>
      </c>
      <c r="J2" s="63" t="s">
        <v>2917</v>
      </c>
      <c r="K2" s="63" t="s">
        <v>1905</v>
      </c>
      <c r="L2" s="63" t="s">
        <v>2918</v>
      </c>
      <c r="M2" s="63" t="s">
        <v>43</v>
      </c>
      <c r="N2" s="63">
        <v>55061700</v>
      </c>
      <c r="O2" s="63">
        <v>55061700</v>
      </c>
      <c r="P2" s="63" t="s">
        <v>2919</v>
      </c>
      <c r="Q2" s="63">
        <v>900466956</v>
      </c>
      <c r="R2" s="63" t="s">
        <v>903</v>
      </c>
      <c r="S2" s="63" t="s">
        <v>57</v>
      </c>
      <c r="T2" s="63">
        <v>3045252822</v>
      </c>
      <c r="U2" s="63" t="s">
        <v>2920</v>
      </c>
      <c r="V2" s="63" t="s">
        <v>2921</v>
      </c>
      <c r="W2" s="63">
        <v>4</v>
      </c>
      <c r="X2" s="63">
        <v>4</v>
      </c>
      <c r="Y2" s="63">
        <v>4</v>
      </c>
      <c r="Z2" s="63">
        <v>4</v>
      </c>
      <c r="AA2" s="63">
        <v>4</v>
      </c>
      <c r="AB2" s="63">
        <v>4</v>
      </c>
      <c r="AC2" s="63">
        <v>4</v>
      </c>
      <c r="AD2" s="63">
        <v>4</v>
      </c>
      <c r="AE2" s="63">
        <v>4</v>
      </c>
      <c r="AF2" s="63">
        <v>4</v>
      </c>
      <c r="AG2" s="63">
        <v>4</v>
      </c>
      <c r="AH2" s="63">
        <v>4</v>
      </c>
      <c r="AI2" s="63" t="s">
        <v>2922</v>
      </c>
      <c r="AJ2" s="63" t="s">
        <v>60</v>
      </c>
      <c r="AK2" s="65" t="s">
        <v>94</v>
      </c>
    </row>
    <row r="3" spans="1:37">
      <c r="A3" s="71">
        <v>4566</v>
      </c>
      <c r="B3" s="66" t="s">
        <v>2923</v>
      </c>
      <c r="C3" s="66" t="s">
        <v>2924</v>
      </c>
      <c r="D3" s="66" t="s">
        <v>37</v>
      </c>
      <c r="E3" s="66"/>
      <c r="F3" s="66"/>
      <c r="G3" s="66" t="s">
        <v>38</v>
      </c>
      <c r="H3" s="66" t="s">
        <v>2916</v>
      </c>
      <c r="I3" s="66" t="s">
        <v>40</v>
      </c>
      <c r="J3" s="66" t="s">
        <v>2917</v>
      </c>
      <c r="K3" s="66" t="s">
        <v>2925</v>
      </c>
      <c r="L3" s="66" t="s">
        <v>2926</v>
      </c>
      <c r="M3" s="66" t="s">
        <v>43</v>
      </c>
      <c r="N3" s="66">
        <v>1019150544</v>
      </c>
      <c r="O3" s="66">
        <v>1019150544</v>
      </c>
      <c r="P3" s="66" t="s">
        <v>2927</v>
      </c>
      <c r="Q3" s="66">
        <v>901057565</v>
      </c>
      <c r="R3" s="66" t="s">
        <v>2928</v>
      </c>
      <c r="S3" s="66" t="s">
        <v>57</v>
      </c>
      <c r="T3" s="66">
        <v>3204049306</v>
      </c>
      <c r="U3" s="66" t="s">
        <v>2827</v>
      </c>
      <c r="V3" s="66" t="s">
        <v>2921</v>
      </c>
      <c r="W3" s="66">
        <v>3</v>
      </c>
      <c r="X3" s="66">
        <v>4</v>
      </c>
      <c r="Y3" s="66">
        <v>4</v>
      </c>
      <c r="Z3" s="66">
        <v>4</v>
      </c>
      <c r="AA3" s="66">
        <v>4</v>
      </c>
      <c r="AB3" s="66">
        <v>3</v>
      </c>
      <c r="AC3" s="66">
        <v>4</v>
      </c>
      <c r="AD3" s="66">
        <v>4</v>
      </c>
      <c r="AE3" s="66">
        <v>4</v>
      </c>
      <c r="AF3" s="66">
        <v>3</v>
      </c>
      <c r="AG3" s="66">
        <v>3</v>
      </c>
      <c r="AH3" s="66">
        <v>4</v>
      </c>
      <c r="AI3" s="66" t="s">
        <v>94</v>
      </c>
      <c r="AJ3" s="66" t="s">
        <v>222</v>
      </c>
      <c r="AK3" s="68" t="s">
        <v>94</v>
      </c>
    </row>
    <row r="4" spans="1:37">
      <c r="A4" s="70">
        <v>4567</v>
      </c>
      <c r="B4" s="63" t="s">
        <v>2929</v>
      </c>
      <c r="C4" s="63" t="s">
        <v>2930</v>
      </c>
      <c r="D4" s="63" t="s">
        <v>37</v>
      </c>
      <c r="E4" s="63"/>
      <c r="F4" s="63"/>
      <c r="G4" s="63" t="s">
        <v>38</v>
      </c>
      <c r="H4" s="63" t="s">
        <v>2916</v>
      </c>
      <c r="I4" s="63" t="s">
        <v>40</v>
      </c>
      <c r="J4" s="63" t="s">
        <v>2917</v>
      </c>
      <c r="K4" s="63" t="s">
        <v>791</v>
      </c>
      <c r="L4" s="63" t="s">
        <v>792</v>
      </c>
      <c r="M4" s="63" t="s">
        <v>43</v>
      </c>
      <c r="N4" s="63">
        <v>53001662</v>
      </c>
      <c r="O4" s="63">
        <v>53001662</v>
      </c>
      <c r="P4" s="63" t="s">
        <v>2931</v>
      </c>
      <c r="Q4" s="63">
        <v>901378224</v>
      </c>
      <c r="R4" s="63" t="s">
        <v>794</v>
      </c>
      <c r="S4" s="63" t="s">
        <v>57</v>
      </c>
      <c r="T4" s="63">
        <v>3223715204</v>
      </c>
      <c r="U4" s="63" t="s">
        <v>2932</v>
      </c>
      <c r="V4" s="63" t="s">
        <v>2921</v>
      </c>
      <c r="W4" s="63">
        <v>4</v>
      </c>
      <c r="X4" s="63">
        <v>4</v>
      </c>
      <c r="Y4" s="63">
        <v>4</v>
      </c>
      <c r="Z4" s="63">
        <v>4</v>
      </c>
      <c r="AA4" s="63">
        <v>4</v>
      </c>
      <c r="AB4" s="63">
        <v>4</v>
      </c>
      <c r="AC4" s="63">
        <v>4</v>
      </c>
      <c r="AD4" s="63">
        <v>4</v>
      </c>
      <c r="AE4" s="63">
        <v>4</v>
      </c>
      <c r="AF4" s="63">
        <v>4</v>
      </c>
      <c r="AG4" s="63">
        <v>4</v>
      </c>
      <c r="AH4" s="63">
        <v>4</v>
      </c>
      <c r="AI4" s="63" t="s">
        <v>94</v>
      </c>
      <c r="AJ4" s="63" t="s">
        <v>88</v>
      </c>
      <c r="AK4" s="65" t="s">
        <v>94</v>
      </c>
    </row>
    <row r="5" spans="1:37">
      <c r="A5" s="71">
        <v>4568</v>
      </c>
      <c r="B5" s="66" t="s">
        <v>2933</v>
      </c>
      <c r="C5" s="66" t="s">
        <v>2934</v>
      </c>
      <c r="D5" s="66" t="s">
        <v>37</v>
      </c>
      <c r="E5" s="66"/>
      <c r="F5" s="66"/>
      <c r="G5" s="66" t="s">
        <v>38</v>
      </c>
      <c r="H5" s="66" t="s">
        <v>2916</v>
      </c>
      <c r="I5" s="66" t="s">
        <v>52</v>
      </c>
      <c r="J5" s="66" t="s">
        <v>2917</v>
      </c>
      <c r="K5" s="66" t="s">
        <v>2935</v>
      </c>
      <c r="L5" s="66" t="s">
        <v>2936</v>
      </c>
      <c r="M5" s="66" t="s">
        <v>43</v>
      </c>
      <c r="N5" s="66">
        <v>36724907</v>
      </c>
      <c r="O5" s="66">
        <v>36724907</v>
      </c>
      <c r="P5" s="66" t="s">
        <v>2937</v>
      </c>
      <c r="Q5" s="66">
        <v>36724907</v>
      </c>
      <c r="R5" s="66" t="s">
        <v>673</v>
      </c>
      <c r="S5" s="66" t="s">
        <v>57</v>
      </c>
      <c r="T5" s="66">
        <v>3218629593</v>
      </c>
      <c r="U5" s="66" t="s">
        <v>2938</v>
      </c>
      <c r="V5" s="66" t="s">
        <v>2921</v>
      </c>
      <c r="W5" s="66">
        <v>4</v>
      </c>
      <c r="X5" s="66">
        <v>4</v>
      </c>
      <c r="Y5" s="66">
        <v>4</v>
      </c>
      <c r="Z5" s="66">
        <v>4</v>
      </c>
      <c r="AA5" s="66">
        <v>4</v>
      </c>
      <c r="AB5" s="66">
        <v>4</v>
      </c>
      <c r="AC5" s="66">
        <v>4</v>
      </c>
      <c r="AD5" s="66">
        <v>3</v>
      </c>
      <c r="AE5" s="66">
        <v>3</v>
      </c>
      <c r="AF5" s="66">
        <v>3</v>
      </c>
      <c r="AG5" s="66">
        <v>4</v>
      </c>
      <c r="AH5" s="66">
        <v>3</v>
      </c>
      <c r="AI5" s="66" t="s">
        <v>2939</v>
      </c>
      <c r="AJ5" s="66" t="s">
        <v>222</v>
      </c>
      <c r="AK5" s="68" t="s">
        <v>2940</v>
      </c>
    </row>
    <row r="6" spans="1:37">
      <c r="A6" s="70">
        <v>4569</v>
      </c>
      <c r="B6" s="63" t="s">
        <v>2941</v>
      </c>
      <c r="C6" s="63" t="s">
        <v>2942</v>
      </c>
      <c r="D6" s="63" t="s">
        <v>37</v>
      </c>
      <c r="E6" s="63"/>
      <c r="F6" s="63"/>
      <c r="G6" s="63" t="s">
        <v>38</v>
      </c>
      <c r="H6" s="63" t="s">
        <v>2916</v>
      </c>
      <c r="I6" s="63" t="s">
        <v>40</v>
      </c>
      <c r="J6" s="63" t="s">
        <v>2917</v>
      </c>
      <c r="K6" s="63" t="s">
        <v>2943</v>
      </c>
      <c r="L6" s="63" t="s">
        <v>2944</v>
      </c>
      <c r="M6" s="63" t="s">
        <v>43</v>
      </c>
      <c r="N6" s="63">
        <v>51814087</v>
      </c>
      <c r="O6" s="63">
        <v>51814087</v>
      </c>
      <c r="P6" s="63" t="s">
        <v>2945</v>
      </c>
      <c r="Q6" s="63">
        <v>830071938</v>
      </c>
      <c r="R6" s="63" t="s">
        <v>2946</v>
      </c>
      <c r="S6" s="63" t="s">
        <v>57</v>
      </c>
      <c r="T6" s="63">
        <v>3214323205</v>
      </c>
      <c r="U6" s="63" t="s">
        <v>2947</v>
      </c>
      <c r="V6" s="63" t="s">
        <v>2921</v>
      </c>
      <c r="W6" s="63">
        <v>4</v>
      </c>
      <c r="X6" s="63">
        <v>4</v>
      </c>
      <c r="Y6" s="63">
        <v>4</v>
      </c>
      <c r="Z6" s="63">
        <v>4</v>
      </c>
      <c r="AA6" s="63">
        <v>4</v>
      </c>
      <c r="AB6" s="63">
        <v>4</v>
      </c>
      <c r="AC6" s="63">
        <v>4</v>
      </c>
      <c r="AD6" s="63">
        <v>4</v>
      </c>
      <c r="AE6" s="63">
        <v>4</v>
      </c>
      <c r="AF6" s="63">
        <v>4</v>
      </c>
      <c r="AG6" s="63">
        <v>4</v>
      </c>
      <c r="AH6" s="63">
        <v>4</v>
      </c>
      <c r="AI6" s="63" t="s">
        <v>2948</v>
      </c>
      <c r="AJ6" s="63" t="s">
        <v>138</v>
      </c>
      <c r="AK6" s="65" t="s">
        <v>82</v>
      </c>
    </row>
    <row r="7" spans="1:37">
      <c r="A7" s="71">
        <v>4570</v>
      </c>
      <c r="B7" s="66" t="s">
        <v>2949</v>
      </c>
      <c r="C7" s="66" t="s">
        <v>2950</v>
      </c>
      <c r="D7" s="66" t="s">
        <v>37</v>
      </c>
      <c r="E7" s="66"/>
      <c r="F7" s="66"/>
      <c r="G7" s="66" t="s">
        <v>38</v>
      </c>
      <c r="H7" s="66" t="s">
        <v>2916</v>
      </c>
      <c r="I7" s="66" t="s">
        <v>96</v>
      </c>
      <c r="J7" s="66" t="s">
        <v>2917</v>
      </c>
      <c r="K7" s="66" t="s">
        <v>2951</v>
      </c>
      <c r="L7" s="66" t="s">
        <v>2952</v>
      </c>
      <c r="M7" s="66" t="s">
        <v>43</v>
      </c>
      <c r="N7" s="66">
        <v>1010212118</v>
      </c>
      <c r="O7" s="66">
        <v>1010212118</v>
      </c>
      <c r="P7" s="66" t="s">
        <v>2953</v>
      </c>
      <c r="Q7" s="66">
        <v>1010212118</v>
      </c>
      <c r="R7" s="66" t="s">
        <v>2954</v>
      </c>
      <c r="S7" s="66" t="s">
        <v>57</v>
      </c>
      <c r="T7" s="66">
        <v>3227020520</v>
      </c>
      <c r="U7" s="66" t="s">
        <v>2955</v>
      </c>
      <c r="V7" s="66" t="s">
        <v>2921</v>
      </c>
      <c r="W7" s="66">
        <v>4</v>
      </c>
      <c r="X7" s="66">
        <v>4</v>
      </c>
      <c r="Y7" s="66">
        <v>4</v>
      </c>
      <c r="Z7" s="66">
        <v>4</v>
      </c>
      <c r="AA7" s="66">
        <v>4</v>
      </c>
      <c r="AB7" s="66">
        <v>4</v>
      </c>
      <c r="AC7" s="66">
        <v>4</v>
      </c>
      <c r="AD7" s="66">
        <v>3</v>
      </c>
      <c r="AE7" s="66">
        <v>3</v>
      </c>
      <c r="AF7" s="66">
        <v>4</v>
      </c>
      <c r="AG7" s="66">
        <v>4</v>
      </c>
      <c r="AH7" s="66">
        <v>4</v>
      </c>
      <c r="AI7" s="66" t="s">
        <v>2956</v>
      </c>
      <c r="AJ7" s="66" t="s">
        <v>67</v>
      </c>
      <c r="AK7" s="68" t="s">
        <v>94</v>
      </c>
    </row>
    <row r="8" spans="1:37">
      <c r="A8" s="70">
        <v>4571</v>
      </c>
      <c r="B8" s="63" t="s">
        <v>2957</v>
      </c>
      <c r="C8" s="63" t="s">
        <v>2958</v>
      </c>
      <c r="D8" s="63" t="s">
        <v>37</v>
      </c>
      <c r="E8" s="63"/>
      <c r="F8" s="63"/>
      <c r="G8" s="63" t="s">
        <v>38</v>
      </c>
      <c r="H8" s="63" t="s">
        <v>2916</v>
      </c>
      <c r="I8" s="63" t="s">
        <v>52</v>
      </c>
      <c r="J8" s="63" t="s">
        <v>2917</v>
      </c>
      <c r="K8" s="63" t="s">
        <v>2561</v>
      </c>
      <c r="L8" s="63" t="s">
        <v>2959</v>
      </c>
      <c r="M8" s="63" t="s">
        <v>43</v>
      </c>
      <c r="N8" s="63">
        <v>39784419</v>
      </c>
      <c r="O8" s="63">
        <v>39784419</v>
      </c>
      <c r="P8" s="63" t="s">
        <v>2960</v>
      </c>
      <c r="Q8" s="63">
        <v>39784419</v>
      </c>
      <c r="R8" s="63" t="s">
        <v>2961</v>
      </c>
      <c r="S8" s="63" t="s">
        <v>57</v>
      </c>
      <c r="T8" s="63">
        <v>3173716687</v>
      </c>
      <c r="U8" s="63" t="s">
        <v>2962</v>
      </c>
      <c r="V8" s="63" t="s">
        <v>2921</v>
      </c>
      <c r="W8" s="63">
        <v>4</v>
      </c>
      <c r="X8" s="63">
        <v>4</v>
      </c>
      <c r="Y8" s="63">
        <v>4</v>
      </c>
      <c r="Z8" s="63">
        <v>4</v>
      </c>
      <c r="AA8" s="63">
        <v>4</v>
      </c>
      <c r="AB8" s="63">
        <v>4</v>
      </c>
      <c r="AC8" s="63">
        <v>4</v>
      </c>
      <c r="AD8" s="63">
        <v>4</v>
      </c>
      <c r="AE8" s="63">
        <v>4</v>
      </c>
      <c r="AF8" s="63">
        <v>4</v>
      </c>
      <c r="AG8" s="63">
        <v>4</v>
      </c>
      <c r="AH8" s="63">
        <v>4</v>
      </c>
      <c r="AI8" s="63" t="s">
        <v>94</v>
      </c>
      <c r="AJ8" s="63" t="s">
        <v>88</v>
      </c>
      <c r="AK8" s="65" t="s">
        <v>94</v>
      </c>
    </row>
    <row r="9" spans="1:37">
      <c r="A9" s="71">
        <v>4572</v>
      </c>
      <c r="B9" s="66" t="s">
        <v>2963</v>
      </c>
      <c r="C9" s="66" t="s">
        <v>2964</v>
      </c>
      <c r="D9" s="66" t="s">
        <v>37</v>
      </c>
      <c r="E9" s="66"/>
      <c r="F9" s="66"/>
      <c r="G9" s="66" t="s">
        <v>38</v>
      </c>
      <c r="H9" s="66" t="s">
        <v>2916</v>
      </c>
      <c r="I9" s="66" t="s">
        <v>52</v>
      </c>
      <c r="J9" s="66" t="s">
        <v>2917</v>
      </c>
      <c r="K9" s="66" t="s">
        <v>2965</v>
      </c>
      <c r="L9" s="66" t="s">
        <v>2966</v>
      </c>
      <c r="M9" s="66" t="s">
        <v>43</v>
      </c>
      <c r="N9" s="66">
        <v>1030600908</v>
      </c>
      <c r="O9" s="66">
        <v>1030600909</v>
      </c>
      <c r="P9" s="66" t="s">
        <v>2967</v>
      </c>
      <c r="Q9" s="66">
        <v>10306009087</v>
      </c>
      <c r="R9" s="66" t="s">
        <v>1533</v>
      </c>
      <c r="S9" s="66" t="s">
        <v>57</v>
      </c>
      <c r="T9" s="66">
        <v>3012059901</v>
      </c>
      <c r="U9" s="66" t="s">
        <v>2834</v>
      </c>
      <c r="V9" s="66" t="s">
        <v>2921</v>
      </c>
      <c r="W9" s="66">
        <v>4</v>
      </c>
      <c r="X9" s="66">
        <v>4</v>
      </c>
      <c r="Y9" s="66">
        <v>4</v>
      </c>
      <c r="Z9" s="66">
        <v>4</v>
      </c>
      <c r="AA9" s="66">
        <v>4</v>
      </c>
      <c r="AB9" s="66">
        <v>4</v>
      </c>
      <c r="AC9" s="66">
        <v>4</v>
      </c>
      <c r="AD9" s="66">
        <v>4</v>
      </c>
      <c r="AE9" s="66">
        <v>4</v>
      </c>
      <c r="AF9" s="66">
        <v>4</v>
      </c>
      <c r="AG9" s="66">
        <v>4</v>
      </c>
      <c r="AH9" s="66">
        <v>4</v>
      </c>
      <c r="AI9" s="66" t="s">
        <v>2968</v>
      </c>
      <c r="AJ9" s="66" t="s">
        <v>125</v>
      </c>
      <c r="AK9" s="68" t="s">
        <v>827</v>
      </c>
    </row>
    <row r="10" spans="1:37">
      <c r="A10" s="70">
        <v>4573</v>
      </c>
      <c r="B10" s="63" t="s">
        <v>2969</v>
      </c>
      <c r="C10" s="63" t="s">
        <v>2970</v>
      </c>
      <c r="D10" s="63" t="s">
        <v>37</v>
      </c>
      <c r="E10" s="63"/>
      <c r="F10" s="63"/>
      <c r="G10" s="63" t="s">
        <v>38</v>
      </c>
      <c r="H10" s="63" t="s">
        <v>2916</v>
      </c>
      <c r="I10" s="63" t="s">
        <v>52</v>
      </c>
      <c r="J10" s="63" t="s">
        <v>2917</v>
      </c>
      <c r="K10" s="63" t="s">
        <v>2971</v>
      </c>
      <c r="L10" s="63" t="s">
        <v>2972</v>
      </c>
      <c r="M10" s="63" t="s">
        <v>43</v>
      </c>
      <c r="N10" s="63">
        <v>1099342089</v>
      </c>
      <c r="O10" s="63">
        <v>1099342089</v>
      </c>
      <c r="P10" s="63" t="s">
        <v>2973</v>
      </c>
      <c r="Q10" s="63">
        <v>79528607</v>
      </c>
      <c r="R10" s="63" t="s">
        <v>2677</v>
      </c>
      <c r="S10" s="63" t="s">
        <v>57</v>
      </c>
      <c r="T10" s="63">
        <v>3146386765</v>
      </c>
      <c r="U10" s="63" t="s">
        <v>2974</v>
      </c>
      <c r="V10" s="63" t="s">
        <v>2921</v>
      </c>
      <c r="W10" s="63">
        <v>3</v>
      </c>
      <c r="X10" s="63">
        <v>3</v>
      </c>
      <c r="Y10" s="63">
        <v>3</v>
      </c>
      <c r="Z10" s="63">
        <v>3</v>
      </c>
      <c r="AA10" s="63">
        <v>3</v>
      </c>
      <c r="AB10" s="63">
        <v>3</v>
      </c>
      <c r="AC10" s="63">
        <v>3</v>
      </c>
      <c r="AD10" s="63">
        <v>3</v>
      </c>
      <c r="AE10" s="63">
        <v>3</v>
      </c>
      <c r="AF10" s="63">
        <v>3</v>
      </c>
      <c r="AG10" s="63">
        <v>3</v>
      </c>
      <c r="AH10" s="63">
        <v>3</v>
      </c>
      <c r="AI10" s="63" t="s">
        <v>2628</v>
      </c>
      <c r="AJ10" s="63" t="s">
        <v>222</v>
      </c>
      <c r="AK10" s="65" t="s">
        <v>94</v>
      </c>
    </row>
    <row r="11" spans="1:37">
      <c r="A11" s="71">
        <v>4574</v>
      </c>
      <c r="B11" s="66" t="s">
        <v>2941</v>
      </c>
      <c r="C11" s="66" t="s">
        <v>2975</v>
      </c>
      <c r="D11" s="66" t="s">
        <v>37</v>
      </c>
      <c r="E11" s="66"/>
      <c r="F11" s="66"/>
      <c r="G11" s="66" t="s">
        <v>38</v>
      </c>
      <c r="H11" s="66" t="s">
        <v>2916</v>
      </c>
      <c r="I11" s="66" t="s">
        <v>96</v>
      </c>
      <c r="J11" s="66" t="s">
        <v>2917</v>
      </c>
      <c r="K11" s="66" t="s">
        <v>2976</v>
      </c>
      <c r="L11" s="66" t="s">
        <v>2977</v>
      </c>
      <c r="M11" s="66" t="s">
        <v>43</v>
      </c>
      <c r="N11" s="66">
        <v>39548035</v>
      </c>
      <c r="O11" s="66">
        <v>39548035</v>
      </c>
      <c r="P11" s="66" t="s">
        <v>2978</v>
      </c>
      <c r="Q11" s="66">
        <v>39548035</v>
      </c>
      <c r="R11" s="66" t="s">
        <v>976</v>
      </c>
      <c r="S11" s="66" t="s">
        <v>57</v>
      </c>
      <c r="T11" s="66">
        <v>3204518818</v>
      </c>
      <c r="U11" s="66" t="s">
        <v>2979</v>
      </c>
      <c r="V11" s="66" t="s">
        <v>2921</v>
      </c>
      <c r="W11" s="66">
        <v>3</v>
      </c>
      <c r="X11" s="66">
        <v>3</v>
      </c>
      <c r="Y11" s="66">
        <v>3</v>
      </c>
      <c r="Z11" s="66">
        <v>3</v>
      </c>
      <c r="AA11" s="66">
        <v>3</v>
      </c>
      <c r="AB11" s="66">
        <v>3</v>
      </c>
      <c r="AC11" s="66">
        <v>3</v>
      </c>
      <c r="AD11" s="66">
        <v>3</v>
      </c>
      <c r="AE11" s="66">
        <v>3</v>
      </c>
      <c r="AF11" s="66">
        <v>3</v>
      </c>
      <c r="AG11" s="66">
        <v>3</v>
      </c>
      <c r="AH11" s="66">
        <v>3</v>
      </c>
      <c r="AI11" s="66" t="s">
        <v>196</v>
      </c>
      <c r="AJ11" s="66" t="s">
        <v>222</v>
      </c>
      <c r="AK11" s="68" t="s">
        <v>196</v>
      </c>
    </row>
    <row r="12" spans="1:37">
      <c r="A12" s="70">
        <v>4575</v>
      </c>
      <c r="B12" s="63" t="s">
        <v>2980</v>
      </c>
      <c r="C12" s="63" t="s">
        <v>2981</v>
      </c>
      <c r="D12" s="63" t="s">
        <v>37</v>
      </c>
      <c r="E12" s="63"/>
      <c r="F12" s="63"/>
      <c r="G12" s="63" t="s">
        <v>38</v>
      </c>
      <c r="H12" s="63" t="s">
        <v>2916</v>
      </c>
      <c r="I12" s="63" t="s">
        <v>40</v>
      </c>
      <c r="J12" s="63" t="s">
        <v>2917</v>
      </c>
      <c r="K12" s="63" t="s">
        <v>2982</v>
      </c>
      <c r="L12" s="63" t="s">
        <v>2983</v>
      </c>
      <c r="M12" s="63" t="s">
        <v>43</v>
      </c>
      <c r="N12" s="63">
        <v>1233503896</v>
      </c>
      <c r="O12" s="63">
        <v>1233503896</v>
      </c>
      <c r="P12" s="63" t="s">
        <v>2984</v>
      </c>
      <c r="Q12" s="63">
        <v>900892571</v>
      </c>
      <c r="R12" s="63" t="s">
        <v>2985</v>
      </c>
      <c r="S12" s="63" t="s">
        <v>57</v>
      </c>
      <c r="T12" s="63">
        <v>3195974774</v>
      </c>
      <c r="U12" s="63" t="s">
        <v>2715</v>
      </c>
      <c r="V12" s="63" t="s">
        <v>2921</v>
      </c>
      <c r="W12" s="63">
        <v>3</v>
      </c>
      <c r="X12" s="63">
        <v>3</v>
      </c>
      <c r="Y12" s="63">
        <v>3</v>
      </c>
      <c r="Z12" s="63">
        <v>3</v>
      </c>
      <c r="AA12" s="63">
        <v>3</v>
      </c>
      <c r="AB12" s="63">
        <v>3</v>
      </c>
      <c r="AC12" s="63">
        <v>3</v>
      </c>
      <c r="AD12" s="63">
        <v>3</v>
      </c>
      <c r="AE12" s="63">
        <v>3</v>
      </c>
      <c r="AF12" s="63">
        <v>3</v>
      </c>
      <c r="AG12" s="63">
        <v>3</v>
      </c>
      <c r="AH12" s="63">
        <v>3</v>
      </c>
      <c r="AI12" s="63" t="s">
        <v>94</v>
      </c>
      <c r="AJ12" s="63" t="s">
        <v>510</v>
      </c>
      <c r="AK12" s="65" t="s">
        <v>2986</v>
      </c>
    </row>
    <row r="13" spans="1:37">
      <c r="A13" s="71">
        <v>4576</v>
      </c>
      <c r="B13" s="66" t="s">
        <v>2987</v>
      </c>
      <c r="C13" s="66" t="s">
        <v>2988</v>
      </c>
      <c r="D13" s="66" t="s">
        <v>37</v>
      </c>
      <c r="E13" s="66"/>
      <c r="F13" s="66"/>
      <c r="G13" s="66" t="s">
        <v>38</v>
      </c>
      <c r="H13" s="66" t="s">
        <v>2916</v>
      </c>
      <c r="I13" s="66" t="s">
        <v>52</v>
      </c>
      <c r="J13" s="66" t="s">
        <v>2917</v>
      </c>
      <c r="K13" s="66" t="s">
        <v>2989</v>
      </c>
      <c r="L13" s="66" t="s">
        <v>2631</v>
      </c>
      <c r="M13" s="66" t="s">
        <v>43</v>
      </c>
      <c r="N13" s="66">
        <v>1022999459</v>
      </c>
      <c r="O13" s="66">
        <v>1022999459</v>
      </c>
      <c r="P13" s="66" t="s">
        <v>2632</v>
      </c>
      <c r="Q13" s="66">
        <v>79321599</v>
      </c>
      <c r="R13" s="66" t="s">
        <v>2370</v>
      </c>
      <c r="S13" s="66" t="s">
        <v>57</v>
      </c>
      <c r="T13" s="66">
        <v>3118637302</v>
      </c>
      <c r="U13" s="66" t="s">
        <v>2634</v>
      </c>
      <c r="V13" s="66" t="s">
        <v>2921</v>
      </c>
      <c r="W13" s="66">
        <v>4</v>
      </c>
      <c r="X13" s="66">
        <v>4</v>
      </c>
      <c r="Y13" s="66">
        <v>4</v>
      </c>
      <c r="Z13" s="66">
        <v>4</v>
      </c>
      <c r="AA13" s="66">
        <v>4</v>
      </c>
      <c r="AB13" s="66">
        <v>4</v>
      </c>
      <c r="AC13" s="66">
        <v>4</v>
      </c>
      <c r="AD13" s="66">
        <v>4</v>
      </c>
      <c r="AE13" s="66">
        <v>4</v>
      </c>
      <c r="AF13" s="66">
        <v>4</v>
      </c>
      <c r="AG13" s="66">
        <v>4</v>
      </c>
      <c r="AH13" s="66">
        <v>4</v>
      </c>
      <c r="AI13" s="66" t="s">
        <v>2978</v>
      </c>
      <c r="AJ13" s="66" t="s">
        <v>60</v>
      </c>
      <c r="AK13" s="68" t="s">
        <v>2635</v>
      </c>
    </row>
    <row r="14" spans="1:37">
      <c r="A14" s="70">
        <v>4577</v>
      </c>
      <c r="B14" s="63" t="s">
        <v>2990</v>
      </c>
      <c r="C14" s="63" t="s">
        <v>2991</v>
      </c>
      <c r="D14" s="63" t="s">
        <v>37</v>
      </c>
      <c r="E14" s="63"/>
      <c r="F14" s="63"/>
      <c r="G14" s="63" t="s">
        <v>38</v>
      </c>
      <c r="H14" s="63" t="s">
        <v>2916</v>
      </c>
      <c r="I14" s="63" t="s">
        <v>40</v>
      </c>
      <c r="J14" s="63" t="s">
        <v>2917</v>
      </c>
      <c r="K14" s="63" t="s">
        <v>2992</v>
      </c>
      <c r="L14" s="63" t="s">
        <v>2652</v>
      </c>
      <c r="M14" s="63" t="s">
        <v>43</v>
      </c>
      <c r="N14" s="63">
        <v>1010186635</v>
      </c>
      <c r="O14" s="63">
        <v>1010186635</v>
      </c>
      <c r="P14" s="63" t="s">
        <v>2993</v>
      </c>
      <c r="Q14" s="63">
        <v>991057565</v>
      </c>
      <c r="R14" s="63" t="s">
        <v>2994</v>
      </c>
      <c r="S14" s="63" t="s">
        <v>57</v>
      </c>
      <c r="T14" s="63">
        <v>3184480286</v>
      </c>
      <c r="U14" s="63" t="s">
        <v>2654</v>
      </c>
      <c r="V14" s="63" t="s">
        <v>2921</v>
      </c>
      <c r="W14" s="63">
        <v>4</v>
      </c>
      <c r="X14" s="63">
        <v>4</v>
      </c>
      <c r="Y14" s="63">
        <v>4</v>
      </c>
      <c r="Z14" s="63">
        <v>4</v>
      </c>
      <c r="AA14" s="63">
        <v>4</v>
      </c>
      <c r="AB14" s="63">
        <v>4</v>
      </c>
      <c r="AC14" s="63">
        <v>4</v>
      </c>
      <c r="AD14" s="63">
        <v>4</v>
      </c>
      <c r="AE14" s="63">
        <v>4</v>
      </c>
      <c r="AF14" s="63">
        <v>4</v>
      </c>
      <c r="AG14" s="63">
        <v>4</v>
      </c>
      <c r="AH14" s="63">
        <v>4</v>
      </c>
      <c r="AI14" s="63" t="s">
        <v>1440</v>
      </c>
      <c r="AJ14" s="63" t="s">
        <v>207</v>
      </c>
      <c r="AK14" s="65" t="s">
        <v>765</v>
      </c>
    </row>
    <row r="15" spans="1:37">
      <c r="A15" s="71">
        <v>4578</v>
      </c>
      <c r="B15" s="66" t="s">
        <v>2995</v>
      </c>
      <c r="C15" s="66" t="s">
        <v>2996</v>
      </c>
      <c r="D15" s="66" t="s">
        <v>37</v>
      </c>
      <c r="E15" s="66"/>
      <c r="F15" s="66"/>
      <c r="G15" s="66" t="s">
        <v>38</v>
      </c>
      <c r="H15" s="66" t="s">
        <v>2916</v>
      </c>
      <c r="I15" s="66" t="s">
        <v>52</v>
      </c>
      <c r="J15" s="66" t="s">
        <v>2917</v>
      </c>
      <c r="K15" s="66" t="s">
        <v>2997</v>
      </c>
      <c r="L15" s="66" t="s">
        <v>2998</v>
      </c>
      <c r="M15" s="66" t="s">
        <v>43</v>
      </c>
      <c r="N15" s="66">
        <v>52310626</v>
      </c>
      <c r="O15" s="66">
        <v>52310626</v>
      </c>
      <c r="P15" s="66" t="s">
        <v>2999</v>
      </c>
      <c r="Q15" s="66">
        <v>52310626</v>
      </c>
      <c r="R15" s="66" t="s">
        <v>462</v>
      </c>
      <c r="S15" s="66" t="s">
        <v>57</v>
      </c>
      <c r="T15" s="66">
        <v>3138524865</v>
      </c>
      <c r="U15" s="66" t="s">
        <v>3000</v>
      </c>
      <c r="V15" s="66" t="s">
        <v>2921</v>
      </c>
      <c r="W15" s="66">
        <v>3</v>
      </c>
      <c r="X15" s="66">
        <v>3</v>
      </c>
      <c r="Y15" s="66">
        <v>3</v>
      </c>
      <c r="Z15" s="66">
        <v>3</v>
      </c>
      <c r="AA15" s="66">
        <v>3</v>
      </c>
      <c r="AB15" s="66">
        <v>3</v>
      </c>
      <c r="AC15" s="66">
        <v>3</v>
      </c>
      <c r="AD15" s="66">
        <v>3</v>
      </c>
      <c r="AE15" s="66">
        <v>3</v>
      </c>
      <c r="AF15" s="66">
        <v>3</v>
      </c>
      <c r="AG15" s="66">
        <v>3</v>
      </c>
      <c r="AH15" s="66">
        <v>3</v>
      </c>
      <c r="AI15" s="66" t="s">
        <v>75</v>
      </c>
      <c r="AJ15" s="66" t="s">
        <v>222</v>
      </c>
      <c r="AK15" s="68" t="s">
        <v>559</v>
      </c>
    </row>
    <row r="16" spans="1:37">
      <c r="A16" s="70">
        <v>4579</v>
      </c>
      <c r="B16" s="63" t="s">
        <v>3001</v>
      </c>
      <c r="C16" s="63" t="s">
        <v>3002</v>
      </c>
      <c r="D16" s="63" t="s">
        <v>37</v>
      </c>
      <c r="E16" s="63"/>
      <c r="F16" s="63"/>
      <c r="G16" s="63" t="s">
        <v>38</v>
      </c>
      <c r="H16" s="63" t="s">
        <v>2916</v>
      </c>
      <c r="I16" s="63" t="s">
        <v>52</v>
      </c>
      <c r="J16" s="63" t="s">
        <v>2917</v>
      </c>
      <c r="K16" s="63" t="s">
        <v>3003</v>
      </c>
      <c r="L16" s="63" t="s">
        <v>3004</v>
      </c>
      <c r="M16" s="63" t="s">
        <v>43</v>
      </c>
      <c r="N16" s="63">
        <v>52148977</v>
      </c>
      <c r="O16" s="63">
        <v>52148977</v>
      </c>
      <c r="P16" s="63" t="s">
        <v>3005</v>
      </c>
      <c r="Q16" s="63">
        <v>52148977</v>
      </c>
      <c r="R16" s="63" t="s">
        <v>3006</v>
      </c>
      <c r="S16" s="63" t="s">
        <v>57</v>
      </c>
      <c r="T16" s="63">
        <v>3002140226</v>
      </c>
      <c r="U16" s="63" t="s">
        <v>3007</v>
      </c>
      <c r="V16" s="63" t="s">
        <v>2921</v>
      </c>
      <c r="W16" s="63">
        <v>4</v>
      </c>
      <c r="X16" s="63">
        <v>4</v>
      </c>
      <c r="Y16" s="63">
        <v>4</v>
      </c>
      <c r="Z16" s="63">
        <v>4</v>
      </c>
      <c r="AA16" s="63">
        <v>4</v>
      </c>
      <c r="AB16" s="63">
        <v>4</v>
      </c>
      <c r="AC16" s="63">
        <v>4</v>
      </c>
      <c r="AD16" s="63">
        <v>4</v>
      </c>
      <c r="AE16" s="63">
        <v>4</v>
      </c>
      <c r="AF16" s="63">
        <v>4</v>
      </c>
      <c r="AG16" s="63">
        <v>4</v>
      </c>
      <c r="AH16" s="63">
        <v>4</v>
      </c>
      <c r="AI16" s="63" t="s">
        <v>94</v>
      </c>
      <c r="AJ16" s="63" t="s">
        <v>50</v>
      </c>
      <c r="AK16" s="65" t="s">
        <v>3008</v>
      </c>
    </row>
    <row r="17" spans="1:37">
      <c r="A17" s="71">
        <v>4580</v>
      </c>
      <c r="B17" s="66" t="s">
        <v>3009</v>
      </c>
      <c r="C17" s="66" t="s">
        <v>3010</v>
      </c>
      <c r="D17" s="66" t="s">
        <v>37</v>
      </c>
      <c r="E17" s="66"/>
      <c r="F17" s="66"/>
      <c r="G17" s="66" t="s">
        <v>38</v>
      </c>
      <c r="H17" s="66" t="s">
        <v>2916</v>
      </c>
      <c r="I17" s="66" t="s">
        <v>52</v>
      </c>
      <c r="J17" s="66" t="s">
        <v>2917</v>
      </c>
      <c r="K17" s="66" t="s">
        <v>3011</v>
      </c>
      <c r="L17" s="66" t="s">
        <v>3012</v>
      </c>
      <c r="M17" s="66" t="s">
        <v>43</v>
      </c>
      <c r="N17" s="66">
        <v>20567190</v>
      </c>
      <c r="O17" s="66">
        <v>20567190</v>
      </c>
      <c r="P17" s="66" t="s">
        <v>3013</v>
      </c>
      <c r="Q17" s="66">
        <v>205671908</v>
      </c>
      <c r="R17" s="66" t="s">
        <v>673</v>
      </c>
      <c r="S17" s="66" t="s">
        <v>57</v>
      </c>
      <c r="T17" s="66">
        <v>3144938947</v>
      </c>
      <c r="U17" s="66" t="s">
        <v>3014</v>
      </c>
      <c r="V17" s="66" t="s">
        <v>2921</v>
      </c>
      <c r="W17" s="66">
        <v>4</v>
      </c>
      <c r="X17" s="66">
        <v>4</v>
      </c>
      <c r="Y17" s="66">
        <v>4</v>
      </c>
      <c r="Z17" s="66">
        <v>4</v>
      </c>
      <c r="AA17" s="66">
        <v>4</v>
      </c>
      <c r="AB17" s="66">
        <v>4</v>
      </c>
      <c r="AC17" s="66">
        <v>4</v>
      </c>
      <c r="AD17" s="66">
        <v>4</v>
      </c>
      <c r="AE17" s="66">
        <v>4</v>
      </c>
      <c r="AF17" s="66">
        <v>4</v>
      </c>
      <c r="AG17" s="66">
        <v>4</v>
      </c>
      <c r="AH17" s="66">
        <v>4</v>
      </c>
      <c r="AI17" s="66" t="s">
        <v>3015</v>
      </c>
      <c r="AJ17" s="66" t="s">
        <v>88</v>
      </c>
      <c r="AK17" s="68" t="s">
        <v>3016</v>
      </c>
    </row>
    <row r="18" spans="1:37">
      <c r="A18" s="70">
        <v>4581</v>
      </c>
      <c r="B18" s="63" t="s">
        <v>3017</v>
      </c>
      <c r="C18" s="63" t="s">
        <v>3018</v>
      </c>
      <c r="D18" s="63" t="s">
        <v>37</v>
      </c>
      <c r="E18" s="63"/>
      <c r="F18" s="63"/>
      <c r="G18" s="63" t="s">
        <v>38</v>
      </c>
      <c r="H18" s="63" t="s">
        <v>2916</v>
      </c>
      <c r="I18" s="63" t="s">
        <v>52</v>
      </c>
      <c r="J18" s="63" t="s">
        <v>2917</v>
      </c>
      <c r="K18" s="63" t="s">
        <v>3019</v>
      </c>
      <c r="L18" s="63" t="s">
        <v>3020</v>
      </c>
      <c r="M18" s="63" t="s">
        <v>43</v>
      </c>
      <c r="N18" s="63">
        <v>1031141611</v>
      </c>
      <c r="O18" s="63">
        <v>1031141611</v>
      </c>
      <c r="P18" s="63" t="s">
        <v>3021</v>
      </c>
      <c r="Q18" s="63">
        <v>1100139536</v>
      </c>
      <c r="R18" s="63" t="s">
        <v>3022</v>
      </c>
      <c r="S18" s="63" t="s">
        <v>57</v>
      </c>
      <c r="T18" s="63">
        <v>3103375205</v>
      </c>
      <c r="U18" s="63" t="s">
        <v>3023</v>
      </c>
      <c r="V18" s="63" t="s">
        <v>2921</v>
      </c>
      <c r="W18" s="63">
        <v>4</v>
      </c>
      <c r="X18" s="63">
        <v>4</v>
      </c>
      <c r="Y18" s="63">
        <v>4</v>
      </c>
      <c r="Z18" s="63">
        <v>4</v>
      </c>
      <c r="AA18" s="63">
        <v>4</v>
      </c>
      <c r="AB18" s="63">
        <v>4</v>
      </c>
      <c r="AC18" s="63">
        <v>3</v>
      </c>
      <c r="AD18" s="63">
        <v>4</v>
      </c>
      <c r="AE18" s="63">
        <v>3</v>
      </c>
      <c r="AF18" s="63">
        <v>3</v>
      </c>
      <c r="AG18" s="63">
        <v>4</v>
      </c>
      <c r="AH18" s="63">
        <v>4</v>
      </c>
      <c r="AI18" s="63" t="s">
        <v>195</v>
      </c>
      <c r="AJ18" s="63" t="s">
        <v>88</v>
      </c>
      <c r="AK18" s="65" t="s">
        <v>3024</v>
      </c>
    </row>
    <row r="19" spans="1:37">
      <c r="A19" s="71">
        <v>4582</v>
      </c>
      <c r="B19" s="66" t="s">
        <v>2995</v>
      </c>
      <c r="C19" s="66" t="s">
        <v>3025</v>
      </c>
      <c r="D19" s="66" t="s">
        <v>37</v>
      </c>
      <c r="E19" s="66"/>
      <c r="F19" s="66"/>
      <c r="G19" s="66" t="s">
        <v>38</v>
      </c>
      <c r="H19" s="66" t="s">
        <v>2916</v>
      </c>
      <c r="I19" s="66" t="s">
        <v>40</v>
      </c>
      <c r="J19" s="66" t="s">
        <v>2917</v>
      </c>
      <c r="K19" s="66" t="s">
        <v>3026</v>
      </c>
      <c r="L19" s="66" t="s">
        <v>2775</v>
      </c>
      <c r="M19" s="66" t="s">
        <v>43</v>
      </c>
      <c r="N19" s="66">
        <v>1024548787</v>
      </c>
      <c r="O19" s="66">
        <v>1024548787</v>
      </c>
      <c r="P19" s="66" t="s">
        <v>2776</v>
      </c>
      <c r="Q19" s="66">
        <v>900306609</v>
      </c>
      <c r="R19" s="66" t="s">
        <v>3027</v>
      </c>
      <c r="S19" s="66" t="s">
        <v>57</v>
      </c>
      <c r="T19" s="66">
        <v>3005219742</v>
      </c>
      <c r="U19" s="66" t="s">
        <v>3028</v>
      </c>
      <c r="V19" s="66" t="s">
        <v>2921</v>
      </c>
      <c r="W19" s="66">
        <v>4</v>
      </c>
      <c r="X19" s="66">
        <v>4</v>
      </c>
      <c r="Y19" s="66">
        <v>4</v>
      </c>
      <c r="Z19" s="66">
        <v>4</v>
      </c>
      <c r="AA19" s="66">
        <v>4</v>
      </c>
      <c r="AB19" s="66">
        <v>4</v>
      </c>
      <c r="AC19" s="66">
        <v>4</v>
      </c>
      <c r="AD19" s="66">
        <v>4</v>
      </c>
      <c r="AE19" s="66">
        <v>4</v>
      </c>
      <c r="AF19" s="66">
        <v>4</v>
      </c>
      <c r="AG19" s="66">
        <v>4</v>
      </c>
      <c r="AH19" s="66">
        <v>4</v>
      </c>
      <c r="AI19" s="66" t="s">
        <v>1263</v>
      </c>
      <c r="AJ19" s="66" t="s">
        <v>207</v>
      </c>
      <c r="AK19" s="68" t="s">
        <v>196</v>
      </c>
    </row>
    <row r="20" spans="1:37">
      <c r="A20" s="70">
        <v>4583</v>
      </c>
      <c r="B20" s="63" t="s">
        <v>3009</v>
      </c>
      <c r="C20" s="63" t="s">
        <v>3029</v>
      </c>
      <c r="D20" s="63" t="s">
        <v>37</v>
      </c>
      <c r="E20" s="63"/>
      <c r="F20" s="63"/>
      <c r="G20" s="63" t="s">
        <v>38</v>
      </c>
      <c r="H20" s="63" t="s">
        <v>2916</v>
      </c>
      <c r="I20" s="63" t="s">
        <v>52</v>
      </c>
      <c r="J20" s="63" t="s">
        <v>2917</v>
      </c>
      <c r="K20" s="63" t="s">
        <v>3030</v>
      </c>
      <c r="L20" s="63" t="s">
        <v>3031</v>
      </c>
      <c r="M20" s="63" t="s">
        <v>43</v>
      </c>
      <c r="N20" s="63">
        <v>51881094</v>
      </c>
      <c r="O20" s="63">
        <v>51881094</v>
      </c>
      <c r="P20" s="63" t="s">
        <v>3032</v>
      </c>
      <c r="Q20" s="63">
        <v>51881094</v>
      </c>
      <c r="R20" s="63" t="s">
        <v>406</v>
      </c>
      <c r="S20" s="63" t="s">
        <v>57</v>
      </c>
      <c r="T20" s="63">
        <v>3005549438</v>
      </c>
      <c r="U20" s="63" t="s">
        <v>3033</v>
      </c>
      <c r="V20" s="63" t="s">
        <v>2921</v>
      </c>
      <c r="W20" s="63">
        <v>4</v>
      </c>
      <c r="X20" s="63">
        <v>4</v>
      </c>
      <c r="Y20" s="63">
        <v>4</v>
      </c>
      <c r="Z20" s="63">
        <v>4</v>
      </c>
      <c r="AA20" s="63">
        <v>4</v>
      </c>
      <c r="AB20" s="63">
        <v>4</v>
      </c>
      <c r="AC20" s="63">
        <v>4</v>
      </c>
      <c r="AD20" s="63">
        <v>4</v>
      </c>
      <c r="AE20" s="63">
        <v>4</v>
      </c>
      <c r="AF20" s="63">
        <v>4</v>
      </c>
      <c r="AG20" s="63">
        <v>4</v>
      </c>
      <c r="AH20" s="63">
        <v>4</v>
      </c>
      <c r="AI20" s="63" t="s">
        <v>723</v>
      </c>
      <c r="AJ20" s="63" t="s">
        <v>222</v>
      </c>
      <c r="AK20" s="65" t="s">
        <v>3034</v>
      </c>
    </row>
    <row r="21" spans="1:37">
      <c r="A21" s="71">
        <v>4584</v>
      </c>
      <c r="B21" s="66" t="s">
        <v>3009</v>
      </c>
      <c r="C21" s="66" t="s">
        <v>3035</v>
      </c>
      <c r="D21" s="66" t="s">
        <v>37</v>
      </c>
      <c r="E21" s="66"/>
      <c r="F21" s="66"/>
      <c r="G21" s="66" t="s">
        <v>38</v>
      </c>
      <c r="H21" s="66" t="s">
        <v>2916</v>
      </c>
      <c r="I21" s="66" t="s">
        <v>52</v>
      </c>
      <c r="J21" s="66" t="s">
        <v>2917</v>
      </c>
      <c r="K21" s="66" t="s">
        <v>3036</v>
      </c>
      <c r="L21" s="66" t="s">
        <v>3037</v>
      </c>
      <c r="M21" s="66" t="s">
        <v>43</v>
      </c>
      <c r="N21" s="66">
        <v>51712439</v>
      </c>
      <c r="O21" s="66">
        <v>51712439</v>
      </c>
      <c r="P21" s="66" t="s">
        <v>3038</v>
      </c>
      <c r="Q21" s="66">
        <v>51712439</v>
      </c>
      <c r="R21" s="66" t="s">
        <v>400</v>
      </c>
      <c r="S21" s="66" t="s">
        <v>57</v>
      </c>
      <c r="T21" s="66">
        <v>3124112971</v>
      </c>
      <c r="U21" s="66" t="s">
        <v>3039</v>
      </c>
      <c r="V21" s="66" t="s">
        <v>2921</v>
      </c>
      <c r="W21" s="66">
        <v>4</v>
      </c>
      <c r="X21" s="66">
        <v>4</v>
      </c>
      <c r="Y21" s="66">
        <v>4</v>
      </c>
      <c r="Z21" s="66">
        <v>4</v>
      </c>
      <c r="AA21" s="66">
        <v>4</v>
      </c>
      <c r="AB21" s="66">
        <v>4</v>
      </c>
      <c r="AC21" s="66">
        <v>4</v>
      </c>
      <c r="AD21" s="66">
        <v>4</v>
      </c>
      <c r="AE21" s="66">
        <v>4</v>
      </c>
      <c r="AF21" s="66">
        <v>4</v>
      </c>
      <c r="AG21" s="66">
        <v>4</v>
      </c>
      <c r="AH21" s="66">
        <v>4</v>
      </c>
      <c r="AI21" s="66" t="s">
        <v>3040</v>
      </c>
      <c r="AJ21" s="66" t="s">
        <v>95</v>
      </c>
      <c r="AK21" s="68" t="s">
        <v>3041</v>
      </c>
    </row>
    <row r="22" spans="1:37">
      <c r="A22" s="70">
        <v>4585</v>
      </c>
      <c r="B22" s="63" t="s">
        <v>3042</v>
      </c>
      <c r="C22" s="63" t="s">
        <v>3043</v>
      </c>
      <c r="D22" s="63" t="s">
        <v>37</v>
      </c>
      <c r="E22" s="63"/>
      <c r="F22" s="63"/>
      <c r="G22" s="63" t="s">
        <v>38</v>
      </c>
      <c r="H22" s="63" t="s">
        <v>2916</v>
      </c>
      <c r="I22" s="63" t="s">
        <v>52</v>
      </c>
      <c r="J22" s="63" t="s">
        <v>2917</v>
      </c>
      <c r="K22" s="63" t="s">
        <v>1547</v>
      </c>
      <c r="L22" s="63" t="s">
        <v>1548</v>
      </c>
      <c r="M22" s="63" t="s">
        <v>43</v>
      </c>
      <c r="N22" s="63">
        <v>35429252</v>
      </c>
      <c r="O22" s="63">
        <v>35429252</v>
      </c>
      <c r="P22" s="63" t="s">
        <v>3044</v>
      </c>
      <c r="Q22" s="63">
        <v>35429252</v>
      </c>
      <c r="R22" s="63" t="s">
        <v>462</v>
      </c>
      <c r="S22" s="63" t="s">
        <v>57</v>
      </c>
      <c r="T22" s="63">
        <v>3114879992</v>
      </c>
      <c r="U22" s="63" t="s">
        <v>1550</v>
      </c>
      <c r="V22" s="63" t="s">
        <v>2921</v>
      </c>
      <c r="W22" s="63">
        <v>4</v>
      </c>
      <c r="X22" s="63">
        <v>4</v>
      </c>
      <c r="Y22" s="63">
        <v>4</v>
      </c>
      <c r="Z22" s="63">
        <v>4</v>
      </c>
      <c r="AA22" s="63">
        <v>4</v>
      </c>
      <c r="AB22" s="63">
        <v>4</v>
      </c>
      <c r="AC22" s="63">
        <v>4</v>
      </c>
      <c r="AD22" s="63">
        <v>4</v>
      </c>
      <c r="AE22" s="63">
        <v>4</v>
      </c>
      <c r="AF22" s="63">
        <v>4</v>
      </c>
      <c r="AG22" s="63">
        <v>4</v>
      </c>
      <c r="AH22" s="63">
        <v>4</v>
      </c>
      <c r="AI22" s="63" t="s">
        <v>74</v>
      </c>
      <c r="AJ22" s="63" t="s">
        <v>82</v>
      </c>
      <c r="AK22" s="65" t="s">
        <v>3045</v>
      </c>
    </row>
    <row r="23" spans="1:37">
      <c r="A23" s="71">
        <v>4586</v>
      </c>
      <c r="B23" s="66" t="s">
        <v>3046</v>
      </c>
      <c r="C23" s="66" t="s">
        <v>3047</v>
      </c>
      <c r="D23" s="66" t="s">
        <v>37</v>
      </c>
      <c r="E23" s="66"/>
      <c r="F23" s="66"/>
      <c r="G23" s="66" t="s">
        <v>38</v>
      </c>
      <c r="H23" s="66" t="s">
        <v>2916</v>
      </c>
      <c r="I23" s="66" t="s">
        <v>52</v>
      </c>
      <c r="J23" s="66" t="s">
        <v>2917</v>
      </c>
      <c r="K23" s="66" t="s">
        <v>3048</v>
      </c>
      <c r="L23" s="66" t="s">
        <v>3049</v>
      </c>
      <c r="M23" s="66" t="s">
        <v>43</v>
      </c>
      <c r="N23" s="66">
        <v>52153600</v>
      </c>
      <c r="O23" s="66">
        <v>52153600</v>
      </c>
      <c r="P23" s="66" t="s">
        <v>85</v>
      </c>
      <c r="Q23" s="66">
        <v>52153600</v>
      </c>
      <c r="R23" s="66" t="s">
        <v>245</v>
      </c>
      <c r="S23" s="66" t="s">
        <v>57</v>
      </c>
      <c r="T23" s="66">
        <v>3204308182</v>
      </c>
      <c r="U23" s="66" t="s">
        <v>3050</v>
      </c>
      <c r="V23" s="66" t="s">
        <v>2921</v>
      </c>
      <c r="W23" s="66">
        <v>3</v>
      </c>
      <c r="X23" s="66">
        <v>3</v>
      </c>
      <c r="Y23" s="66">
        <v>3</v>
      </c>
      <c r="Z23" s="66">
        <v>4</v>
      </c>
      <c r="AA23" s="66">
        <v>3</v>
      </c>
      <c r="AB23" s="66">
        <v>3</v>
      </c>
      <c r="AC23" s="66">
        <v>3</v>
      </c>
      <c r="AD23" s="66">
        <v>3</v>
      </c>
      <c r="AE23" s="66">
        <v>3</v>
      </c>
      <c r="AF23" s="66">
        <v>3</v>
      </c>
      <c r="AG23" s="66">
        <v>3</v>
      </c>
      <c r="AH23" s="66">
        <v>3</v>
      </c>
      <c r="AI23" s="66" t="s">
        <v>3051</v>
      </c>
      <c r="AJ23" s="66" t="s">
        <v>60</v>
      </c>
      <c r="AK23" s="68" t="s">
        <v>3052</v>
      </c>
    </row>
    <row r="24" spans="1:37">
      <c r="A24" s="70">
        <v>4587</v>
      </c>
      <c r="B24" s="63" t="s">
        <v>3053</v>
      </c>
      <c r="C24" s="63" t="s">
        <v>3054</v>
      </c>
      <c r="D24" s="63" t="s">
        <v>37</v>
      </c>
      <c r="E24" s="63"/>
      <c r="F24" s="63"/>
      <c r="G24" s="63" t="s">
        <v>38</v>
      </c>
      <c r="H24" s="63" t="s">
        <v>2916</v>
      </c>
      <c r="I24" s="63" t="s">
        <v>52</v>
      </c>
      <c r="J24" s="63" t="s">
        <v>2917</v>
      </c>
      <c r="K24" s="63" t="s">
        <v>1297</v>
      </c>
      <c r="L24" s="63" t="s">
        <v>2814</v>
      </c>
      <c r="M24" s="63" t="s">
        <v>43</v>
      </c>
      <c r="N24" s="63">
        <v>52998648</v>
      </c>
      <c r="O24" s="63">
        <v>52998648</v>
      </c>
      <c r="P24" s="63" t="s">
        <v>461</v>
      </c>
      <c r="Q24" s="63">
        <v>52799763</v>
      </c>
      <c r="R24" s="63" t="s">
        <v>148</v>
      </c>
      <c r="S24" s="63" t="s">
        <v>57</v>
      </c>
      <c r="T24" s="63">
        <v>3175390244</v>
      </c>
      <c r="U24" s="63" t="s">
        <v>2816</v>
      </c>
      <c r="V24" s="63" t="s">
        <v>2921</v>
      </c>
      <c r="W24" s="63">
        <v>4</v>
      </c>
      <c r="X24" s="63">
        <v>4</v>
      </c>
      <c r="Y24" s="63">
        <v>3</v>
      </c>
      <c r="Z24" s="63">
        <v>3</v>
      </c>
      <c r="AA24" s="63">
        <v>4</v>
      </c>
      <c r="AB24" s="63">
        <v>4</v>
      </c>
      <c r="AC24" s="63">
        <v>3</v>
      </c>
      <c r="AD24" s="63">
        <v>4</v>
      </c>
      <c r="AE24" s="63">
        <v>4</v>
      </c>
      <c r="AF24" s="63">
        <v>4</v>
      </c>
      <c r="AG24" s="63">
        <v>3</v>
      </c>
      <c r="AH24" s="63">
        <v>3</v>
      </c>
      <c r="AI24" s="63" t="s">
        <v>3055</v>
      </c>
      <c r="AJ24" s="63" t="s">
        <v>88</v>
      </c>
      <c r="AK24" s="65" t="s">
        <v>3056</v>
      </c>
    </row>
    <row r="25" spans="1:37">
      <c r="A25" s="71">
        <v>4588</v>
      </c>
      <c r="B25" s="66" t="s">
        <v>3057</v>
      </c>
      <c r="C25" s="66" t="s">
        <v>3058</v>
      </c>
      <c r="D25" s="66" t="s">
        <v>37</v>
      </c>
      <c r="E25" s="66"/>
      <c r="F25" s="66"/>
      <c r="G25" s="66" t="s">
        <v>38</v>
      </c>
      <c r="H25" s="66" t="s">
        <v>2916</v>
      </c>
      <c r="I25" s="66" t="s">
        <v>40</v>
      </c>
      <c r="J25" s="66" t="s">
        <v>2917</v>
      </c>
      <c r="K25" s="66" t="s">
        <v>3059</v>
      </c>
      <c r="L25" s="66" t="s">
        <v>3060</v>
      </c>
      <c r="M25" s="66" t="s">
        <v>43</v>
      </c>
      <c r="N25" s="66">
        <v>1071162784</v>
      </c>
      <c r="O25" s="66">
        <v>1071162784</v>
      </c>
      <c r="P25" s="66" t="s">
        <v>3061</v>
      </c>
      <c r="Q25" s="66">
        <v>830073010</v>
      </c>
      <c r="R25" s="66" t="s">
        <v>3062</v>
      </c>
      <c r="S25" s="66" t="s">
        <v>57</v>
      </c>
      <c r="T25" s="66">
        <v>3107788975</v>
      </c>
      <c r="U25" s="66" t="s">
        <v>2711</v>
      </c>
      <c r="V25" s="66" t="s">
        <v>2921</v>
      </c>
      <c r="W25" s="66">
        <v>4</v>
      </c>
      <c r="X25" s="66">
        <v>4</v>
      </c>
      <c r="Y25" s="66">
        <v>4</v>
      </c>
      <c r="Z25" s="66">
        <v>4</v>
      </c>
      <c r="AA25" s="66">
        <v>4</v>
      </c>
      <c r="AB25" s="66">
        <v>4</v>
      </c>
      <c r="AC25" s="66">
        <v>4</v>
      </c>
      <c r="AD25" s="66">
        <v>4</v>
      </c>
      <c r="AE25" s="66">
        <v>4</v>
      </c>
      <c r="AF25" s="66">
        <v>4</v>
      </c>
      <c r="AG25" s="66">
        <v>4</v>
      </c>
      <c r="AH25" s="66">
        <v>4</v>
      </c>
      <c r="AI25" s="66" t="s">
        <v>3063</v>
      </c>
      <c r="AJ25" s="66" t="s">
        <v>207</v>
      </c>
      <c r="AK25" s="68" t="s">
        <v>3064</v>
      </c>
    </row>
    <row r="26" spans="1:37">
      <c r="A26" s="70">
        <v>4589</v>
      </c>
      <c r="B26" s="63" t="s">
        <v>3065</v>
      </c>
      <c r="C26" s="63" t="s">
        <v>3066</v>
      </c>
      <c r="D26" s="63" t="s">
        <v>37</v>
      </c>
      <c r="E26" s="63"/>
      <c r="F26" s="63"/>
      <c r="G26" s="63" t="s">
        <v>38</v>
      </c>
      <c r="H26" s="63" t="s">
        <v>2916</v>
      </c>
      <c r="I26" s="63" t="s">
        <v>40</v>
      </c>
      <c r="J26" s="63" t="s">
        <v>2917</v>
      </c>
      <c r="K26" s="63" t="s">
        <v>3059</v>
      </c>
      <c r="L26" s="63" t="s">
        <v>3067</v>
      </c>
      <c r="M26" s="63" t="s">
        <v>43</v>
      </c>
      <c r="N26" s="63">
        <v>1014659299</v>
      </c>
      <c r="O26" s="63">
        <v>1014659299</v>
      </c>
      <c r="P26" s="63" t="s">
        <v>3068</v>
      </c>
      <c r="Q26" s="63">
        <v>900426164</v>
      </c>
      <c r="R26" s="63" t="s">
        <v>86</v>
      </c>
      <c r="S26" s="63" t="s">
        <v>57</v>
      </c>
      <c r="T26" s="63">
        <v>3018792780</v>
      </c>
      <c r="U26" s="63" t="s">
        <v>3069</v>
      </c>
      <c r="V26" s="63" t="s">
        <v>2921</v>
      </c>
      <c r="W26" s="63">
        <v>4</v>
      </c>
      <c r="X26" s="63">
        <v>4</v>
      </c>
      <c r="Y26" s="63">
        <v>4</v>
      </c>
      <c r="Z26" s="63">
        <v>4</v>
      </c>
      <c r="AA26" s="63">
        <v>4</v>
      </c>
      <c r="AB26" s="63">
        <v>4</v>
      </c>
      <c r="AC26" s="63">
        <v>4</v>
      </c>
      <c r="AD26" s="63">
        <v>4</v>
      </c>
      <c r="AE26" s="63">
        <v>4</v>
      </c>
      <c r="AF26" s="63">
        <v>4</v>
      </c>
      <c r="AG26" s="63">
        <v>4</v>
      </c>
      <c r="AH26" s="63">
        <v>4</v>
      </c>
      <c r="AI26" s="63" t="s">
        <v>94</v>
      </c>
      <c r="AJ26" s="63" t="s">
        <v>510</v>
      </c>
      <c r="AK26" s="65" t="s">
        <v>94</v>
      </c>
    </row>
    <row r="27" spans="1:37">
      <c r="A27" s="71">
        <v>4590</v>
      </c>
      <c r="B27" s="66" t="s">
        <v>3070</v>
      </c>
      <c r="C27" s="66" t="s">
        <v>3071</v>
      </c>
      <c r="D27" s="66" t="s">
        <v>37</v>
      </c>
      <c r="E27" s="66"/>
      <c r="F27" s="66"/>
      <c r="G27" s="66" t="s">
        <v>38</v>
      </c>
      <c r="H27" s="66" t="s">
        <v>2916</v>
      </c>
      <c r="I27" s="66" t="s">
        <v>40</v>
      </c>
      <c r="J27" s="66" t="s">
        <v>2917</v>
      </c>
      <c r="K27" s="66" t="s">
        <v>3072</v>
      </c>
      <c r="L27" s="66" t="s">
        <v>3073</v>
      </c>
      <c r="M27" s="66" t="s">
        <v>43</v>
      </c>
      <c r="N27" s="66">
        <v>1018439278</v>
      </c>
      <c r="O27" s="66">
        <v>1018439278</v>
      </c>
      <c r="P27" s="66" t="s">
        <v>3074</v>
      </c>
      <c r="Q27" s="66">
        <v>860066942</v>
      </c>
      <c r="R27" s="66" t="s">
        <v>3075</v>
      </c>
      <c r="S27" s="66" t="s">
        <v>57</v>
      </c>
      <c r="T27" s="66">
        <v>3115488340</v>
      </c>
      <c r="U27" s="66" t="s">
        <v>3076</v>
      </c>
      <c r="V27" s="66" t="s">
        <v>2921</v>
      </c>
      <c r="W27" s="66">
        <v>4</v>
      </c>
      <c r="X27" s="66">
        <v>4</v>
      </c>
      <c r="Y27" s="66">
        <v>4</v>
      </c>
      <c r="Z27" s="66">
        <v>4</v>
      </c>
      <c r="AA27" s="66">
        <v>4</v>
      </c>
      <c r="AB27" s="66">
        <v>4</v>
      </c>
      <c r="AC27" s="66">
        <v>4</v>
      </c>
      <c r="AD27" s="66">
        <v>4</v>
      </c>
      <c r="AE27" s="66">
        <v>4</v>
      </c>
      <c r="AF27" s="66">
        <v>4</v>
      </c>
      <c r="AG27" s="66">
        <v>4</v>
      </c>
      <c r="AH27" s="66">
        <v>4</v>
      </c>
      <c r="AI27" s="66" t="s">
        <v>3077</v>
      </c>
      <c r="AJ27" s="66" t="s">
        <v>60</v>
      </c>
      <c r="AK27" s="68" t="s">
        <v>75</v>
      </c>
    </row>
    <row r="28" spans="1:37">
      <c r="A28" s="70">
        <v>4591</v>
      </c>
      <c r="B28" s="63" t="s">
        <v>3078</v>
      </c>
      <c r="C28" s="63" t="s">
        <v>3079</v>
      </c>
      <c r="D28" s="63" t="s">
        <v>37</v>
      </c>
      <c r="E28" s="63"/>
      <c r="F28" s="63"/>
      <c r="G28" s="63" t="s">
        <v>38</v>
      </c>
      <c r="H28" s="63" t="s">
        <v>2916</v>
      </c>
      <c r="I28" s="63" t="s">
        <v>40</v>
      </c>
      <c r="J28" s="63" t="s">
        <v>2917</v>
      </c>
      <c r="K28" s="63" t="s">
        <v>3080</v>
      </c>
      <c r="L28" s="63" t="s">
        <v>3081</v>
      </c>
      <c r="M28" s="63" t="s">
        <v>43</v>
      </c>
      <c r="N28" s="63">
        <v>36066168</v>
      </c>
      <c r="O28" s="63">
        <v>36066168</v>
      </c>
      <c r="P28" s="63" t="s">
        <v>3082</v>
      </c>
      <c r="Q28" s="63">
        <v>813010345</v>
      </c>
      <c r="R28" s="63" t="s">
        <v>3083</v>
      </c>
      <c r="S28" s="63" t="s">
        <v>3084</v>
      </c>
      <c r="T28" s="63">
        <v>3164427915</v>
      </c>
      <c r="U28" s="63" t="s">
        <v>3085</v>
      </c>
      <c r="V28" s="63" t="s">
        <v>2921</v>
      </c>
      <c r="W28" s="63">
        <v>4</v>
      </c>
      <c r="X28" s="63">
        <v>4</v>
      </c>
      <c r="Y28" s="63">
        <v>4</v>
      </c>
      <c r="Z28" s="63">
        <v>4</v>
      </c>
      <c r="AA28" s="63">
        <v>4</v>
      </c>
      <c r="AB28" s="63">
        <v>4</v>
      </c>
      <c r="AC28" s="63">
        <v>4</v>
      </c>
      <c r="AD28" s="63">
        <v>4</v>
      </c>
      <c r="AE28" s="63">
        <v>4</v>
      </c>
      <c r="AF28" s="63">
        <v>4</v>
      </c>
      <c r="AG28" s="63">
        <v>4</v>
      </c>
      <c r="AH28" s="63">
        <v>4</v>
      </c>
      <c r="AI28" s="63" t="s">
        <v>3086</v>
      </c>
      <c r="AJ28" s="63" t="s">
        <v>222</v>
      </c>
      <c r="AK28" s="65" t="s">
        <v>3087</v>
      </c>
    </row>
    <row r="29" spans="1:37">
      <c r="A29" s="71">
        <v>4592</v>
      </c>
      <c r="B29" s="66" t="s">
        <v>3088</v>
      </c>
      <c r="C29" s="66" t="s">
        <v>3089</v>
      </c>
      <c r="D29" s="66" t="s">
        <v>37</v>
      </c>
      <c r="E29" s="66"/>
      <c r="F29" s="66"/>
      <c r="G29" s="66" t="s">
        <v>38</v>
      </c>
      <c r="H29" s="66" t="s">
        <v>2916</v>
      </c>
      <c r="I29" s="66" t="s">
        <v>40</v>
      </c>
      <c r="J29" s="66" t="s">
        <v>2917</v>
      </c>
      <c r="K29" s="66" t="s">
        <v>3090</v>
      </c>
      <c r="L29" s="66" t="s">
        <v>3091</v>
      </c>
      <c r="M29" s="66" t="s">
        <v>43</v>
      </c>
      <c r="N29" s="66">
        <v>1083044605</v>
      </c>
      <c r="O29" s="66">
        <v>1083044605</v>
      </c>
      <c r="P29" s="66" t="s">
        <v>3092</v>
      </c>
      <c r="Q29" s="66">
        <v>800119574</v>
      </c>
      <c r="R29" s="66" t="s">
        <v>3093</v>
      </c>
      <c r="S29" s="66" t="s">
        <v>3094</v>
      </c>
      <c r="T29" s="66">
        <v>30150606663</v>
      </c>
      <c r="U29" s="66" t="s">
        <v>3095</v>
      </c>
      <c r="V29" s="66" t="s">
        <v>2921</v>
      </c>
      <c r="W29" s="66">
        <v>4</v>
      </c>
      <c r="X29" s="66">
        <v>4</v>
      </c>
      <c r="Y29" s="66">
        <v>4</v>
      </c>
      <c r="Z29" s="66">
        <v>4</v>
      </c>
      <c r="AA29" s="66">
        <v>4</v>
      </c>
      <c r="AB29" s="66">
        <v>4</v>
      </c>
      <c r="AC29" s="66">
        <v>4</v>
      </c>
      <c r="AD29" s="66">
        <v>4</v>
      </c>
      <c r="AE29" s="66">
        <v>4</v>
      </c>
      <c r="AF29" s="66">
        <v>4</v>
      </c>
      <c r="AG29" s="66">
        <v>4</v>
      </c>
      <c r="AH29" s="66">
        <v>4</v>
      </c>
      <c r="AI29" s="66" t="s">
        <v>3096</v>
      </c>
      <c r="AJ29" s="66" t="s">
        <v>117</v>
      </c>
      <c r="AK29" s="68" t="s">
        <v>94</v>
      </c>
    </row>
    <row r="30" spans="1:37">
      <c r="A30" s="70">
        <v>4593</v>
      </c>
      <c r="B30" s="63" t="s">
        <v>3097</v>
      </c>
      <c r="C30" s="63" t="s">
        <v>3098</v>
      </c>
      <c r="D30" s="63" t="s">
        <v>37</v>
      </c>
      <c r="E30" s="63"/>
      <c r="F30" s="63"/>
      <c r="G30" s="63" t="s">
        <v>38</v>
      </c>
      <c r="H30" s="63" t="s">
        <v>2916</v>
      </c>
      <c r="I30" s="63" t="s">
        <v>40</v>
      </c>
      <c r="J30" s="63" t="s">
        <v>2917</v>
      </c>
      <c r="K30" s="63" t="s">
        <v>3099</v>
      </c>
      <c r="L30" s="63" t="s">
        <v>3100</v>
      </c>
      <c r="M30" s="63" t="s">
        <v>43</v>
      </c>
      <c r="N30" s="63">
        <v>79414541</v>
      </c>
      <c r="O30" s="63">
        <v>79414541</v>
      </c>
      <c r="P30" s="63" t="s">
        <v>2769</v>
      </c>
      <c r="Q30" s="63">
        <v>901308577</v>
      </c>
      <c r="R30" s="63" t="s">
        <v>2770</v>
      </c>
      <c r="S30" s="63" t="s">
        <v>57</v>
      </c>
      <c r="T30" s="63">
        <v>3007251455</v>
      </c>
      <c r="U30" s="63" t="s">
        <v>3101</v>
      </c>
      <c r="V30" s="63" t="s">
        <v>2921</v>
      </c>
      <c r="W30" s="63">
        <v>4</v>
      </c>
      <c r="X30" s="63">
        <v>4</v>
      </c>
      <c r="Y30" s="63">
        <v>4</v>
      </c>
      <c r="Z30" s="63">
        <v>4</v>
      </c>
      <c r="AA30" s="63">
        <v>4</v>
      </c>
      <c r="AB30" s="63">
        <v>4</v>
      </c>
      <c r="AC30" s="63">
        <v>4</v>
      </c>
      <c r="AD30" s="63">
        <v>4</v>
      </c>
      <c r="AE30" s="63">
        <v>4</v>
      </c>
      <c r="AF30" s="63">
        <v>4</v>
      </c>
      <c r="AG30" s="63">
        <v>4</v>
      </c>
      <c r="AH30" s="63">
        <v>4</v>
      </c>
      <c r="AI30" s="63" t="s">
        <v>3102</v>
      </c>
      <c r="AJ30" s="63" t="s">
        <v>67</v>
      </c>
      <c r="AK30" s="65" t="s">
        <v>3103</v>
      </c>
    </row>
    <row r="31" spans="1:37">
      <c r="A31" s="71">
        <v>4594</v>
      </c>
      <c r="B31" s="66" t="s">
        <v>3104</v>
      </c>
      <c r="C31" s="66" t="s">
        <v>3105</v>
      </c>
      <c r="D31" s="66" t="s">
        <v>37</v>
      </c>
      <c r="E31" s="66"/>
      <c r="F31" s="66"/>
      <c r="G31" s="66" t="s">
        <v>38</v>
      </c>
      <c r="H31" s="66" t="s">
        <v>2916</v>
      </c>
      <c r="I31" s="66" t="s">
        <v>96</v>
      </c>
      <c r="J31" s="66" t="s">
        <v>2917</v>
      </c>
      <c r="K31" s="66" t="s">
        <v>3106</v>
      </c>
      <c r="L31" s="66" t="s">
        <v>3107</v>
      </c>
      <c r="M31" s="66" t="s">
        <v>43</v>
      </c>
      <c r="N31" s="66">
        <v>1233339133</v>
      </c>
      <c r="O31" s="66">
        <v>12333339133</v>
      </c>
      <c r="P31" s="66" t="s">
        <v>3108</v>
      </c>
      <c r="Q31" s="66">
        <v>1233339133</v>
      </c>
      <c r="R31" s="66" t="s">
        <v>45</v>
      </c>
      <c r="S31" s="66" t="s">
        <v>3109</v>
      </c>
      <c r="T31" s="66">
        <v>3146842693</v>
      </c>
      <c r="U31" s="66" t="s">
        <v>3110</v>
      </c>
      <c r="V31" s="66" t="s">
        <v>2921</v>
      </c>
      <c r="W31" s="66">
        <v>4</v>
      </c>
      <c r="X31" s="66">
        <v>4</v>
      </c>
      <c r="Y31" s="66">
        <v>4</v>
      </c>
      <c r="Z31" s="66">
        <v>4</v>
      </c>
      <c r="AA31" s="66">
        <v>4</v>
      </c>
      <c r="AB31" s="66">
        <v>4</v>
      </c>
      <c r="AC31" s="66">
        <v>4</v>
      </c>
      <c r="AD31" s="66">
        <v>4</v>
      </c>
      <c r="AE31" s="66">
        <v>4</v>
      </c>
      <c r="AF31" s="66">
        <v>4</v>
      </c>
      <c r="AG31" s="66">
        <v>4</v>
      </c>
      <c r="AH31" s="66">
        <v>4</v>
      </c>
      <c r="AI31" s="66" t="s">
        <v>3111</v>
      </c>
      <c r="AJ31" s="66" t="s">
        <v>67</v>
      </c>
      <c r="AK31" s="68" t="s">
        <v>3112</v>
      </c>
    </row>
    <row r="32" spans="1:37">
      <c r="A32" s="70">
        <v>4595</v>
      </c>
      <c r="B32" s="63" t="s">
        <v>3113</v>
      </c>
      <c r="C32" s="63" t="s">
        <v>3114</v>
      </c>
      <c r="D32" s="63" t="s">
        <v>37</v>
      </c>
      <c r="E32" s="63"/>
      <c r="F32" s="63"/>
      <c r="G32" s="63" t="s">
        <v>38</v>
      </c>
      <c r="H32" s="63" t="s">
        <v>2916</v>
      </c>
      <c r="I32" s="63" t="s">
        <v>40</v>
      </c>
      <c r="J32" s="63" t="s">
        <v>2917</v>
      </c>
      <c r="K32" s="63" t="s">
        <v>3115</v>
      </c>
      <c r="L32" s="63" t="s">
        <v>3116</v>
      </c>
      <c r="M32" s="63" t="s">
        <v>43</v>
      </c>
      <c r="N32" s="63">
        <v>60261721</v>
      </c>
      <c r="O32" s="63">
        <v>60261721</v>
      </c>
      <c r="P32" s="63" t="s">
        <v>3117</v>
      </c>
      <c r="Q32" s="63">
        <v>899999068</v>
      </c>
      <c r="R32" s="63" t="s">
        <v>3118</v>
      </c>
      <c r="S32" s="63" t="s">
        <v>3119</v>
      </c>
      <c r="T32" s="63">
        <v>3108696350</v>
      </c>
      <c r="U32" s="63" t="s">
        <v>3120</v>
      </c>
      <c r="V32" s="63" t="s">
        <v>2921</v>
      </c>
      <c r="W32" s="63">
        <v>4</v>
      </c>
      <c r="X32" s="63">
        <v>4</v>
      </c>
      <c r="Y32" s="63">
        <v>4</v>
      </c>
      <c r="Z32" s="63">
        <v>4</v>
      </c>
      <c r="AA32" s="63">
        <v>4</v>
      </c>
      <c r="AB32" s="63">
        <v>4</v>
      </c>
      <c r="AC32" s="63">
        <v>4</v>
      </c>
      <c r="AD32" s="63">
        <v>4</v>
      </c>
      <c r="AE32" s="63">
        <v>4</v>
      </c>
      <c r="AF32" s="63">
        <v>4</v>
      </c>
      <c r="AG32" s="63">
        <v>4</v>
      </c>
      <c r="AH32" s="63">
        <v>4</v>
      </c>
      <c r="AI32" s="63" t="s">
        <v>1745</v>
      </c>
      <c r="AJ32" s="63" t="s">
        <v>60</v>
      </c>
      <c r="AK32" s="65" t="s">
        <v>3121</v>
      </c>
    </row>
    <row r="33" spans="1:37">
      <c r="A33" s="71">
        <v>4596</v>
      </c>
      <c r="B33" s="66" t="s">
        <v>3122</v>
      </c>
      <c r="C33" s="66" t="s">
        <v>3123</v>
      </c>
      <c r="D33" s="66" t="s">
        <v>37</v>
      </c>
      <c r="E33" s="66"/>
      <c r="F33" s="66"/>
      <c r="G33" s="66" t="s">
        <v>38</v>
      </c>
      <c r="H33" s="66" t="s">
        <v>2916</v>
      </c>
      <c r="I33" s="66" t="s">
        <v>52</v>
      </c>
      <c r="J33" s="66" t="s">
        <v>2917</v>
      </c>
      <c r="K33" s="66" t="s">
        <v>3124</v>
      </c>
      <c r="L33" s="66" t="s">
        <v>3125</v>
      </c>
      <c r="M33" s="66" t="s">
        <v>43</v>
      </c>
      <c r="N33" s="66">
        <v>1022361267</v>
      </c>
      <c r="O33" s="66">
        <v>1022361267</v>
      </c>
      <c r="P33" s="66" t="s">
        <v>3126</v>
      </c>
      <c r="Q33" s="66">
        <v>1022361267</v>
      </c>
      <c r="R33" s="66" t="s">
        <v>56</v>
      </c>
      <c r="S33" s="66" t="s">
        <v>57</v>
      </c>
      <c r="T33" s="66">
        <v>3108778636</v>
      </c>
      <c r="U33" s="66" t="s">
        <v>3127</v>
      </c>
      <c r="V33" s="66" t="s">
        <v>2921</v>
      </c>
      <c r="W33" s="66">
        <v>4</v>
      </c>
      <c r="X33" s="66">
        <v>4</v>
      </c>
      <c r="Y33" s="66">
        <v>4</v>
      </c>
      <c r="Z33" s="66">
        <v>4</v>
      </c>
      <c r="AA33" s="66">
        <v>4</v>
      </c>
      <c r="AB33" s="66">
        <v>4</v>
      </c>
      <c r="AC33" s="66">
        <v>4</v>
      </c>
      <c r="AD33" s="66">
        <v>4</v>
      </c>
      <c r="AE33" s="66">
        <v>4</v>
      </c>
      <c r="AF33" s="66">
        <v>4</v>
      </c>
      <c r="AG33" s="66">
        <v>4</v>
      </c>
      <c r="AH33" s="66">
        <v>4</v>
      </c>
      <c r="AI33" s="66" t="s">
        <v>3128</v>
      </c>
      <c r="AJ33" s="66" t="s">
        <v>125</v>
      </c>
      <c r="AK33" s="68" t="s">
        <v>3129</v>
      </c>
    </row>
    <row r="34" spans="1:37">
      <c r="A34" s="70">
        <v>4597</v>
      </c>
      <c r="B34" s="63" t="s">
        <v>3130</v>
      </c>
      <c r="C34" s="63" t="s">
        <v>3131</v>
      </c>
      <c r="D34" s="63" t="s">
        <v>37</v>
      </c>
      <c r="E34" s="63"/>
      <c r="F34" s="63"/>
      <c r="G34" s="63" t="s">
        <v>38</v>
      </c>
      <c r="H34" s="63" t="s">
        <v>2916</v>
      </c>
      <c r="I34" s="63" t="s">
        <v>52</v>
      </c>
      <c r="J34" s="63" t="s">
        <v>2917</v>
      </c>
      <c r="K34" s="63" t="s">
        <v>1717</v>
      </c>
      <c r="L34" s="63" t="s">
        <v>1186</v>
      </c>
      <c r="M34" s="63" t="s">
        <v>43</v>
      </c>
      <c r="N34" s="63">
        <v>51965843</v>
      </c>
      <c r="O34" s="63">
        <v>51965843</v>
      </c>
      <c r="P34" s="63" t="s">
        <v>1187</v>
      </c>
      <c r="Q34" s="63">
        <v>51965843</v>
      </c>
      <c r="R34" s="63" t="s">
        <v>295</v>
      </c>
      <c r="S34" s="63" t="s">
        <v>57</v>
      </c>
      <c r="T34" s="63">
        <v>3112069923</v>
      </c>
      <c r="U34" s="63" t="s">
        <v>1188</v>
      </c>
      <c r="V34" s="63" t="s">
        <v>2921</v>
      </c>
      <c r="W34" s="63">
        <v>4</v>
      </c>
      <c r="X34" s="63">
        <v>4</v>
      </c>
      <c r="Y34" s="63">
        <v>4</v>
      </c>
      <c r="Z34" s="63">
        <v>4</v>
      </c>
      <c r="AA34" s="63">
        <v>4</v>
      </c>
      <c r="AB34" s="63">
        <v>4</v>
      </c>
      <c r="AC34" s="63">
        <v>4</v>
      </c>
      <c r="AD34" s="63">
        <v>4</v>
      </c>
      <c r="AE34" s="63">
        <v>4</v>
      </c>
      <c r="AF34" s="63">
        <v>4</v>
      </c>
      <c r="AG34" s="63">
        <v>4</v>
      </c>
      <c r="AH34" s="63">
        <v>4</v>
      </c>
      <c r="AI34" s="63" t="s">
        <v>3132</v>
      </c>
      <c r="AJ34" s="63" t="s">
        <v>381</v>
      </c>
      <c r="AK34" s="65" t="s">
        <v>94</v>
      </c>
    </row>
    <row r="35" spans="1:37">
      <c r="A35" s="71">
        <v>4598</v>
      </c>
      <c r="B35" s="66" t="s">
        <v>3133</v>
      </c>
      <c r="C35" s="66" t="s">
        <v>3134</v>
      </c>
      <c r="D35" s="66" t="s">
        <v>37</v>
      </c>
      <c r="E35" s="66"/>
      <c r="F35" s="66"/>
      <c r="G35" s="66" t="s">
        <v>38</v>
      </c>
      <c r="H35" s="66" t="s">
        <v>2916</v>
      </c>
      <c r="I35" s="66" t="s">
        <v>52</v>
      </c>
      <c r="J35" s="66" t="s">
        <v>2917</v>
      </c>
      <c r="K35" s="66" t="s">
        <v>3135</v>
      </c>
      <c r="L35" s="66" t="s">
        <v>454</v>
      </c>
      <c r="M35" s="66" t="s">
        <v>43</v>
      </c>
      <c r="N35" s="66">
        <v>52709774</v>
      </c>
      <c r="O35" s="66">
        <v>52709774</v>
      </c>
      <c r="P35" s="66" t="s">
        <v>3136</v>
      </c>
      <c r="Q35" s="66">
        <v>52709774</v>
      </c>
      <c r="R35" s="66" t="s">
        <v>456</v>
      </c>
      <c r="S35" s="66" t="s">
        <v>57</v>
      </c>
      <c r="T35" s="66">
        <v>3146436476</v>
      </c>
      <c r="U35" s="66" t="s">
        <v>3137</v>
      </c>
      <c r="V35" s="66" t="s">
        <v>2921</v>
      </c>
      <c r="W35" s="66">
        <v>3</v>
      </c>
      <c r="X35" s="66">
        <v>3</v>
      </c>
      <c r="Y35" s="66">
        <v>3</v>
      </c>
      <c r="Z35" s="66">
        <v>3</v>
      </c>
      <c r="AA35" s="66">
        <v>3</v>
      </c>
      <c r="AB35" s="66">
        <v>3</v>
      </c>
      <c r="AC35" s="66">
        <v>3</v>
      </c>
      <c r="AD35" s="66">
        <v>3</v>
      </c>
      <c r="AE35" s="66">
        <v>3</v>
      </c>
      <c r="AF35" s="66">
        <v>3</v>
      </c>
      <c r="AG35" s="66">
        <v>3</v>
      </c>
      <c r="AH35" s="66">
        <v>3</v>
      </c>
      <c r="AI35" s="66" t="s">
        <v>3138</v>
      </c>
      <c r="AJ35" s="66" t="s">
        <v>50</v>
      </c>
      <c r="AK35" s="68" t="s">
        <v>94</v>
      </c>
    </row>
    <row r="36" spans="1:37">
      <c r="A36" s="70">
        <v>4599</v>
      </c>
      <c r="B36" s="63" t="s">
        <v>3139</v>
      </c>
      <c r="C36" s="63" t="s">
        <v>3140</v>
      </c>
      <c r="D36" s="63" t="s">
        <v>37</v>
      </c>
      <c r="E36" s="63"/>
      <c r="F36" s="63"/>
      <c r="G36" s="63" t="s">
        <v>38</v>
      </c>
      <c r="H36" s="63" t="s">
        <v>2916</v>
      </c>
      <c r="I36" s="63" t="s">
        <v>52</v>
      </c>
      <c r="J36" s="63" t="s">
        <v>2917</v>
      </c>
      <c r="K36" s="63" t="s">
        <v>3141</v>
      </c>
      <c r="L36" s="63" t="s">
        <v>3142</v>
      </c>
      <c r="M36" s="63" t="s">
        <v>43</v>
      </c>
      <c r="N36" s="63">
        <v>52412058</v>
      </c>
      <c r="O36" s="63">
        <v>52412058</v>
      </c>
      <c r="P36" s="63" t="s">
        <v>3143</v>
      </c>
      <c r="Q36" s="63">
        <v>52412058</v>
      </c>
      <c r="R36" s="63" t="s">
        <v>3144</v>
      </c>
      <c r="S36" s="63" t="s">
        <v>57</v>
      </c>
      <c r="T36" s="63">
        <v>3105603375</v>
      </c>
      <c r="U36" s="63" t="s">
        <v>3145</v>
      </c>
      <c r="V36" s="63" t="s">
        <v>2921</v>
      </c>
      <c r="W36" s="63">
        <v>4</v>
      </c>
      <c r="X36" s="63">
        <v>4</v>
      </c>
      <c r="Y36" s="63">
        <v>4</v>
      </c>
      <c r="Z36" s="63">
        <v>4</v>
      </c>
      <c r="AA36" s="63">
        <v>4</v>
      </c>
      <c r="AB36" s="63">
        <v>4</v>
      </c>
      <c r="AC36" s="63">
        <v>4</v>
      </c>
      <c r="AD36" s="63">
        <v>4</v>
      </c>
      <c r="AE36" s="63">
        <v>4</v>
      </c>
      <c r="AF36" s="63">
        <v>4</v>
      </c>
      <c r="AG36" s="63">
        <v>4</v>
      </c>
      <c r="AH36" s="63">
        <v>4</v>
      </c>
      <c r="AI36" s="63" t="s">
        <v>3146</v>
      </c>
      <c r="AJ36" s="63" t="s">
        <v>110</v>
      </c>
      <c r="AK36" s="65" t="s">
        <v>3147</v>
      </c>
    </row>
    <row r="37" spans="1:37">
      <c r="A37" s="71">
        <v>4600</v>
      </c>
      <c r="B37" s="66" t="s">
        <v>3148</v>
      </c>
      <c r="C37" s="66" t="s">
        <v>3149</v>
      </c>
      <c r="D37" s="66" t="s">
        <v>37</v>
      </c>
      <c r="E37" s="66"/>
      <c r="F37" s="66"/>
      <c r="G37" s="66" t="s">
        <v>38</v>
      </c>
      <c r="H37" s="66" t="s">
        <v>2916</v>
      </c>
      <c r="I37" s="66" t="s">
        <v>52</v>
      </c>
      <c r="J37" s="66" t="s">
        <v>2917</v>
      </c>
      <c r="K37" s="66" t="s">
        <v>3150</v>
      </c>
      <c r="L37" s="66" t="s">
        <v>3151</v>
      </c>
      <c r="M37" s="66" t="s">
        <v>43</v>
      </c>
      <c r="N37" s="66">
        <v>79378789</v>
      </c>
      <c r="O37" s="66">
        <v>79378789</v>
      </c>
      <c r="P37" s="66" t="s">
        <v>3152</v>
      </c>
      <c r="Q37" s="66">
        <v>79378789</v>
      </c>
      <c r="R37" s="66" t="s">
        <v>597</v>
      </c>
      <c r="S37" s="66" t="s">
        <v>57</v>
      </c>
      <c r="T37" s="66">
        <v>3132357365</v>
      </c>
      <c r="U37" s="66" t="s">
        <v>3153</v>
      </c>
      <c r="V37" s="66" t="s">
        <v>2921</v>
      </c>
      <c r="W37" s="66">
        <v>4</v>
      </c>
      <c r="X37" s="66">
        <v>4</v>
      </c>
      <c r="Y37" s="66">
        <v>4</v>
      </c>
      <c r="Z37" s="66">
        <v>4</v>
      </c>
      <c r="AA37" s="66">
        <v>4</v>
      </c>
      <c r="AB37" s="66">
        <v>4</v>
      </c>
      <c r="AC37" s="66">
        <v>4</v>
      </c>
      <c r="AD37" s="66">
        <v>4</v>
      </c>
      <c r="AE37" s="66">
        <v>4</v>
      </c>
      <c r="AF37" s="66">
        <v>4</v>
      </c>
      <c r="AG37" s="66">
        <v>4</v>
      </c>
      <c r="AH37" s="66">
        <v>4</v>
      </c>
      <c r="AI37" s="66" t="s">
        <v>3154</v>
      </c>
      <c r="AJ37" s="66" t="s">
        <v>60</v>
      </c>
      <c r="AK37" s="68" t="s">
        <v>3155</v>
      </c>
    </row>
    <row r="38" spans="1:37">
      <c r="A38" s="70">
        <v>4601</v>
      </c>
      <c r="B38" s="63" t="s">
        <v>2924</v>
      </c>
      <c r="C38" s="63" t="s">
        <v>3156</v>
      </c>
      <c r="D38" s="63" t="s">
        <v>37</v>
      </c>
      <c r="E38" s="63"/>
      <c r="F38" s="63"/>
      <c r="G38" s="63" t="s">
        <v>38</v>
      </c>
      <c r="H38" s="63" t="s">
        <v>2916</v>
      </c>
      <c r="I38" s="63" t="s">
        <v>52</v>
      </c>
      <c r="J38" s="63" t="s">
        <v>2917</v>
      </c>
      <c r="K38" s="63" t="s">
        <v>3157</v>
      </c>
      <c r="L38" s="63" t="s">
        <v>3158</v>
      </c>
      <c r="M38" s="63" t="s">
        <v>43</v>
      </c>
      <c r="N38" s="63">
        <v>51934571</v>
      </c>
      <c r="O38" s="63">
        <v>51934571</v>
      </c>
      <c r="P38" s="63" t="s">
        <v>3159</v>
      </c>
      <c r="Q38" s="63">
        <v>519345718</v>
      </c>
      <c r="R38" s="63" t="s">
        <v>262</v>
      </c>
      <c r="S38" s="63" t="s">
        <v>57</v>
      </c>
      <c r="T38" s="63">
        <v>3207001403</v>
      </c>
      <c r="U38" s="63" t="s">
        <v>3160</v>
      </c>
      <c r="V38" s="63" t="s">
        <v>2921</v>
      </c>
      <c r="W38" s="63">
        <v>4</v>
      </c>
      <c r="X38" s="63">
        <v>4</v>
      </c>
      <c r="Y38" s="63">
        <v>4</v>
      </c>
      <c r="Z38" s="63">
        <v>4</v>
      </c>
      <c r="AA38" s="63">
        <v>4</v>
      </c>
      <c r="AB38" s="63">
        <v>4</v>
      </c>
      <c r="AC38" s="63">
        <v>4</v>
      </c>
      <c r="AD38" s="63">
        <v>4</v>
      </c>
      <c r="AE38" s="63">
        <v>4</v>
      </c>
      <c r="AF38" s="63">
        <v>4</v>
      </c>
      <c r="AG38" s="63">
        <v>4</v>
      </c>
      <c r="AH38" s="63">
        <v>4</v>
      </c>
      <c r="AI38" s="63" t="s">
        <v>2772</v>
      </c>
      <c r="AJ38" s="63" t="s">
        <v>95</v>
      </c>
      <c r="AK38" s="65" t="s">
        <v>3161</v>
      </c>
    </row>
    <row r="39" spans="1:37">
      <c r="A39" s="71">
        <v>4602</v>
      </c>
      <c r="B39" s="66" t="s">
        <v>3162</v>
      </c>
      <c r="C39" s="66" t="s">
        <v>3163</v>
      </c>
      <c r="D39" s="66" t="s">
        <v>37</v>
      </c>
      <c r="E39" s="66"/>
      <c r="F39" s="66"/>
      <c r="G39" s="66" t="s">
        <v>38</v>
      </c>
      <c r="H39" s="66" t="s">
        <v>2916</v>
      </c>
      <c r="I39" s="66" t="s">
        <v>52</v>
      </c>
      <c r="J39" s="66" t="s">
        <v>2917</v>
      </c>
      <c r="K39" s="66" t="s">
        <v>3164</v>
      </c>
      <c r="L39" s="66" t="s">
        <v>3165</v>
      </c>
      <c r="M39" s="66" t="s">
        <v>43</v>
      </c>
      <c r="N39" s="66">
        <v>1012371398</v>
      </c>
      <c r="O39" s="66">
        <v>1012371398</v>
      </c>
      <c r="P39" s="66">
        <v>1012371398</v>
      </c>
      <c r="Q39" s="66">
        <v>79528607</v>
      </c>
      <c r="R39" s="66" t="s">
        <v>3166</v>
      </c>
      <c r="S39" s="66" t="s">
        <v>57</v>
      </c>
      <c r="T39" s="66">
        <v>3142499369</v>
      </c>
      <c r="U39" s="66" t="s">
        <v>3167</v>
      </c>
      <c r="V39" s="66" t="s">
        <v>2921</v>
      </c>
      <c r="W39" s="66">
        <v>4</v>
      </c>
      <c r="X39" s="66">
        <v>4</v>
      </c>
      <c r="Y39" s="66">
        <v>4</v>
      </c>
      <c r="Z39" s="66">
        <v>3</v>
      </c>
      <c r="AA39" s="66">
        <v>4</v>
      </c>
      <c r="AB39" s="66">
        <v>4</v>
      </c>
      <c r="AC39" s="66">
        <v>4</v>
      </c>
      <c r="AD39" s="66">
        <v>4</v>
      </c>
      <c r="AE39" s="66">
        <v>3</v>
      </c>
      <c r="AF39" s="66">
        <v>3</v>
      </c>
      <c r="AG39" s="66">
        <v>4</v>
      </c>
      <c r="AH39" s="66">
        <v>3</v>
      </c>
      <c r="AI39" s="66" t="s">
        <v>94</v>
      </c>
      <c r="AJ39" s="66" t="s">
        <v>95</v>
      </c>
      <c r="AK39" s="68" t="s">
        <v>3168</v>
      </c>
    </row>
    <row r="40" spans="1:37">
      <c r="A40" s="70">
        <v>4603</v>
      </c>
      <c r="B40" s="63" t="s">
        <v>3169</v>
      </c>
      <c r="C40" s="63" t="s">
        <v>3170</v>
      </c>
      <c r="D40" s="63" t="s">
        <v>37</v>
      </c>
      <c r="E40" s="63"/>
      <c r="F40" s="63"/>
      <c r="G40" s="63" t="s">
        <v>38</v>
      </c>
      <c r="H40" s="63" t="s">
        <v>2916</v>
      </c>
      <c r="I40" s="63" t="s">
        <v>52</v>
      </c>
      <c r="J40" s="63" t="s">
        <v>2917</v>
      </c>
      <c r="K40" s="63" t="s">
        <v>560</v>
      </c>
      <c r="L40" s="63" t="s">
        <v>3171</v>
      </c>
      <c r="M40" s="63" t="s">
        <v>43</v>
      </c>
      <c r="N40" s="63">
        <v>52096038</v>
      </c>
      <c r="O40" s="63">
        <v>52096038</v>
      </c>
      <c r="P40" s="63" t="s">
        <v>3172</v>
      </c>
      <c r="Q40" s="63">
        <v>52096038</v>
      </c>
      <c r="R40" s="63" t="s">
        <v>3173</v>
      </c>
      <c r="S40" s="63" t="s">
        <v>57</v>
      </c>
      <c r="T40" s="63">
        <v>3115261011</v>
      </c>
      <c r="U40" s="63" t="s">
        <v>3174</v>
      </c>
      <c r="V40" s="63" t="s">
        <v>2921</v>
      </c>
      <c r="W40" s="63">
        <v>3</v>
      </c>
      <c r="X40" s="63">
        <v>3</v>
      </c>
      <c r="Y40" s="63">
        <v>2</v>
      </c>
      <c r="Z40" s="63">
        <v>3</v>
      </c>
      <c r="AA40" s="63">
        <v>3</v>
      </c>
      <c r="AB40" s="63">
        <v>3</v>
      </c>
      <c r="AC40" s="63">
        <v>3</v>
      </c>
      <c r="AD40" s="63">
        <v>3</v>
      </c>
      <c r="AE40" s="63">
        <v>3</v>
      </c>
      <c r="AF40" s="63">
        <v>3</v>
      </c>
      <c r="AG40" s="63">
        <v>3</v>
      </c>
      <c r="AH40" s="63">
        <v>3</v>
      </c>
      <c r="AI40" s="63" t="s">
        <v>3175</v>
      </c>
      <c r="AJ40" s="63" t="s">
        <v>176</v>
      </c>
      <c r="AK40" s="65" t="s">
        <v>3176</v>
      </c>
    </row>
    <row r="41" spans="1:37">
      <c r="A41" s="71">
        <v>4604</v>
      </c>
      <c r="B41" s="66" t="s">
        <v>3177</v>
      </c>
      <c r="C41" s="66" t="s">
        <v>3178</v>
      </c>
      <c r="D41" s="66" t="s">
        <v>37</v>
      </c>
      <c r="E41" s="66"/>
      <c r="F41" s="66"/>
      <c r="G41" s="66" t="s">
        <v>38</v>
      </c>
      <c r="H41" s="66" t="s">
        <v>2916</v>
      </c>
      <c r="I41" s="66" t="s">
        <v>52</v>
      </c>
      <c r="J41" s="66" t="s">
        <v>2917</v>
      </c>
      <c r="K41" s="66" t="s">
        <v>3179</v>
      </c>
      <c r="L41" s="66" t="s">
        <v>3180</v>
      </c>
      <c r="M41" s="66" t="s">
        <v>43</v>
      </c>
      <c r="N41" s="66">
        <v>52084475</v>
      </c>
      <c r="O41" s="66">
        <v>52084475</v>
      </c>
      <c r="P41" s="66" t="s">
        <v>3181</v>
      </c>
      <c r="Q41" s="66">
        <v>52084475</v>
      </c>
      <c r="R41" s="66" t="s">
        <v>205</v>
      </c>
      <c r="S41" s="66" t="s">
        <v>57</v>
      </c>
      <c r="T41" s="66">
        <v>3208349048</v>
      </c>
      <c r="U41" s="66" t="s">
        <v>3182</v>
      </c>
      <c r="V41" s="66" t="s">
        <v>2921</v>
      </c>
      <c r="W41" s="66">
        <v>4</v>
      </c>
      <c r="X41" s="66">
        <v>4</v>
      </c>
      <c r="Y41" s="66">
        <v>4</v>
      </c>
      <c r="Z41" s="66">
        <v>4</v>
      </c>
      <c r="AA41" s="66">
        <v>4</v>
      </c>
      <c r="AB41" s="66">
        <v>4</v>
      </c>
      <c r="AC41" s="66">
        <v>4</v>
      </c>
      <c r="AD41" s="66">
        <v>4</v>
      </c>
      <c r="AE41" s="66">
        <v>4</v>
      </c>
      <c r="AF41" s="66">
        <v>4</v>
      </c>
      <c r="AG41" s="66">
        <v>4</v>
      </c>
      <c r="AH41" s="66">
        <v>4</v>
      </c>
      <c r="AI41" s="66" t="s">
        <v>74</v>
      </c>
      <c r="AJ41" s="66" t="s">
        <v>222</v>
      </c>
      <c r="AK41" s="68" t="s">
        <v>3183</v>
      </c>
    </row>
    <row r="42" spans="1:37">
      <c r="A42" s="70">
        <v>4605</v>
      </c>
      <c r="B42" s="63" t="s">
        <v>3184</v>
      </c>
      <c r="C42" s="63" t="s">
        <v>3185</v>
      </c>
      <c r="D42" s="63" t="s">
        <v>37</v>
      </c>
      <c r="E42" s="63"/>
      <c r="F42" s="63"/>
      <c r="G42" s="63" t="s">
        <v>38</v>
      </c>
      <c r="H42" s="63" t="s">
        <v>2916</v>
      </c>
      <c r="I42" s="63" t="s">
        <v>40</v>
      </c>
      <c r="J42" s="63" t="s">
        <v>2917</v>
      </c>
      <c r="K42" s="63" t="s">
        <v>3186</v>
      </c>
      <c r="L42" s="63" t="s">
        <v>3187</v>
      </c>
      <c r="M42" s="63" t="s">
        <v>43</v>
      </c>
      <c r="N42" s="63">
        <v>1019120747</v>
      </c>
      <c r="O42" s="63">
        <v>1019120747</v>
      </c>
      <c r="P42" s="63" t="s">
        <v>3188</v>
      </c>
      <c r="Q42" s="63">
        <v>860055083</v>
      </c>
      <c r="R42" s="63" t="s">
        <v>45</v>
      </c>
      <c r="S42" s="63" t="s">
        <v>57</v>
      </c>
      <c r="T42" s="63">
        <v>3043457996</v>
      </c>
      <c r="U42" s="63" t="s">
        <v>3189</v>
      </c>
      <c r="V42" s="63" t="s">
        <v>2921</v>
      </c>
      <c r="W42" s="63">
        <v>4</v>
      </c>
      <c r="X42" s="63">
        <v>4</v>
      </c>
      <c r="Y42" s="63">
        <v>4</v>
      </c>
      <c r="Z42" s="63">
        <v>4</v>
      </c>
      <c r="AA42" s="63">
        <v>4</v>
      </c>
      <c r="AB42" s="63">
        <v>4</v>
      </c>
      <c r="AC42" s="63">
        <v>4</v>
      </c>
      <c r="AD42" s="63">
        <v>4</v>
      </c>
      <c r="AE42" s="63">
        <v>4</v>
      </c>
      <c r="AF42" s="63">
        <v>4</v>
      </c>
      <c r="AG42" s="63">
        <v>4</v>
      </c>
      <c r="AH42" s="63">
        <v>4</v>
      </c>
      <c r="AI42" s="63" t="s">
        <v>94</v>
      </c>
      <c r="AJ42" s="63" t="s">
        <v>67</v>
      </c>
      <c r="AK42" s="65" t="s">
        <v>94</v>
      </c>
    </row>
    <row r="43" spans="1:37">
      <c r="A43" s="71">
        <v>4606</v>
      </c>
      <c r="B43" s="66" t="s">
        <v>3190</v>
      </c>
      <c r="C43" s="66" t="s">
        <v>3191</v>
      </c>
      <c r="D43" s="66" t="s">
        <v>37</v>
      </c>
      <c r="E43" s="66"/>
      <c r="F43" s="66"/>
      <c r="G43" s="66" t="s">
        <v>38</v>
      </c>
      <c r="H43" s="66" t="s">
        <v>2916</v>
      </c>
      <c r="I43" s="66" t="s">
        <v>40</v>
      </c>
      <c r="J43" s="66" t="s">
        <v>2917</v>
      </c>
      <c r="K43" s="66" t="s">
        <v>3192</v>
      </c>
      <c r="L43" s="66" t="s">
        <v>3193</v>
      </c>
      <c r="M43" s="66" t="s">
        <v>43</v>
      </c>
      <c r="N43" s="66">
        <v>53160542</v>
      </c>
      <c r="O43" s="66">
        <v>53160542</v>
      </c>
      <c r="P43" s="66" t="s">
        <v>3194</v>
      </c>
      <c r="Q43" s="66">
        <v>900488559</v>
      </c>
      <c r="R43" s="66" t="s">
        <v>3195</v>
      </c>
      <c r="S43" s="66" t="s">
        <v>57</v>
      </c>
      <c r="T43" s="66">
        <v>3184010203</v>
      </c>
      <c r="U43" s="66" t="s">
        <v>3196</v>
      </c>
      <c r="V43" s="66" t="s">
        <v>2921</v>
      </c>
      <c r="W43" s="66">
        <v>4</v>
      </c>
      <c r="X43" s="66">
        <v>4</v>
      </c>
      <c r="Y43" s="66">
        <v>3</v>
      </c>
      <c r="Z43" s="66">
        <v>4</v>
      </c>
      <c r="AA43" s="66">
        <v>4</v>
      </c>
      <c r="AB43" s="66">
        <v>3</v>
      </c>
      <c r="AC43" s="66">
        <v>3</v>
      </c>
      <c r="AD43" s="66">
        <v>4</v>
      </c>
      <c r="AE43" s="66">
        <v>4</v>
      </c>
      <c r="AF43" s="66">
        <v>4</v>
      </c>
      <c r="AG43" s="66">
        <v>4</v>
      </c>
      <c r="AH43" s="66">
        <v>3</v>
      </c>
      <c r="AI43" s="66" t="s">
        <v>1828</v>
      </c>
      <c r="AJ43" s="66" t="s">
        <v>144</v>
      </c>
      <c r="AK43" s="68" t="s">
        <v>196</v>
      </c>
    </row>
    <row r="44" spans="1:37">
      <c r="A44" s="70">
        <v>4607</v>
      </c>
      <c r="B44" s="63" t="s">
        <v>3197</v>
      </c>
      <c r="C44" s="63" t="s">
        <v>3198</v>
      </c>
      <c r="D44" s="63" t="s">
        <v>37</v>
      </c>
      <c r="E44" s="63"/>
      <c r="F44" s="63"/>
      <c r="G44" s="63" t="s">
        <v>38</v>
      </c>
      <c r="H44" s="63" t="s">
        <v>2916</v>
      </c>
      <c r="I44" s="63" t="s">
        <v>52</v>
      </c>
      <c r="J44" s="63" t="s">
        <v>2917</v>
      </c>
      <c r="K44" s="63" t="s">
        <v>3199</v>
      </c>
      <c r="L44" s="63" t="s">
        <v>140</v>
      </c>
      <c r="M44" s="63" t="s">
        <v>43</v>
      </c>
      <c r="N44" s="63">
        <v>52106590</v>
      </c>
      <c r="O44" s="63">
        <v>52106590</v>
      </c>
      <c r="P44" s="63" t="s">
        <v>3200</v>
      </c>
      <c r="Q44" s="63">
        <v>1100107075</v>
      </c>
      <c r="R44" s="63" t="s">
        <v>3201</v>
      </c>
      <c r="S44" s="63" t="s">
        <v>57</v>
      </c>
      <c r="T44" s="63">
        <v>3105662845</v>
      </c>
      <c r="U44" s="63" t="s">
        <v>143</v>
      </c>
      <c r="V44" s="63" t="s">
        <v>2921</v>
      </c>
      <c r="W44" s="63">
        <v>4</v>
      </c>
      <c r="X44" s="63">
        <v>4</v>
      </c>
      <c r="Y44" s="63">
        <v>4</v>
      </c>
      <c r="Z44" s="63">
        <v>4</v>
      </c>
      <c r="AA44" s="63">
        <v>4</v>
      </c>
      <c r="AB44" s="63">
        <v>4</v>
      </c>
      <c r="AC44" s="63">
        <v>4</v>
      </c>
      <c r="AD44" s="63">
        <v>4</v>
      </c>
      <c r="AE44" s="63">
        <v>4</v>
      </c>
      <c r="AF44" s="63">
        <v>4</v>
      </c>
      <c r="AG44" s="63">
        <v>4</v>
      </c>
      <c r="AH44" s="63">
        <v>4</v>
      </c>
      <c r="AI44" s="63" t="s">
        <v>94</v>
      </c>
      <c r="AJ44" s="63" t="s">
        <v>169</v>
      </c>
      <c r="AK44" s="65" t="s">
        <v>94</v>
      </c>
    </row>
    <row r="45" spans="1:37">
      <c r="A45" s="71">
        <v>4608</v>
      </c>
      <c r="B45" s="66" t="s">
        <v>3202</v>
      </c>
      <c r="C45" s="66" t="s">
        <v>3203</v>
      </c>
      <c r="D45" s="66" t="s">
        <v>37</v>
      </c>
      <c r="E45" s="66"/>
      <c r="F45" s="66"/>
      <c r="G45" s="66" t="s">
        <v>38</v>
      </c>
      <c r="H45" s="66" t="s">
        <v>2916</v>
      </c>
      <c r="I45" s="66" t="s">
        <v>40</v>
      </c>
      <c r="J45" s="66" t="s">
        <v>2917</v>
      </c>
      <c r="K45" s="66" t="s">
        <v>3204</v>
      </c>
      <c r="L45" s="66" t="s">
        <v>3205</v>
      </c>
      <c r="M45" s="66" t="s">
        <v>43</v>
      </c>
      <c r="N45" s="66">
        <v>1053336566</v>
      </c>
      <c r="O45" s="66">
        <v>1053336566</v>
      </c>
      <c r="P45" s="66" t="s">
        <v>3206</v>
      </c>
      <c r="Q45" s="66">
        <v>860090566</v>
      </c>
      <c r="R45" s="66" t="s">
        <v>3207</v>
      </c>
      <c r="S45" s="66" t="s">
        <v>57</v>
      </c>
      <c r="T45" s="66">
        <v>3125764587</v>
      </c>
      <c r="U45" s="66" t="s">
        <v>3208</v>
      </c>
      <c r="V45" s="66" t="s">
        <v>2921</v>
      </c>
      <c r="W45" s="66">
        <v>4</v>
      </c>
      <c r="X45" s="66">
        <v>4</v>
      </c>
      <c r="Y45" s="66">
        <v>4</v>
      </c>
      <c r="Z45" s="66">
        <v>4</v>
      </c>
      <c r="AA45" s="66">
        <v>4</v>
      </c>
      <c r="AB45" s="66">
        <v>4</v>
      </c>
      <c r="AC45" s="66">
        <v>4</v>
      </c>
      <c r="AD45" s="66">
        <v>4</v>
      </c>
      <c r="AE45" s="66">
        <v>4</v>
      </c>
      <c r="AF45" s="66">
        <v>4</v>
      </c>
      <c r="AG45" s="66">
        <v>4</v>
      </c>
      <c r="AH45" s="66">
        <v>4</v>
      </c>
      <c r="AI45" s="66" t="s">
        <v>81</v>
      </c>
      <c r="AJ45" s="66" t="s">
        <v>144</v>
      </c>
      <c r="AK45" s="68" t="s">
        <v>81</v>
      </c>
    </row>
    <row r="46" spans="1:37">
      <c r="A46" s="70">
        <v>4609</v>
      </c>
      <c r="B46" s="63" t="s">
        <v>3209</v>
      </c>
      <c r="C46" s="63" t="s">
        <v>3210</v>
      </c>
      <c r="D46" s="63" t="s">
        <v>37</v>
      </c>
      <c r="E46" s="63"/>
      <c r="F46" s="63"/>
      <c r="G46" s="63" t="s">
        <v>38</v>
      </c>
      <c r="H46" s="63" t="s">
        <v>2916</v>
      </c>
      <c r="I46" s="63" t="s">
        <v>52</v>
      </c>
      <c r="J46" s="63" t="s">
        <v>2917</v>
      </c>
      <c r="K46" s="63" t="s">
        <v>3211</v>
      </c>
      <c r="L46" s="63" t="s">
        <v>3212</v>
      </c>
      <c r="M46" s="63" t="s">
        <v>43</v>
      </c>
      <c r="N46" s="63">
        <v>79528607</v>
      </c>
      <c r="O46" s="63">
        <v>79528607</v>
      </c>
      <c r="P46" s="63" t="s">
        <v>3213</v>
      </c>
      <c r="Q46" s="63">
        <v>79528607</v>
      </c>
      <c r="R46" s="63" t="s">
        <v>3214</v>
      </c>
      <c r="S46" s="63" t="s">
        <v>57</v>
      </c>
      <c r="T46" s="63">
        <v>3102407886</v>
      </c>
      <c r="U46" s="63" t="s">
        <v>3215</v>
      </c>
      <c r="V46" s="63" t="s">
        <v>2921</v>
      </c>
      <c r="W46" s="63">
        <v>4</v>
      </c>
      <c r="X46" s="63">
        <v>4</v>
      </c>
      <c r="Y46" s="63">
        <v>4</v>
      </c>
      <c r="Z46" s="63">
        <v>4</v>
      </c>
      <c r="AA46" s="63">
        <v>4</v>
      </c>
      <c r="AB46" s="63">
        <v>4</v>
      </c>
      <c r="AC46" s="63">
        <v>4</v>
      </c>
      <c r="AD46" s="63">
        <v>4</v>
      </c>
      <c r="AE46" s="63">
        <v>4</v>
      </c>
      <c r="AF46" s="63">
        <v>4</v>
      </c>
      <c r="AG46" s="63">
        <v>4</v>
      </c>
      <c r="AH46" s="63">
        <v>4</v>
      </c>
      <c r="AI46" s="63" t="s">
        <v>94</v>
      </c>
      <c r="AJ46" s="63" t="s">
        <v>95</v>
      </c>
      <c r="AK46" s="65" t="s">
        <v>912</v>
      </c>
    </row>
    <row r="47" spans="1:37">
      <c r="A47" s="71">
        <v>4610</v>
      </c>
      <c r="B47" s="66" t="s">
        <v>3216</v>
      </c>
      <c r="C47" s="66" t="s">
        <v>3217</v>
      </c>
      <c r="D47" s="66" t="s">
        <v>37</v>
      </c>
      <c r="E47" s="66"/>
      <c r="F47" s="66"/>
      <c r="G47" s="66" t="s">
        <v>38</v>
      </c>
      <c r="H47" s="66" t="s">
        <v>2916</v>
      </c>
      <c r="I47" s="66" t="s">
        <v>40</v>
      </c>
      <c r="J47" s="66" t="s">
        <v>2917</v>
      </c>
      <c r="K47" s="66" t="s">
        <v>3218</v>
      </c>
      <c r="L47" s="66" t="s">
        <v>3219</v>
      </c>
      <c r="M47" s="66" t="s">
        <v>43</v>
      </c>
      <c r="N47" s="66">
        <v>79986855</v>
      </c>
      <c r="O47" s="66">
        <v>79986855</v>
      </c>
      <c r="P47" s="66" t="s">
        <v>3206</v>
      </c>
      <c r="Q47" s="66">
        <v>860090566</v>
      </c>
      <c r="R47" s="66" t="s">
        <v>3220</v>
      </c>
      <c r="S47" s="66" t="s">
        <v>57</v>
      </c>
      <c r="T47" s="66">
        <v>3125764587</v>
      </c>
      <c r="U47" s="66" t="s">
        <v>3221</v>
      </c>
      <c r="V47" s="66" t="s">
        <v>2921</v>
      </c>
      <c r="W47" s="66">
        <v>4</v>
      </c>
      <c r="X47" s="66">
        <v>4</v>
      </c>
      <c r="Y47" s="66">
        <v>4</v>
      </c>
      <c r="Z47" s="66">
        <v>4</v>
      </c>
      <c r="AA47" s="66">
        <v>4</v>
      </c>
      <c r="AB47" s="66">
        <v>4</v>
      </c>
      <c r="AC47" s="66">
        <v>4</v>
      </c>
      <c r="AD47" s="66">
        <v>4</v>
      </c>
      <c r="AE47" s="66">
        <v>4</v>
      </c>
      <c r="AF47" s="66">
        <v>4</v>
      </c>
      <c r="AG47" s="66">
        <v>4</v>
      </c>
      <c r="AH47" s="66">
        <v>4</v>
      </c>
      <c r="AI47" s="66" t="s">
        <v>81</v>
      </c>
      <c r="AJ47" s="66" t="s">
        <v>117</v>
      </c>
      <c r="AK47" s="68" t="s">
        <v>81</v>
      </c>
    </row>
    <row r="48" spans="1:37">
      <c r="A48" s="70">
        <v>4611</v>
      </c>
      <c r="B48" s="63" t="s">
        <v>3222</v>
      </c>
      <c r="C48" s="63" t="s">
        <v>3223</v>
      </c>
      <c r="D48" s="63" t="s">
        <v>37</v>
      </c>
      <c r="E48" s="63"/>
      <c r="F48" s="63"/>
      <c r="G48" s="63" t="s">
        <v>38</v>
      </c>
      <c r="H48" s="63" t="s">
        <v>2916</v>
      </c>
      <c r="I48" s="63" t="s">
        <v>40</v>
      </c>
      <c r="J48" s="63" t="s">
        <v>2917</v>
      </c>
      <c r="K48" s="63" t="s">
        <v>3224</v>
      </c>
      <c r="L48" s="63" t="s">
        <v>3225</v>
      </c>
      <c r="M48" s="63" t="s">
        <v>43</v>
      </c>
      <c r="N48" s="63">
        <v>1109491540</v>
      </c>
      <c r="O48" s="63">
        <v>1109491540</v>
      </c>
      <c r="P48" s="63" t="s">
        <v>3226</v>
      </c>
      <c r="Q48" s="63">
        <v>860028947</v>
      </c>
      <c r="R48" s="63" t="s">
        <v>3227</v>
      </c>
      <c r="S48" s="63" t="s">
        <v>57</v>
      </c>
      <c r="T48" s="63">
        <v>3107700539</v>
      </c>
      <c r="U48" s="63" t="s">
        <v>3228</v>
      </c>
      <c r="V48" s="63" t="s">
        <v>2921</v>
      </c>
      <c r="W48" s="63">
        <v>4</v>
      </c>
      <c r="X48" s="63">
        <v>4</v>
      </c>
      <c r="Y48" s="63">
        <v>4</v>
      </c>
      <c r="Z48" s="63">
        <v>4</v>
      </c>
      <c r="AA48" s="63">
        <v>4</v>
      </c>
      <c r="AB48" s="63">
        <v>4</v>
      </c>
      <c r="AC48" s="63">
        <v>4</v>
      </c>
      <c r="AD48" s="63">
        <v>4</v>
      </c>
      <c r="AE48" s="63">
        <v>4</v>
      </c>
      <c r="AF48" s="63">
        <v>4</v>
      </c>
      <c r="AG48" s="63">
        <v>4</v>
      </c>
      <c r="AH48" s="63">
        <v>4</v>
      </c>
      <c r="AI48" s="63" t="s">
        <v>3229</v>
      </c>
      <c r="AJ48" s="63" t="s">
        <v>144</v>
      </c>
      <c r="AK48" s="65" t="s">
        <v>3230</v>
      </c>
    </row>
    <row r="49" spans="1:37">
      <c r="A49" s="71">
        <v>4612</v>
      </c>
      <c r="B49" s="66" t="s">
        <v>3231</v>
      </c>
      <c r="C49" s="66" t="s">
        <v>3232</v>
      </c>
      <c r="D49" s="66" t="s">
        <v>37</v>
      </c>
      <c r="E49" s="66"/>
      <c r="F49" s="66"/>
      <c r="G49" s="66" t="s">
        <v>38</v>
      </c>
      <c r="H49" s="66" t="s">
        <v>2916</v>
      </c>
      <c r="I49" s="66" t="s">
        <v>52</v>
      </c>
      <c r="J49" s="66" t="s">
        <v>2917</v>
      </c>
      <c r="K49" s="66" t="s">
        <v>3233</v>
      </c>
      <c r="L49" s="66" t="s">
        <v>3234</v>
      </c>
      <c r="M49" s="66" t="s">
        <v>43</v>
      </c>
      <c r="N49" s="66">
        <v>23779979</v>
      </c>
      <c r="O49" s="66">
        <v>23779979</v>
      </c>
      <c r="P49" s="66" t="s">
        <v>2217</v>
      </c>
      <c r="Q49" s="66">
        <v>23779979</v>
      </c>
      <c r="R49" s="66" t="s">
        <v>406</v>
      </c>
      <c r="S49" s="66" t="s">
        <v>57</v>
      </c>
      <c r="T49" s="66">
        <v>3102025036</v>
      </c>
      <c r="U49" s="66" t="s">
        <v>3235</v>
      </c>
      <c r="V49" s="66" t="s">
        <v>2921</v>
      </c>
      <c r="W49" s="66">
        <v>3</v>
      </c>
      <c r="X49" s="66">
        <v>3</v>
      </c>
      <c r="Y49" s="66">
        <v>3</v>
      </c>
      <c r="Z49" s="66">
        <v>3</v>
      </c>
      <c r="AA49" s="66">
        <v>3</v>
      </c>
      <c r="AB49" s="66">
        <v>3</v>
      </c>
      <c r="AC49" s="66">
        <v>3</v>
      </c>
      <c r="AD49" s="66">
        <v>3</v>
      </c>
      <c r="AE49" s="66">
        <v>3</v>
      </c>
      <c r="AF49" s="66">
        <v>3</v>
      </c>
      <c r="AG49" s="66">
        <v>3</v>
      </c>
      <c r="AH49" s="66">
        <v>3</v>
      </c>
      <c r="AI49" s="66" t="s">
        <v>94</v>
      </c>
      <c r="AJ49" s="66" t="s">
        <v>88</v>
      </c>
      <c r="AK49" s="68" t="s">
        <v>389</v>
      </c>
    </row>
    <row r="50" spans="1:37">
      <c r="A50" s="70">
        <v>4613</v>
      </c>
      <c r="B50" s="63" t="s">
        <v>3236</v>
      </c>
      <c r="C50" s="63" t="s">
        <v>3237</v>
      </c>
      <c r="D50" s="63" t="s">
        <v>37</v>
      </c>
      <c r="E50" s="63"/>
      <c r="F50" s="63"/>
      <c r="G50" s="63" t="s">
        <v>38</v>
      </c>
      <c r="H50" s="63" t="s">
        <v>2916</v>
      </c>
      <c r="I50" s="63" t="s">
        <v>40</v>
      </c>
      <c r="J50" s="63" t="s">
        <v>2917</v>
      </c>
      <c r="K50" s="63" t="s">
        <v>3238</v>
      </c>
      <c r="L50" s="63" t="s">
        <v>3239</v>
      </c>
      <c r="M50" s="63" t="s">
        <v>43</v>
      </c>
      <c r="N50" s="63">
        <v>24303549</v>
      </c>
      <c r="O50" s="63">
        <v>24303549</v>
      </c>
      <c r="P50" s="63" t="s">
        <v>3240</v>
      </c>
      <c r="Q50" s="63">
        <v>900514854</v>
      </c>
      <c r="R50" s="63" t="s">
        <v>262</v>
      </c>
      <c r="S50" s="63" t="s">
        <v>57</v>
      </c>
      <c r="T50" s="63">
        <v>31148220268</v>
      </c>
      <c r="U50" s="63" t="s">
        <v>3241</v>
      </c>
      <c r="V50" s="63" t="s">
        <v>2921</v>
      </c>
      <c r="W50" s="63">
        <v>4</v>
      </c>
      <c r="X50" s="63">
        <v>4</v>
      </c>
      <c r="Y50" s="63">
        <v>4</v>
      </c>
      <c r="Z50" s="63">
        <v>4</v>
      </c>
      <c r="AA50" s="63">
        <v>4</v>
      </c>
      <c r="AB50" s="63">
        <v>4</v>
      </c>
      <c r="AC50" s="63">
        <v>4</v>
      </c>
      <c r="AD50" s="63">
        <v>4</v>
      </c>
      <c r="AE50" s="63">
        <v>4</v>
      </c>
      <c r="AF50" s="63">
        <v>4</v>
      </c>
      <c r="AG50" s="63">
        <v>4</v>
      </c>
      <c r="AH50" s="63">
        <v>4</v>
      </c>
      <c r="AI50" s="63" t="s">
        <v>1745</v>
      </c>
      <c r="AJ50" s="63" t="s">
        <v>144</v>
      </c>
      <c r="AK50" s="65" t="s">
        <v>94</v>
      </c>
    </row>
    <row r="51" spans="1:37">
      <c r="A51" s="71">
        <v>4614</v>
      </c>
      <c r="B51" s="66" t="s">
        <v>3242</v>
      </c>
      <c r="C51" s="66" t="s">
        <v>3243</v>
      </c>
      <c r="D51" s="66" t="s">
        <v>37</v>
      </c>
      <c r="E51" s="66"/>
      <c r="F51" s="66"/>
      <c r="G51" s="66" t="s">
        <v>38</v>
      </c>
      <c r="H51" s="66" t="s">
        <v>2916</v>
      </c>
      <c r="I51" s="66" t="s">
        <v>40</v>
      </c>
      <c r="J51" s="66" t="s">
        <v>2917</v>
      </c>
      <c r="K51" s="66" t="s">
        <v>3244</v>
      </c>
      <c r="L51" s="66" t="s">
        <v>3245</v>
      </c>
      <c r="M51" s="66" t="s">
        <v>43</v>
      </c>
      <c r="N51" s="66">
        <v>20455954</v>
      </c>
      <c r="O51" s="66">
        <v>20455954</v>
      </c>
      <c r="P51" s="66" t="s">
        <v>3246</v>
      </c>
      <c r="Q51" s="66">
        <v>860055083</v>
      </c>
      <c r="R51" s="66" t="s">
        <v>3247</v>
      </c>
      <c r="S51" s="66" t="s">
        <v>57</v>
      </c>
      <c r="T51" s="66">
        <v>3144041694</v>
      </c>
      <c r="U51" s="66" t="s">
        <v>3248</v>
      </c>
      <c r="V51" s="66" t="s">
        <v>2921</v>
      </c>
      <c r="W51" s="66">
        <v>3</v>
      </c>
      <c r="X51" s="66">
        <v>3</v>
      </c>
      <c r="Y51" s="66">
        <v>3</v>
      </c>
      <c r="Z51" s="66">
        <v>3</v>
      </c>
      <c r="AA51" s="66">
        <v>3</v>
      </c>
      <c r="AB51" s="66">
        <v>3</v>
      </c>
      <c r="AC51" s="66">
        <v>3</v>
      </c>
      <c r="AD51" s="66">
        <v>3</v>
      </c>
      <c r="AE51" s="66">
        <v>3</v>
      </c>
      <c r="AF51" s="66">
        <v>3</v>
      </c>
      <c r="AG51" s="66">
        <v>3</v>
      </c>
      <c r="AH51" s="66">
        <v>3</v>
      </c>
      <c r="AI51" s="66" t="s">
        <v>3249</v>
      </c>
      <c r="AJ51" s="66" t="s">
        <v>95</v>
      </c>
      <c r="AK51" s="68" t="s">
        <v>1629</v>
      </c>
    </row>
    <row r="52" spans="1:37">
      <c r="A52" s="70">
        <v>4615</v>
      </c>
      <c r="B52" s="63" t="s">
        <v>3250</v>
      </c>
      <c r="C52" s="63" t="s">
        <v>3251</v>
      </c>
      <c r="D52" s="63" t="s">
        <v>37</v>
      </c>
      <c r="E52" s="63"/>
      <c r="F52" s="63"/>
      <c r="G52" s="63" t="s">
        <v>38</v>
      </c>
      <c r="H52" s="63" t="s">
        <v>2916</v>
      </c>
      <c r="I52" s="63" t="s">
        <v>40</v>
      </c>
      <c r="J52" s="63" t="s">
        <v>2917</v>
      </c>
      <c r="K52" s="63" t="s">
        <v>3252</v>
      </c>
      <c r="L52" s="63" t="s">
        <v>2647</v>
      </c>
      <c r="M52" s="63" t="s">
        <v>43</v>
      </c>
      <c r="N52" s="63">
        <v>1023929312</v>
      </c>
      <c r="O52" s="63">
        <v>1023929312</v>
      </c>
      <c r="P52" s="63" t="s">
        <v>3253</v>
      </c>
      <c r="Q52" s="63">
        <v>901057565</v>
      </c>
      <c r="R52" s="63" t="s">
        <v>2649</v>
      </c>
      <c r="S52" s="63" t="s">
        <v>57</v>
      </c>
      <c r="T52" s="63">
        <v>3239460032</v>
      </c>
      <c r="U52" s="63" t="s">
        <v>2650</v>
      </c>
      <c r="V52" s="63" t="s">
        <v>2921</v>
      </c>
      <c r="W52" s="63">
        <v>4</v>
      </c>
      <c r="X52" s="63">
        <v>4</v>
      </c>
      <c r="Y52" s="63">
        <v>4</v>
      </c>
      <c r="Z52" s="63">
        <v>4</v>
      </c>
      <c r="AA52" s="63">
        <v>4</v>
      </c>
      <c r="AB52" s="63">
        <v>4</v>
      </c>
      <c r="AC52" s="63">
        <v>4</v>
      </c>
      <c r="AD52" s="63">
        <v>4</v>
      </c>
      <c r="AE52" s="63">
        <v>4</v>
      </c>
      <c r="AF52" s="63">
        <v>4</v>
      </c>
      <c r="AG52" s="63">
        <v>4</v>
      </c>
      <c r="AH52" s="63">
        <v>4</v>
      </c>
      <c r="AI52" s="63" t="s">
        <v>1543</v>
      </c>
      <c r="AJ52" s="63" t="s">
        <v>222</v>
      </c>
      <c r="AK52" s="65" t="s">
        <v>1543</v>
      </c>
    </row>
    <row r="53" spans="1:37">
      <c r="A53" s="71">
        <v>4616</v>
      </c>
      <c r="B53" s="66" t="s">
        <v>3254</v>
      </c>
      <c r="C53" s="66" t="s">
        <v>3255</v>
      </c>
      <c r="D53" s="66" t="s">
        <v>37</v>
      </c>
      <c r="E53" s="66"/>
      <c r="F53" s="66"/>
      <c r="G53" s="66" t="s">
        <v>38</v>
      </c>
      <c r="H53" s="66" t="s">
        <v>2916</v>
      </c>
      <c r="I53" s="66" t="s">
        <v>96</v>
      </c>
      <c r="J53" s="66" t="s">
        <v>2917</v>
      </c>
      <c r="K53" s="66" t="s">
        <v>2810</v>
      </c>
      <c r="L53" s="66" t="s">
        <v>2811</v>
      </c>
      <c r="M53" s="66" t="s">
        <v>43</v>
      </c>
      <c r="N53" s="66">
        <v>1070946235</v>
      </c>
      <c r="O53" s="66">
        <v>1070946235</v>
      </c>
      <c r="P53" s="66" t="s">
        <v>2812</v>
      </c>
      <c r="Q53" s="66">
        <v>900953980</v>
      </c>
      <c r="R53" s="66" t="s">
        <v>1128</v>
      </c>
      <c r="S53" s="66" t="s">
        <v>57</v>
      </c>
      <c r="T53" s="66">
        <v>3106795890</v>
      </c>
      <c r="U53" s="66" t="s">
        <v>3256</v>
      </c>
      <c r="V53" s="66" t="s">
        <v>2921</v>
      </c>
      <c r="W53" s="66">
        <v>4</v>
      </c>
      <c r="X53" s="66">
        <v>4</v>
      </c>
      <c r="Y53" s="66">
        <v>4</v>
      </c>
      <c r="Z53" s="66">
        <v>4</v>
      </c>
      <c r="AA53" s="66">
        <v>4</v>
      </c>
      <c r="AB53" s="66">
        <v>4</v>
      </c>
      <c r="AC53" s="66">
        <v>4</v>
      </c>
      <c r="AD53" s="66">
        <v>4</v>
      </c>
      <c r="AE53" s="66">
        <v>4</v>
      </c>
      <c r="AF53" s="66">
        <v>4</v>
      </c>
      <c r="AG53" s="66">
        <v>4</v>
      </c>
      <c r="AH53" s="66">
        <v>4</v>
      </c>
      <c r="AI53" s="66" t="s">
        <v>94</v>
      </c>
      <c r="AJ53" s="66" t="s">
        <v>88</v>
      </c>
      <c r="AK53" s="68" t="s">
        <v>3257</v>
      </c>
    </row>
    <row r="54" spans="1:37">
      <c r="A54" s="70">
        <v>4617</v>
      </c>
      <c r="B54" s="63" t="s">
        <v>3258</v>
      </c>
      <c r="C54" s="63" t="s">
        <v>3259</v>
      </c>
      <c r="D54" s="63" t="s">
        <v>37</v>
      </c>
      <c r="E54" s="63"/>
      <c r="F54" s="63"/>
      <c r="G54" s="63" t="s">
        <v>38</v>
      </c>
      <c r="H54" s="63" t="s">
        <v>2916</v>
      </c>
      <c r="I54" s="63" t="s">
        <v>40</v>
      </c>
      <c r="J54" s="63" t="s">
        <v>2917</v>
      </c>
      <c r="K54" s="63" t="s">
        <v>1065</v>
      </c>
      <c r="L54" s="63" t="s">
        <v>1066</v>
      </c>
      <c r="M54" s="63" t="s">
        <v>43</v>
      </c>
      <c r="N54" s="63">
        <v>1033097756</v>
      </c>
      <c r="O54" s="63">
        <v>1033097756</v>
      </c>
      <c r="P54" s="63" t="s">
        <v>3253</v>
      </c>
      <c r="Q54" s="63">
        <v>901057565</v>
      </c>
      <c r="R54" s="63" t="s">
        <v>233</v>
      </c>
      <c r="S54" s="63" t="s">
        <v>57</v>
      </c>
      <c r="T54" s="63">
        <v>3122028400</v>
      </c>
      <c r="U54" s="63" t="s">
        <v>1068</v>
      </c>
      <c r="V54" s="63" t="s">
        <v>2921</v>
      </c>
      <c r="W54" s="63">
        <v>4</v>
      </c>
      <c r="X54" s="63">
        <v>4</v>
      </c>
      <c r="Y54" s="63">
        <v>4</v>
      </c>
      <c r="Z54" s="63">
        <v>4</v>
      </c>
      <c r="AA54" s="63">
        <v>4</v>
      </c>
      <c r="AB54" s="63">
        <v>4</v>
      </c>
      <c r="AC54" s="63">
        <v>4</v>
      </c>
      <c r="AD54" s="63">
        <v>4</v>
      </c>
      <c r="AE54" s="63">
        <v>4</v>
      </c>
      <c r="AF54" s="63">
        <v>4</v>
      </c>
      <c r="AG54" s="63">
        <v>4</v>
      </c>
      <c r="AH54" s="63">
        <v>4</v>
      </c>
      <c r="AI54" s="63" t="s">
        <v>3260</v>
      </c>
      <c r="AJ54" s="63" t="s">
        <v>222</v>
      </c>
      <c r="AK54" s="65" t="s">
        <v>94</v>
      </c>
    </row>
    <row r="55" spans="1:37">
      <c r="A55" s="71">
        <v>4618</v>
      </c>
      <c r="B55" s="66" t="s">
        <v>3261</v>
      </c>
      <c r="C55" s="66" t="s">
        <v>3262</v>
      </c>
      <c r="D55" s="66" t="s">
        <v>37</v>
      </c>
      <c r="E55" s="66"/>
      <c r="F55" s="66"/>
      <c r="G55" s="66" t="s">
        <v>38</v>
      </c>
      <c r="H55" s="66" t="s">
        <v>2916</v>
      </c>
      <c r="I55" s="66" t="s">
        <v>40</v>
      </c>
      <c r="J55" s="66" t="s">
        <v>2917</v>
      </c>
      <c r="K55" s="66" t="s">
        <v>3263</v>
      </c>
      <c r="L55" s="66" t="s">
        <v>3264</v>
      </c>
      <c r="M55" s="66" t="s">
        <v>43</v>
      </c>
      <c r="N55" s="66">
        <v>33353404</v>
      </c>
      <c r="O55" s="66">
        <v>33353404</v>
      </c>
      <c r="P55" s="66" t="s">
        <v>3265</v>
      </c>
      <c r="Q55" s="66">
        <v>814003448</v>
      </c>
      <c r="R55" s="66" t="s">
        <v>3266</v>
      </c>
      <c r="S55" s="66" t="s">
        <v>57</v>
      </c>
      <c r="T55" s="66">
        <v>3107785699</v>
      </c>
      <c r="U55" s="66" t="s">
        <v>3267</v>
      </c>
      <c r="V55" s="66" t="s">
        <v>2921</v>
      </c>
      <c r="W55" s="66">
        <v>4</v>
      </c>
      <c r="X55" s="66">
        <v>4</v>
      </c>
      <c r="Y55" s="66">
        <v>4</v>
      </c>
      <c r="Z55" s="66">
        <v>4</v>
      </c>
      <c r="AA55" s="66">
        <v>4</v>
      </c>
      <c r="AB55" s="66">
        <v>4</v>
      </c>
      <c r="AC55" s="66">
        <v>4</v>
      </c>
      <c r="AD55" s="66">
        <v>4</v>
      </c>
      <c r="AE55" s="66">
        <v>4</v>
      </c>
      <c r="AF55" s="66">
        <v>4</v>
      </c>
      <c r="AG55" s="66">
        <v>4</v>
      </c>
      <c r="AH55" s="66">
        <v>4</v>
      </c>
      <c r="AI55" s="66" t="s">
        <v>723</v>
      </c>
      <c r="AJ55" s="66" t="s">
        <v>162</v>
      </c>
      <c r="AK55" s="68" t="s">
        <v>94</v>
      </c>
    </row>
    <row r="56" spans="1:37">
      <c r="A56" s="70">
        <v>4619</v>
      </c>
      <c r="B56" s="63" t="s">
        <v>3268</v>
      </c>
      <c r="C56" s="63" t="s">
        <v>3269</v>
      </c>
      <c r="D56" s="63" t="s">
        <v>37</v>
      </c>
      <c r="E56" s="63"/>
      <c r="F56" s="63"/>
      <c r="G56" s="63" t="s">
        <v>38</v>
      </c>
      <c r="H56" s="63" t="s">
        <v>2916</v>
      </c>
      <c r="I56" s="63" t="s">
        <v>40</v>
      </c>
      <c r="J56" s="63" t="s">
        <v>2917</v>
      </c>
      <c r="K56" s="63" t="s">
        <v>2589</v>
      </c>
      <c r="L56" s="63" t="s">
        <v>2590</v>
      </c>
      <c r="M56" s="63" t="s">
        <v>43</v>
      </c>
      <c r="N56" s="63">
        <v>52260091</v>
      </c>
      <c r="O56" s="63">
        <v>52260091</v>
      </c>
      <c r="P56" s="63" t="s">
        <v>1067</v>
      </c>
      <c r="Q56" s="63">
        <v>901057565</v>
      </c>
      <c r="R56" s="63" t="s">
        <v>2591</v>
      </c>
      <c r="S56" s="63" t="s">
        <v>57</v>
      </c>
      <c r="T56" s="63">
        <v>3102107714</v>
      </c>
      <c r="U56" s="63" t="s">
        <v>2592</v>
      </c>
      <c r="V56" s="63" t="s">
        <v>2921</v>
      </c>
      <c r="W56" s="63">
        <v>4</v>
      </c>
      <c r="X56" s="63">
        <v>4</v>
      </c>
      <c r="Y56" s="63">
        <v>4</v>
      </c>
      <c r="Z56" s="63">
        <v>4</v>
      </c>
      <c r="AA56" s="63">
        <v>4</v>
      </c>
      <c r="AB56" s="63">
        <v>4</v>
      </c>
      <c r="AC56" s="63">
        <v>4</v>
      </c>
      <c r="AD56" s="63">
        <v>4</v>
      </c>
      <c r="AE56" s="63">
        <v>4</v>
      </c>
      <c r="AF56" s="63">
        <v>4</v>
      </c>
      <c r="AG56" s="63">
        <v>4</v>
      </c>
      <c r="AH56" s="63">
        <v>4</v>
      </c>
      <c r="AI56" s="63" t="s">
        <v>94</v>
      </c>
      <c r="AJ56" s="63" t="s">
        <v>176</v>
      </c>
      <c r="AK56" s="65" t="s">
        <v>94</v>
      </c>
    </row>
    <row r="57" spans="1:37">
      <c r="A57" s="71">
        <v>4620</v>
      </c>
      <c r="B57" s="66" t="s">
        <v>3270</v>
      </c>
      <c r="C57" s="66" t="s">
        <v>3271</v>
      </c>
      <c r="D57" s="66" t="s">
        <v>37</v>
      </c>
      <c r="E57" s="66"/>
      <c r="F57" s="66"/>
      <c r="G57" s="66" t="s">
        <v>38</v>
      </c>
      <c r="H57" s="66" t="s">
        <v>2916</v>
      </c>
      <c r="I57" s="66" t="s">
        <v>40</v>
      </c>
      <c r="J57" s="66" t="s">
        <v>2917</v>
      </c>
      <c r="K57" s="66" t="s">
        <v>3272</v>
      </c>
      <c r="L57" s="66" t="s">
        <v>3273</v>
      </c>
      <c r="M57" s="66" t="s">
        <v>43</v>
      </c>
      <c r="N57" s="66">
        <v>1118650350</v>
      </c>
      <c r="O57" s="66">
        <v>1118650350</v>
      </c>
      <c r="P57" s="66" t="s">
        <v>2658</v>
      </c>
      <c r="Q57" s="66">
        <v>901057565</v>
      </c>
      <c r="R57" s="66" t="s">
        <v>3274</v>
      </c>
      <c r="S57" s="66" t="s">
        <v>57</v>
      </c>
      <c r="T57" s="66">
        <v>3115508970</v>
      </c>
      <c r="U57" s="66" t="s">
        <v>3275</v>
      </c>
      <c r="V57" s="66" t="s">
        <v>2921</v>
      </c>
      <c r="W57" s="66">
        <v>4</v>
      </c>
      <c r="X57" s="66">
        <v>4</v>
      </c>
      <c r="Y57" s="66">
        <v>4</v>
      </c>
      <c r="Z57" s="66">
        <v>4</v>
      </c>
      <c r="AA57" s="66">
        <v>4</v>
      </c>
      <c r="AB57" s="66">
        <v>4</v>
      </c>
      <c r="AC57" s="66">
        <v>4</v>
      </c>
      <c r="AD57" s="66">
        <v>4</v>
      </c>
      <c r="AE57" s="66">
        <v>4</v>
      </c>
      <c r="AF57" s="66">
        <v>4</v>
      </c>
      <c r="AG57" s="66">
        <v>4</v>
      </c>
      <c r="AH57" s="66">
        <v>4</v>
      </c>
      <c r="AI57" s="66" t="s">
        <v>3276</v>
      </c>
      <c r="AJ57" s="66" t="s">
        <v>510</v>
      </c>
      <c r="AK57" s="68" t="s">
        <v>94</v>
      </c>
    </row>
    <row r="58" spans="1:37">
      <c r="A58" s="70">
        <v>4621</v>
      </c>
      <c r="B58" s="63" t="s">
        <v>3277</v>
      </c>
      <c r="C58" s="63" t="s">
        <v>3278</v>
      </c>
      <c r="D58" s="63" t="s">
        <v>37</v>
      </c>
      <c r="E58" s="63"/>
      <c r="F58" s="63"/>
      <c r="G58" s="63" t="s">
        <v>38</v>
      </c>
      <c r="H58" s="63" t="s">
        <v>2916</v>
      </c>
      <c r="I58" s="63" t="s">
        <v>40</v>
      </c>
      <c r="J58" s="63" t="s">
        <v>2917</v>
      </c>
      <c r="K58" s="63" t="s">
        <v>3279</v>
      </c>
      <c r="L58" s="63" t="s">
        <v>3280</v>
      </c>
      <c r="M58" s="63" t="s">
        <v>43</v>
      </c>
      <c r="N58" s="63">
        <v>1020794122</v>
      </c>
      <c r="O58" s="63">
        <v>1020794122</v>
      </c>
      <c r="P58" s="63" t="s">
        <v>3281</v>
      </c>
      <c r="Q58" s="63">
        <v>800065396</v>
      </c>
      <c r="R58" s="63" t="s">
        <v>3282</v>
      </c>
      <c r="S58" s="63" t="s">
        <v>57</v>
      </c>
      <c r="T58" s="63">
        <v>3172917390</v>
      </c>
      <c r="U58" s="63" t="s">
        <v>3283</v>
      </c>
      <c r="V58" s="63" t="s">
        <v>2921</v>
      </c>
      <c r="W58" s="63">
        <v>4</v>
      </c>
      <c r="X58" s="63">
        <v>4</v>
      </c>
      <c r="Y58" s="63">
        <v>4</v>
      </c>
      <c r="Z58" s="63">
        <v>4</v>
      </c>
      <c r="AA58" s="63">
        <v>4</v>
      </c>
      <c r="AB58" s="63">
        <v>4</v>
      </c>
      <c r="AC58" s="63">
        <v>4</v>
      </c>
      <c r="AD58" s="63">
        <v>4</v>
      </c>
      <c r="AE58" s="63">
        <v>4</v>
      </c>
      <c r="AF58" s="63">
        <v>4</v>
      </c>
      <c r="AG58" s="63">
        <v>4</v>
      </c>
      <c r="AH58" s="63">
        <v>4</v>
      </c>
      <c r="AI58" s="63" t="s">
        <v>94</v>
      </c>
      <c r="AJ58" s="63" t="s">
        <v>381</v>
      </c>
      <c r="AK58" s="65">
        <v>1811</v>
      </c>
    </row>
    <row r="59" spans="1:37">
      <c r="A59" s="71">
        <v>4622</v>
      </c>
      <c r="B59" s="66" t="s">
        <v>3284</v>
      </c>
      <c r="C59" s="66" t="s">
        <v>3285</v>
      </c>
      <c r="D59" s="66" t="s">
        <v>37</v>
      </c>
      <c r="E59" s="66"/>
      <c r="F59" s="66"/>
      <c r="G59" s="66" t="s">
        <v>38</v>
      </c>
      <c r="H59" s="66" t="s">
        <v>2916</v>
      </c>
      <c r="I59" s="66" t="s">
        <v>96</v>
      </c>
      <c r="J59" s="66" t="s">
        <v>2917</v>
      </c>
      <c r="K59" s="66" t="s">
        <v>3286</v>
      </c>
      <c r="L59" s="66" t="s">
        <v>3287</v>
      </c>
      <c r="M59" s="66" t="s">
        <v>43</v>
      </c>
      <c r="N59" s="66">
        <v>79715460</v>
      </c>
      <c r="O59" s="66">
        <v>79715460</v>
      </c>
      <c r="P59" s="66" t="s">
        <v>3288</v>
      </c>
      <c r="Q59" s="66">
        <v>902068410</v>
      </c>
      <c r="R59" s="66" t="s">
        <v>3289</v>
      </c>
      <c r="S59" s="66" t="s">
        <v>57</v>
      </c>
      <c r="T59" s="66">
        <v>3203033633</v>
      </c>
      <c r="U59" s="63" t="s">
        <v>3290</v>
      </c>
      <c r="V59" s="66" t="s">
        <v>2921</v>
      </c>
      <c r="W59" s="66">
        <v>4</v>
      </c>
      <c r="X59" s="66">
        <v>4</v>
      </c>
      <c r="Y59" s="66">
        <v>4</v>
      </c>
      <c r="Z59" s="66">
        <v>4</v>
      </c>
      <c r="AA59" s="66">
        <v>4</v>
      </c>
      <c r="AB59" s="66">
        <v>4</v>
      </c>
      <c r="AC59" s="66">
        <v>4</v>
      </c>
      <c r="AD59" s="66">
        <v>4</v>
      </c>
      <c r="AE59" s="66">
        <v>4</v>
      </c>
      <c r="AF59" s="66">
        <v>4</v>
      </c>
      <c r="AG59" s="66">
        <v>4</v>
      </c>
      <c r="AH59" s="66">
        <v>4</v>
      </c>
      <c r="AI59" s="66" t="s">
        <v>94</v>
      </c>
      <c r="AJ59" s="66" t="s">
        <v>381</v>
      </c>
      <c r="AK59" s="68" t="s">
        <v>3291</v>
      </c>
    </row>
    <row r="60" spans="1:37">
      <c r="A60" s="70">
        <v>4623</v>
      </c>
      <c r="B60" s="63" t="s">
        <v>3148</v>
      </c>
      <c r="C60" s="63" t="s">
        <v>3292</v>
      </c>
      <c r="D60" s="63" t="s">
        <v>37</v>
      </c>
      <c r="E60" s="63"/>
      <c r="F60" s="63"/>
      <c r="G60" s="63" t="s">
        <v>38</v>
      </c>
      <c r="H60" s="63" t="s">
        <v>2916</v>
      </c>
      <c r="I60" s="63" t="s">
        <v>52</v>
      </c>
      <c r="J60" s="63" t="s">
        <v>2917</v>
      </c>
      <c r="K60" s="63" t="s">
        <v>3293</v>
      </c>
      <c r="L60" s="63" t="s">
        <v>3294</v>
      </c>
      <c r="M60" s="63" t="s">
        <v>43</v>
      </c>
      <c r="N60" s="63">
        <v>1118547627</v>
      </c>
      <c r="O60" s="63">
        <v>1118547627</v>
      </c>
      <c r="P60" s="63" t="s">
        <v>85</v>
      </c>
      <c r="Q60" s="63">
        <v>11185476275</v>
      </c>
      <c r="R60" s="63" t="s">
        <v>609</v>
      </c>
      <c r="S60" s="63" t="s">
        <v>57</v>
      </c>
      <c r="T60" s="63">
        <v>3133072536</v>
      </c>
      <c r="U60" s="63" t="s">
        <v>3295</v>
      </c>
      <c r="V60" s="63" t="s">
        <v>2921</v>
      </c>
      <c r="W60" s="63">
        <v>4</v>
      </c>
      <c r="X60" s="63">
        <v>4</v>
      </c>
      <c r="Y60" s="63">
        <v>4</v>
      </c>
      <c r="Z60" s="63">
        <v>4</v>
      </c>
      <c r="AA60" s="63">
        <v>4</v>
      </c>
      <c r="AB60" s="63">
        <v>4</v>
      </c>
      <c r="AC60" s="63">
        <v>4</v>
      </c>
      <c r="AD60" s="63">
        <v>4</v>
      </c>
      <c r="AE60" s="63">
        <v>4</v>
      </c>
      <c r="AF60" s="63">
        <v>4</v>
      </c>
      <c r="AG60" s="63">
        <v>4</v>
      </c>
      <c r="AH60" s="63">
        <v>4</v>
      </c>
      <c r="AI60" s="63" t="s">
        <v>3296</v>
      </c>
      <c r="AJ60" s="63" t="s">
        <v>176</v>
      </c>
      <c r="AK60" s="65" t="s">
        <v>3297</v>
      </c>
    </row>
    <row r="61" spans="1:37">
      <c r="A61" s="71">
        <v>4624</v>
      </c>
      <c r="B61" s="66" t="s">
        <v>3298</v>
      </c>
      <c r="C61" s="66" t="s">
        <v>3299</v>
      </c>
      <c r="D61" s="66" t="s">
        <v>37</v>
      </c>
      <c r="E61" s="66"/>
      <c r="F61" s="66"/>
      <c r="G61" s="66" t="s">
        <v>38</v>
      </c>
      <c r="H61" s="66" t="s">
        <v>2916</v>
      </c>
      <c r="I61" s="66" t="s">
        <v>96</v>
      </c>
      <c r="J61" s="66" t="s">
        <v>2917</v>
      </c>
      <c r="K61" s="66" t="s">
        <v>2867</v>
      </c>
      <c r="L61" s="66" t="s">
        <v>2868</v>
      </c>
      <c r="M61" s="66" t="s">
        <v>43</v>
      </c>
      <c r="N61" s="66">
        <v>1012395882</v>
      </c>
      <c r="O61" s="66">
        <v>1012395882</v>
      </c>
      <c r="P61" s="66" t="s">
        <v>3300</v>
      </c>
      <c r="Q61" s="66">
        <v>1012395882</v>
      </c>
      <c r="R61" s="66" t="s">
        <v>2870</v>
      </c>
      <c r="S61" s="66" t="s">
        <v>57</v>
      </c>
      <c r="T61" s="66">
        <v>3133208666</v>
      </c>
      <c r="U61" s="66" t="s">
        <v>2871</v>
      </c>
      <c r="V61" s="66" t="s">
        <v>2921</v>
      </c>
      <c r="W61" s="66">
        <v>4</v>
      </c>
      <c r="X61" s="66">
        <v>4</v>
      </c>
      <c r="Y61" s="66">
        <v>4</v>
      </c>
      <c r="Z61" s="66">
        <v>4</v>
      </c>
      <c r="AA61" s="66">
        <v>4</v>
      </c>
      <c r="AB61" s="66">
        <v>4</v>
      </c>
      <c r="AC61" s="66">
        <v>4</v>
      </c>
      <c r="AD61" s="66">
        <v>4</v>
      </c>
      <c r="AE61" s="66">
        <v>4</v>
      </c>
      <c r="AF61" s="66">
        <v>4</v>
      </c>
      <c r="AG61" s="66">
        <v>4</v>
      </c>
      <c r="AH61" s="66">
        <v>4</v>
      </c>
      <c r="AI61" s="66" t="s">
        <v>75</v>
      </c>
      <c r="AJ61" s="66" t="s">
        <v>176</v>
      </c>
      <c r="AK61" s="68" t="s">
        <v>75</v>
      </c>
    </row>
    <row r="62" spans="1:37">
      <c r="A62" s="70">
        <v>4625</v>
      </c>
      <c r="B62" s="63" t="s">
        <v>3301</v>
      </c>
      <c r="C62" s="63" t="s">
        <v>3302</v>
      </c>
      <c r="D62" s="63" t="s">
        <v>37</v>
      </c>
      <c r="E62" s="63"/>
      <c r="F62" s="63"/>
      <c r="G62" s="63" t="s">
        <v>38</v>
      </c>
      <c r="H62" s="63" t="s">
        <v>2916</v>
      </c>
      <c r="I62" s="63" t="s">
        <v>40</v>
      </c>
      <c r="J62" s="63" t="s">
        <v>2917</v>
      </c>
      <c r="K62" s="63" t="s">
        <v>3303</v>
      </c>
      <c r="L62" s="63" t="s">
        <v>3304</v>
      </c>
      <c r="M62" s="63" t="s">
        <v>43</v>
      </c>
      <c r="N62" s="63">
        <v>45535259</v>
      </c>
      <c r="O62" s="63">
        <v>45535259</v>
      </c>
      <c r="P62" s="63" t="s">
        <v>3305</v>
      </c>
      <c r="Q62" s="63">
        <v>900352341</v>
      </c>
      <c r="R62" s="63" t="s">
        <v>654</v>
      </c>
      <c r="S62" s="63" t="s">
        <v>57</v>
      </c>
      <c r="T62" s="63">
        <v>3005797595</v>
      </c>
      <c r="U62" s="63" t="s">
        <v>3306</v>
      </c>
      <c r="V62" s="63" t="s">
        <v>2921</v>
      </c>
      <c r="W62" s="63">
        <v>3</v>
      </c>
      <c r="X62" s="63">
        <v>3</v>
      </c>
      <c r="Y62" s="63">
        <v>3</v>
      </c>
      <c r="Z62" s="63">
        <v>3</v>
      </c>
      <c r="AA62" s="63">
        <v>4</v>
      </c>
      <c r="AB62" s="63">
        <v>4</v>
      </c>
      <c r="AC62" s="63">
        <v>4</v>
      </c>
      <c r="AD62" s="63">
        <v>4</v>
      </c>
      <c r="AE62" s="63">
        <v>3</v>
      </c>
      <c r="AF62" s="63">
        <v>3</v>
      </c>
      <c r="AG62" s="63">
        <v>4</v>
      </c>
      <c r="AH62" s="63">
        <v>4</v>
      </c>
      <c r="AI62" s="63" t="s">
        <v>3307</v>
      </c>
      <c r="AJ62" s="63" t="s">
        <v>67</v>
      </c>
      <c r="AK62" s="65" t="s">
        <v>3308</v>
      </c>
    </row>
    <row r="63" spans="1:37">
      <c r="A63" s="71">
        <v>4626</v>
      </c>
      <c r="B63" s="66" t="s">
        <v>3309</v>
      </c>
      <c r="C63" s="66" t="s">
        <v>3310</v>
      </c>
      <c r="D63" s="66" t="s">
        <v>37</v>
      </c>
      <c r="E63" s="66"/>
      <c r="F63" s="66"/>
      <c r="G63" s="66" t="s">
        <v>38</v>
      </c>
      <c r="H63" s="66" t="s">
        <v>2916</v>
      </c>
      <c r="I63" s="66" t="s">
        <v>40</v>
      </c>
      <c r="J63" s="66" t="s">
        <v>2917</v>
      </c>
      <c r="K63" s="66" t="s">
        <v>3311</v>
      </c>
      <c r="L63" s="66" t="s">
        <v>3312</v>
      </c>
      <c r="M63" s="66" t="s">
        <v>43</v>
      </c>
      <c r="N63" s="66">
        <v>1233894134</v>
      </c>
      <c r="O63" s="66">
        <v>1233894134</v>
      </c>
      <c r="P63" s="66" t="s">
        <v>3313</v>
      </c>
      <c r="Q63" s="66">
        <v>901057565</v>
      </c>
      <c r="R63" s="66" t="s">
        <v>3314</v>
      </c>
      <c r="S63" s="66" t="s">
        <v>57</v>
      </c>
      <c r="T63" s="66">
        <v>3154004283</v>
      </c>
      <c r="U63" s="66" t="s">
        <v>3315</v>
      </c>
      <c r="V63" s="66" t="s">
        <v>2921</v>
      </c>
      <c r="W63" s="66">
        <v>4</v>
      </c>
      <c r="X63" s="66">
        <v>4</v>
      </c>
      <c r="Y63" s="66">
        <v>3</v>
      </c>
      <c r="Z63" s="66">
        <v>4</v>
      </c>
      <c r="AA63" s="66">
        <v>4</v>
      </c>
      <c r="AB63" s="66">
        <v>4</v>
      </c>
      <c r="AC63" s="66">
        <v>3</v>
      </c>
      <c r="AD63" s="66">
        <v>4</v>
      </c>
      <c r="AE63" s="66">
        <v>4</v>
      </c>
      <c r="AF63" s="66">
        <v>4</v>
      </c>
      <c r="AG63" s="66">
        <v>4</v>
      </c>
      <c r="AH63" s="66">
        <v>4</v>
      </c>
      <c r="AI63" s="66" t="s">
        <v>74</v>
      </c>
      <c r="AJ63" s="66" t="s">
        <v>510</v>
      </c>
      <c r="AK63" s="68" t="s">
        <v>94</v>
      </c>
    </row>
    <row r="64" spans="1:37">
      <c r="A64" s="70">
        <v>4627</v>
      </c>
      <c r="B64" s="63" t="s">
        <v>3316</v>
      </c>
      <c r="C64" s="63" t="s">
        <v>3317</v>
      </c>
      <c r="D64" s="63" t="s">
        <v>37</v>
      </c>
      <c r="E64" s="63"/>
      <c r="F64" s="63"/>
      <c r="G64" s="63" t="s">
        <v>38</v>
      </c>
      <c r="H64" s="63" t="s">
        <v>2916</v>
      </c>
      <c r="I64" s="63" t="s">
        <v>40</v>
      </c>
      <c r="J64" s="63" t="s">
        <v>2917</v>
      </c>
      <c r="K64" s="63" t="s">
        <v>3318</v>
      </c>
      <c r="L64" s="63" t="s">
        <v>3319</v>
      </c>
      <c r="M64" s="63" t="s">
        <v>43</v>
      </c>
      <c r="N64" s="63">
        <v>1013645146</v>
      </c>
      <c r="O64" s="63">
        <v>1013645146</v>
      </c>
      <c r="P64" s="63" t="s">
        <v>2791</v>
      </c>
      <c r="Q64" s="63">
        <v>813005431</v>
      </c>
      <c r="R64" s="63" t="s">
        <v>2792</v>
      </c>
      <c r="S64" s="63" t="s">
        <v>57</v>
      </c>
      <c r="T64" s="63">
        <v>3202287393</v>
      </c>
      <c r="U64" s="63" t="s">
        <v>2793</v>
      </c>
      <c r="V64" s="63" t="s">
        <v>2921</v>
      </c>
      <c r="W64" s="63">
        <v>4</v>
      </c>
      <c r="X64" s="63">
        <v>4</v>
      </c>
      <c r="Y64" s="63">
        <v>4</v>
      </c>
      <c r="Z64" s="63">
        <v>4</v>
      </c>
      <c r="AA64" s="63">
        <v>4</v>
      </c>
      <c r="AB64" s="63">
        <v>4</v>
      </c>
      <c r="AC64" s="63">
        <v>4</v>
      </c>
      <c r="AD64" s="63">
        <v>4</v>
      </c>
      <c r="AE64" s="63">
        <v>4</v>
      </c>
      <c r="AF64" s="63">
        <v>4</v>
      </c>
      <c r="AG64" s="63">
        <v>4</v>
      </c>
      <c r="AH64" s="63">
        <v>4</v>
      </c>
      <c r="AI64" s="63" t="s">
        <v>94</v>
      </c>
      <c r="AJ64" s="63" t="s">
        <v>117</v>
      </c>
      <c r="AK64" s="65" t="s">
        <v>3320</v>
      </c>
    </row>
    <row r="65" spans="1:37">
      <c r="A65" s="71">
        <v>4628</v>
      </c>
      <c r="B65" s="66" t="s">
        <v>3321</v>
      </c>
      <c r="C65" s="66" t="s">
        <v>3322</v>
      </c>
      <c r="D65" s="66" t="s">
        <v>37</v>
      </c>
      <c r="E65" s="66"/>
      <c r="F65" s="66"/>
      <c r="G65" s="66" t="s">
        <v>38</v>
      </c>
      <c r="H65" s="66" t="s">
        <v>2916</v>
      </c>
      <c r="I65" s="66" t="s">
        <v>40</v>
      </c>
      <c r="J65" s="66" t="s">
        <v>2917</v>
      </c>
      <c r="K65" s="66" t="s">
        <v>3323</v>
      </c>
      <c r="L65" s="66" t="s">
        <v>3324</v>
      </c>
      <c r="M65" s="66" t="s">
        <v>43</v>
      </c>
      <c r="N65" s="66">
        <v>1064998284</v>
      </c>
      <c r="O65" s="66">
        <v>1064998284</v>
      </c>
      <c r="P65" s="66" t="s">
        <v>843</v>
      </c>
      <c r="Q65" s="66">
        <v>901129333</v>
      </c>
      <c r="R65" s="66" t="s">
        <v>3325</v>
      </c>
      <c r="S65" s="66" t="s">
        <v>3326</v>
      </c>
      <c r="T65" s="66">
        <v>3218998636</v>
      </c>
      <c r="U65" s="66" t="s">
        <v>846</v>
      </c>
      <c r="V65" s="66" t="s">
        <v>2921</v>
      </c>
      <c r="W65" s="66">
        <v>4</v>
      </c>
      <c r="X65" s="66">
        <v>4</v>
      </c>
      <c r="Y65" s="66">
        <v>4</v>
      </c>
      <c r="Z65" s="66">
        <v>4</v>
      </c>
      <c r="AA65" s="66">
        <v>4</v>
      </c>
      <c r="AB65" s="66">
        <v>4</v>
      </c>
      <c r="AC65" s="66">
        <v>4</v>
      </c>
      <c r="AD65" s="66">
        <v>4</v>
      </c>
      <c r="AE65" s="66">
        <v>4</v>
      </c>
      <c r="AF65" s="66">
        <v>4</v>
      </c>
      <c r="AG65" s="66">
        <v>4</v>
      </c>
      <c r="AH65" s="66">
        <v>4</v>
      </c>
      <c r="AI65" s="66" t="s">
        <v>81</v>
      </c>
      <c r="AJ65" s="66" t="s">
        <v>67</v>
      </c>
      <c r="AK65" s="68" t="s">
        <v>81</v>
      </c>
    </row>
    <row r="66" spans="1:37">
      <c r="A66" s="70">
        <v>4630</v>
      </c>
      <c r="B66" s="63" t="s">
        <v>3327</v>
      </c>
      <c r="C66" s="63" t="s">
        <v>3328</v>
      </c>
      <c r="D66" s="63" t="s">
        <v>37</v>
      </c>
      <c r="E66" s="63"/>
      <c r="F66" s="63"/>
      <c r="G66" s="63" t="s">
        <v>38</v>
      </c>
      <c r="H66" s="63" t="s">
        <v>2916</v>
      </c>
      <c r="I66" s="63" t="s">
        <v>52</v>
      </c>
      <c r="J66" s="63" t="s">
        <v>2917</v>
      </c>
      <c r="K66" s="63" t="s">
        <v>1617</v>
      </c>
      <c r="L66" s="63" t="s">
        <v>835</v>
      </c>
      <c r="M66" s="63" t="s">
        <v>43</v>
      </c>
      <c r="N66" s="63">
        <v>37888778</v>
      </c>
      <c r="O66" s="63">
        <v>37888778</v>
      </c>
      <c r="P66" s="63" t="s">
        <v>3329</v>
      </c>
      <c r="Q66" s="63">
        <v>37888778</v>
      </c>
      <c r="R66" s="63" t="s">
        <v>3330</v>
      </c>
      <c r="S66" s="63" t="s">
        <v>276</v>
      </c>
      <c r="T66" s="63">
        <v>3205422269</v>
      </c>
      <c r="U66" s="63" t="s">
        <v>838</v>
      </c>
      <c r="V66" s="63" t="s">
        <v>2921</v>
      </c>
      <c r="W66" s="63">
        <v>4</v>
      </c>
      <c r="X66" s="63">
        <v>4</v>
      </c>
      <c r="Y66" s="63">
        <v>4</v>
      </c>
      <c r="Z66" s="63">
        <v>4</v>
      </c>
      <c r="AA66" s="63">
        <v>4</v>
      </c>
      <c r="AB66" s="63">
        <v>4</v>
      </c>
      <c r="AC66" s="63">
        <v>4</v>
      </c>
      <c r="AD66" s="63">
        <v>4</v>
      </c>
      <c r="AE66" s="63">
        <v>4</v>
      </c>
      <c r="AF66" s="63">
        <v>4</v>
      </c>
      <c r="AG66" s="63">
        <v>4</v>
      </c>
      <c r="AH66" s="63">
        <v>4</v>
      </c>
      <c r="AI66" s="63" t="s">
        <v>3331</v>
      </c>
      <c r="AJ66" s="63" t="s">
        <v>67</v>
      </c>
      <c r="AK66" s="65" t="s">
        <v>3332</v>
      </c>
    </row>
    <row r="67" spans="1:37">
      <c r="A67" s="71">
        <v>4631</v>
      </c>
      <c r="B67" s="66" t="s">
        <v>3333</v>
      </c>
      <c r="C67" s="66" t="s">
        <v>3334</v>
      </c>
      <c r="D67" s="66" t="s">
        <v>37</v>
      </c>
      <c r="E67" s="66"/>
      <c r="F67" s="66"/>
      <c r="G67" s="66" t="s">
        <v>38</v>
      </c>
      <c r="H67" s="66" t="s">
        <v>2916</v>
      </c>
      <c r="I67" s="66" t="s">
        <v>52</v>
      </c>
      <c r="J67" s="66" t="s">
        <v>2917</v>
      </c>
      <c r="K67" s="66" t="s">
        <v>3335</v>
      </c>
      <c r="L67" s="66" t="s">
        <v>3336</v>
      </c>
      <c r="M67" s="66" t="s">
        <v>43</v>
      </c>
      <c r="N67" s="66">
        <v>1151934519</v>
      </c>
      <c r="O67" s="66">
        <v>1151934519</v>
      </c>
      <c r="P67" s="66" t="s">
        <v>1246</v>
      </c>
      <c r="Q67" s="66">
        <v>1151934519</v>
      </c>
      <c r="R67" s="66" t="s">
        <v>2425</v>
      </c>
      <c r="S67" s="66" t="s">
        <v>154</v>
      </c>
      <c r="T67" s="66">
        <v>3164331210</v>
      </c>
      <c r="U67" s="66" t="s">
        <v>3337</v>
      </c>
      <c r="V67" s="66" t="s">
        <v>2921</v>
      </c>
      <c r="W67" s="66">
        <v>4</v>
      </c>
      <c r="X67" s="66">
        <v>4</v>
      </c>
      <c r="Y67" s="66">
        <v>4</v>
      </c>
      <c r="Z67" s="66">
        <v>4</v>
      </c>
      <c r="AA67" s="66">
        <v>4</v>
      </c>
      <c r="AB67" s="66">
        <v>4</v>
      </c>
      <c r="AC67" s="66">
        <v>4</v>
      </c>
      <c r="AD67" s="66">
        <v>4</v>
      </c>
      <c r="AE67" s="66">
        <v>4</v>
      </c>
      <c r="AF67" s="66">
        <v>4</v>
      </c>
      <c r="AG67" s="66">
        <v>4</v>
      </c>
      <c r="AH67" s="66">
        <v>4</v>
      </c>
      <c r="AI67" s="66" t="s">
        <v>59</v>
      </c>
      <c r="AJ67" s="66" t="s">
        <v>60</v>
      </c>
      <c r="AK67" s="68" t="s">
        <v>3338</v>
      </c>
    </row>
    <row r="68" spans="1:37">
      <c r="A68" s="70">
        <v>4633</v>
      </c>
      <c r="B68" s="63" t="s">
        <v>3339</v>
      </c>
      <c r="C68" s="63" t="s">
        <v>3340</v>
      </c>
      <c r="D68" s="63" t="s">
        <v>37</v>
      </c>
      <c r="E68" s="63"/>
      <c r="F68" s="63"/>
      <c r="G68" s="63" t="s">
        <v>38</v>
      </c>
      <c r="H68" s="63" t="s">
        <v>2916</v>
      </c>
      <c r="I68" s="63" t="s">
        <v>52</v>
      </c>
      <c r="J68" s="63" t="s">
        <v>2917</v>
      </c>
      <c r="K68" s="63" t="s">
        <v>3341</v>
      </c>
      <c r="L68" s="63" t="s">
        <v>500</v>
      </c>
      <c r="M68" s="63" t="s">
        <v>43</v>
      </c>
      <c r="N68" s="63">
        <v>1031150908</v>
      </c>
      <c r="O68" s="63">
        <v>1031150908</v>
      </c>
      <c r="P68" s="63" t="s">
        <v>501</v>
      </c>
      <c r="Q68" s="63">
        <v>1031150908</v>
      </c>
      <c r="R68" s="63" t="s">
        <v>502</v>
      </c>
      <c r="S68" s="63" t="s">
        <v>57</v>
      </c>
      <c r="T68" s="63">
        <v>3007403783</v>
      </c>
      <c r="U68" s="63" t="s">
        <v>503</v>
      </c>
      <c r="V68" s="63" t="s">
        <v>2921</v>
      </c>
      <c r="W68" s="63">
        <v>4</v>
      </c>
      <c r="X68" s="63">
        <v>4</v>
      </c>
      <c r="Y68" s="63">
        <v>4</v>
      </c>
      <c r="Z68" s="63">
        <v>4</v>
      </c>
      <c r="AA68" s="63">
        <v>4</v>
      </c>
      <c r="AB68" s="63">
        <v>4</v>
      </c>
      <c r="AC68" s="63">
        <v>4</v>
      </c>
      <c r="AD68" s="63">
        <v>4</v>
      </c>
      <c r="AE68" s="63">
        <v>4</v>
      </c>
      <c r="AF68" s="63">
        <v>4</v>
      </c>
      <c r="AG68" s="63">
        <v>4</v>
      </c>
      <c r="AH68" s="63">
        <v>4</v>
      </c>
      <c r="AI68" s="63" t="s">
        <v>94</v>
      </c>
      <c r="AJ68" s="63" t="s">
        <v>125</v>
      </c>
      <c r="AK68" s="65" t="s">
        <v>94</v>
      </c>
    </row>
    <row r="69" spans="1:37">
      <c r="A69" s="71">
        <v>4634</v>
      </c>
      <c r="B69" s="66" t="s">
        <v>3342</v>
      </c>
      <c r="C69" s="66" t="s">
        <v>3343</v>
      </c>
      <c r="D69" s="66" t="s">
        <v>37</v>
      </c>
      <c r="E69" s="66"/>
      <c r="F69" s="66"/>
      <c r="G69" s="66" t="s">
        <v>38</v>
      </c>
      <c r="H69" s="66" t="s">
        <v>2916</v>
      </c>
      <c r="I69" s="66" t="s">
        <v>52</v>
      </c>
      <c r="J69" s="66" t="s">
        <v>2917</v>
      </c>
      <c r="K69" s="66" t="s">
        <v>3344</v>
      </c>
      <c r="L69" s="66" t="s">
        <v>3345</v>
      </c>
      <c r="M69" s="66" t="s">
        <v>43</v>
      </c>
      <c r="N69" s="66">
        <v>79053624</v>
      </c>
      <c r="O69" s="66">
        <v>79053624</v>
      </c>
      <c r="P69" s="66" t="s">
        <v>3346</v>
      </c>
      <c r="Q69" s="66">
        <v>79053624</v>
      </c>
      <c r="R69" s="66" t="s">
        <v>597</v>
      </c>
      <c r="S69" s="66" t="s">
        <v>57</v>
      </c>
      <c r="T69" s="66">
        <v>3108061975</v>
      </c>
      <c r="U69" s="66" t="s">
        <v>3347</v>
      </c>
      <c r="V69" s="66" t="s">
        <v>2921</v>
      </c>
      <c r="W69" s="66">
        <v>4</v>
      </c>
      <c r="X69" s="66">
        <v>4</v>
      </c>
      <c r="Y69" s="66">
        <v>4</v>
      </c>
      <c r="Z69" s="66">
        <v>4</v>
      </c>
      <c r="AA69" s="66">
        <v>4</v>
      </c>
      <c r="AB69" s="66">
        <v>4</v>
      </c>
      <c r="AC69" s="66">
        <v>4</v>
      </c>
      <c r="AD69" s="66">
        <v>4</v>
      </c>
      <c r="AE69" s="66">
        <v>4</v>
      </c>
      <c r="AF69" s="66">
        <v>4</v>
      </c>
      <c r="AG69" s="66">
        <v>4</v>
      </c>
      <c r="AH69" s="66">
        <v>4</v>
      </c>
      <c r="AI69" s="66" t="s">
        <v>558</v>
      </c>
      <c r="AJ69" s="66" t="s">
        <v>176</v>
      </c>
      <c r="AK69" s="68" t="s">
        <v>1090</v>
      </c>
    </row>
    <row r="70" spans="1:37">
      <c r="A70" s="70">
        <v>4635</v>
      </c>
      <c r="B70" s="63" t="s">
        <v>3348</v>
      </c>
      <c r="C70" s="63" t="s">
        <v>3349</v>
      </c>
      <c r="D70" s="63" t="s">
        <v>37</v>
      </c>
      <c r="E70" s="63"/>
      <c r="F70" s="63"/>
      <c r="G70" s="63" t="s">
        <v>38</v>
      </c>
      <c r="H70" s="63" t="s">
        <v>2916</v>
      </c>
      <c r="I70" s="63" t="s">
        <v>52</v>
      </c>
      <c r="J70" s="63" t="s">
        <v>2917</v>
      </c>
      <c r="K70" s="63" t="s">
        <v>3350</v>
      </c>
      <c r="L70" s="63" t="s">
        <v>3351</v>
      </c>
      <c r="M70" s="63" t="s">
        <v>43</v>
      </c>
      <c r="N70" s="63">
        <v>55118270</v>
      </c>
      <c r="O70" s="63">
        <v>55118270</v>
      </c>
      <c r="P70" s="63" t="s">
        <v>3352</v>
      </c>
      <c r="Q70" s="63">
        <v>55118270</v>
      </c>
      <c r="R70" s="63" t="s">
        <v>3353</v>
      </c>
      <c r="S70" s="63" t="s">
        <v>57</v>
      </c>
      <c r="T70" s="63" t="s">
        <v>3354</v>
      </c>
      <c r="U70" s="63" t="s">
        <v>3354</v>
      </c>
      <c r="V70" s="63" t="s">
        <v>2921</v>
      </c>
      <c r="W70" s="63">
        <v>4</v>
      </c>
      <c r="X70" s="63">
        <v>4</v>
      </c>
      <c r="Y70" s="63">
        <v>4</v>
      </c>
      <c r="Z70" s="63">
        <v>4</v>
      </c>
      <c r="AA70" s="63">
        <v>4</v>
      </c>
      <c r="AB70" s="63">
        <v>4</v>
      </c>
      <c r="AC70" s="63">
        <v>4</v>
      </c>
      <c r="AD70" s="63">
        <v>4</v>
      </c>
      <c r="AE70" s="63">
        <v>4</v>
      </c>
      <c r="AF70" s="63">
        <v>4</v>
      </c>
      <c r="AG70" s="63">
        <v>4</v>
      </c>
      <c r="AH70" s="63">
        <v>4</v>
      </c>
      <c r="AI70" s="63" t="s">
        <v>75</v>
      </c>
      <c r="AJ70" s="63" t="s">
        <v>88</v>
      </c>
      <c r="AK70" s="65" t="s">
        <v>75</v>
      </c>
    </row>
    <row r="71" spans="1:37">
      <c r="A71" s="71">
        <v>4636</v>
      </c>
      <c r="B71" s="66" t="s">
        <v>3355</v>
      </c>
      <c r="C71" s="66" t="s">
        <v>3356</v>
      </c>
      <c r="D71" s="66" t="s">
        <v>37</v>
      </c>
      <c r="E71" s="66"/>
      <c r="F71" s="66"/>
      <c r="G71" s="66" t="s">
        <v>38</v>
      </c>
      <c r="H71" s="66" t="s">
        <v>2916</v>
      </c>
      <c r="I71" s="66" t="s">
        <v>40</v>
      </c>
      <c r="J71" s="66" t="s">
        <v>2917</v>
      </c>
      <c r="K71" s="66" t="s">
        <v>3357</v>
      </c>
      <c r="L71" s="66" t="s">
        <v>3358</v>
      </c>
      <c r="M71" s="66" t="s">
        <v>43</v>
      </c>
      <c r="N71" s="66">
        <v>52847335</v>
      </c>
      <c r="O71" s="66">
        <v>52847335</v>
      </c>
      <c r="P71" s="66" t="s">
        <v>3359</v>
      </c>
      <c r="Q71" s="66">
        <v>832003167</v>
      </c>
      <c r="R71" s="66" t="s">
        <v>3360</v>
      </c>
      <c r="S71" s="66" t="s">
        <v>3361</v>
      </c>
      <c r="T71" s="66">
        <v>3102589524</v>
      </c>
      <c r="U71" s="66" t="s">
        <v>3362</v>
      </c>
      <c r="V71" s="66" t="s">
        <v>2921</v>
      </c>
      <c r="W71" s="66">
        <v>4</v>
      </c>
      <c r="X71" s="66">
        <v>4</v>
      </c>
      <c r="Y71" s="66">
        <v>4</v>
      </c>
      <c r="Z71" s="66">
        <v>4</v>
      </c>
      <c r="AA71" s="66">
        <v>4</v>
      </c>
      <c r="AB71" s="66">
        <v>4</v>
      </c>
      <c r="AC71" s="66">
        <v>4</v>
      </c>
      <c r="AD71" s="66">
        <v>4</v>
      </c>
      <c r="AE71" s="66">
        <v>4</v>
      </c>
      <c r="AF71" s="66">
        <v>4</v>
      </c>
      <c r="AG71" s="66">
        <v>4</v>
      </c>
      <c r="AH71" s="66">
        <v>4</v>
      </c>
      <c r="AI71" s="66" t="s">
        <v>723</v>
      </c>
      <c r="AJ71" s="66" t="s">
        <v>207</v>
      </c>
      <c r="AK71" s="68" t="s">
        <v>3363</v>
      </c>
    </row>
    <row r="72" spans="1:37">
      <c r="A72" s="70">
        <v>4637</v>
      </c>
      <c r="B72" s="63" t="s">
        <v>3364</v>
      </c>
      <c r="C72" s="63" t="s">
        <v>3365</v>
      </c>
      <c r="D72" s="63" t="s">
        <v>37</v>
      </c>
      <c r="E72" s="63"/>
      <c r="F72" s="63"/>
      <c r="G72" s="63" t="s">
        <v>38</v>
      </c>
      <c r="H72" s="63" t="s">
        <v>2916</v>
      </c>
      <c r="I72" s="63" t="s">
        <v>40</v>
      </c>
      <c r="J72" s="63" t="s">
        <v>2917</v>
      </c>
      <c r="K72" s="63" t="s">
        <v>560</v>
      </c>
      <c r="L72" s="63" t="s">
        <v>3366</v>
      </c>
      <c r="M72" s="63" t="s">
        <v>43</v>
      </c>
      <c r="N72" s="63">
        <v>52377549</v>
      </c>
      <c r="O72" s="63">
        <v>52377549</v>
      </c>
      <c r="P72" s="63" t="s">
        <v>3367</v>
      </c>
      <c r="Q72" s="63">
        <v>899999032</v>
      </c>
      <c r="R72" s="63" t="s">
        <v>3368</v>
      </c>
      <c r="S72" s="63" t="s">
        <v>57</v>
      </c>
      <c r="T72" s="63">
        <v>3144421018</v>
      </c>
      <c r="U72" s="63" t="s">
        <v>3369</v>
      </c>
      <c r="V72" s="63" t="s">
        <v>2921</v>
      </c>
      <c r="W72" s="63">
        <v>3</v>
      </c>
      <c r="X72" s="63">
        <v>4</v>
      </c>
      <c r="Y72" s="63">
        <v>4</v>
      </c>
      <c r="Z72" s="63">
        <v>4</v>
      </c>
      <c r="AA72" s="63">
        <v>4</v>
      </c>
      <c r="AB72" s="63">
        <v>4</v>
      </c>
      <c r="AC72" s="63">
        <v>4</v>
      </c>
      <c r="AD72" s="63">
        <v>4</v>
      </c>
      <c r="AE72" s="63">
        <v>4</v>
      </c>
      <c r="AF72" s="63">
        <v>3</v>
      </c>
      <c r="AG72" s="63">
        <v>4</v>
      </c>
      <c r="AH72" s="63">
        <v>4</v>
      </c>
      <c r="AI72" s="63" t="s">
        <v>3370</v>
      </c>
      <c r="AJ72" s="63" t="s">
        <v>95</v>
      </c>
      <c r="AK72" s="65" t="s">
        <v>3371</v>
      </c>
    </row>
    <row r="75" spans="1:37" ht="50.25">
      <c r="W75" s="6" t="s">
        <v>5461</v>
      </c>
      <c r="X75" s="6" t="s">
        <v>5461</v>
      </c>
      <c r="Y75" s="7" t="s">
        <v>5462</v>
      </c>
      <c r="Z75" s="7" t="s">
        <v>5462</v>
      </c>
      <c r="AA75" s="8" t="s">
        <v>5463</v>
      </c>
      <c r="AB75" s="8" t="s">
        <v>5463</v>
      </c>
      <c r="AC75" s="8" t="s">
        <v>5463</v>
      </c>
      <c r="AD75" s="8" t="s">
        <v>5463</v>
      </c>
      <c r="AE75" s="6" t="s">
        <v>5461</v>
      </c>
      <c r="AF75" s="7" t="s">
        <v>5462</v>
      </c>
      <c r="AG75" s="9" t="s">
        <v>5464</v>
      </c>
      <c r="AH75" s="10" t="s">
        <v>95</v>
      </c>
    </row>
    <row r="76" spans="1:37">
      <c r="W76" s="6"/>
      <c r="X76" s="6"/>
      <c r="Y76" s="7"/>
      <c r="Z76" s="7"/>
      <c r="AA76" s="8"/>
      <c r="AB76" s="8"/>
      <c r="AC76" s="8"/>
      <c r="AD76" s="8"/>
      <c r="AE76" s="6"/>
      <c r="AF76" s="7"/>
      <c r="AG76" s="11"/>
      <c r="AH76" s="10"/>
    </row>
    <row r="77" spans="1:37" ht="179.25">
      <c r="U77" s="12" t="s">
        <v>5466</v>
      </c>
      <c r="V77" s="13"/>
      <c r="W77" s="14" t="s">
        <v>22</v>
      </c>
      <c r="X77" s="14" t="s">
        <v>23</v>
      </c>
      <c r="Y77" s="15" t="s">
        <v>24</v>
      </c>
      <c r="Z77" s="15" t="s">
        <v>25</v>
      </c>
      <c r="AA77" s="16" t="s">
        <v>26</v>
      </c>
      <c r="AB77" s="16" t="s">
        <v>27</v>
      </c>
      <c r="AC77" s="16" t="s">
        <v>28</v>
      </c>
      <c r="AD77" s="16" t="s">
        <v>29</v>
      </c>
      <c r="AE77" s="14" t="s">
        <v>30</v>
      </c>
      <c r="AF77" s="15" t="s">
        <v>31</v>
      </c>
      <c r="AG77" s="17" t="s">
        <v>32</v>
      </c>
      <c r="AH77" s="18" t="s">
        <v>5467</v>
      </c>
      <c r="AI77" s="19" t="s">
        <v>5468</v>
      </c>
      <c r="AJ77" s="20" t="s">
        <v>5469</v>
      </c>
    </row>
    <row r="78" spans="1:37" ht="18.75">
      <c r="U78" s="21" t="s">
        <v>1677</v>
      </c>
      <c r="V78" s="22">
        <v>4</v>
      </c>
      <c r="W78" s="23">
        <f>COUNTIF(W2:W72,4)</f>
        <v>59</v>
      </c>
      <c r="X78" s="23">
        <f t="shared" ref="X78:AH78" si="0">COUNTIF(X2:X72,4)</f>
        <v>61</v>
      </c>
      <c r="Y78" s="23">
        <f t="shared" si="0"/>
        <v>58</v>
      </c>
      <c r="Z78" s="23">
        <f t="shared" si="0"/>
        <v>60</v>
      </c>
      <c r="AA78" s="23">
        <f t="shared" si="0"/>
        <v>62</v>
      </c>
      <c r="AB78" s="23">
        <f t="shared" si="0"/>
        <v>60</v>
      </c>
      <c r="AC78" s="23">
        <f t="shared" si="0"/>
        <v>58</v>
      </c>
      <c r="AD78" s="23">
        <f t="shared" si="0"/>
        <v>60</v>
      </c>
      <c r="AE78" s="23">
        <f t="shared" si="0"/>
        <v>57</v>
      </c>
      <c r="AF78" s="23">
        <f t="shared" si="0"/>
        <v>56</v>
      </c>
      <c r="AG78" s="23">
        <f t="shared" si="0"/>
        <v>60</v>
      </c>
      <c r="AH78" s="23">
        <f t="shared" si="0"/>
        <v>58</v>
      </c>
      <c r="AI78" s="24">
        <f>SUM(W78:AH78)</f>
        <v>709</v>
      </c>
      <c r="AJ78" s="25">
        <v>100</v>
      </c>
    </row>
    <row r="79" spans="1:37" ht="18.75">
      <c r="M79" s="60" t="s">
        <v>8</v>
      </c>
      <c r="N79" t="s">
        <v>5465</v>
      </c>
      <c r="U79" s="26" t="s">
        <v>5470</v>
      </c>
      <c r="V79" s="27">
        <v>3</v>
      </c>
      <c r="W79" s="23">
        <f>COUNTIF(W2:W72,3)</f>
        <v>12</v>
      </c>
      <c r="X79" s="23">
        <f t="shared" ref="X79:AH79" si="1">COUNTIF(X2:X72,3)</f>
        <v>10</v>
      </c>
      <c r="Y79" s="23">
        <f t="shared" si="1"/>
        <v>12</v>
      </c>
      <c r="Z79" s="23">
        <f t="shared" si="1"/>
        <v>11</v>
      </c>
      <c r="AA79" s="23">
        <f t="shared" si="1"/>
        <v>9</v>
      </c>
      <c r="AB79" s="23">
        <f t="shared" si="1"/>
        <v>11</v>
      </c>
      <c r="AC79" s="23">
        <f t="shared" si="1"/>
        <v>13</v>
      </c>
      <c r="AD79" s="23">
        <f t="shared" si="1"/>
        <v>11</v>
      </c>
      <c r="AE79" s="23">
        <f t="shared" si="1"/>
        <v>14</v>
      </c>
      <c r="AF79" s="23">
        <f t="shared" si="1"/>
        <v>15</v>
      </c>
      <c r="AG79" s="23">
        <f t="shared" si="1"/>
        <v>11</v>
      </c>
      <c r="AH79" s="23">
        <f t="shared" si="1"/>
        <v>13</v>
      </c>
      <c r="AI79" s="28">
        <f>SUM(W79:AH79)</f>
        <v>142</v>
      </c>
      <c r="AJ79" s="29">
        <v>80</v>
      </c>
    </row>
    <row r="80" spans="1:37" ht="18.75">
      <c r="M80" t="s">
        <v>40</v>
      </c>
      <c r="N80">
        <v>33</v>
      </c>
      <c r="U80" s="30" t="s">
        <v>5471</v>
      </c>
      <c r="V80" s="31">
        <v>2</v>
      </c>
      <c r="W80" s="23">
        <f>COUNTIF(W2:W72,2)</f>
        <v>0</v>
      </c>
      <c r="X80" s="23">
        <f t="shared" ref="X80:AH80" si="2">COUNTIF(X2:X72,2)</f>
        <v>0</v>
      </c>
      <c r="Y80" s="23">
        <f t="shared" si="2"/>
        <v>1</v>
      </c>
      <c r="Z80" s="23">
        <f t="shared" si="2"/>
        <v>0</v>
      </c>
      <c r="AA80" s="23">
        <f t="shared" si="2"/>
        <v>0</v>
      </c>
      <c r="AB80" s="23">
        <f t="shared" si="2"/>
        <v>0</v>
      </c>
      <c r="AC80" s="23">
        <f t="shared" si="2"/>
        <v>0</v>
      </c>
      <c r="AD80" s="23">
        <f t="shared" si="2"/>
        <v>0</v>
      </c>
      <c r="AE80" s="23">
        <f t="shared" si="2"/>
        <v>0</v>
      </c>
      <c r="AF80" s="23">
        <f t="shared" si="2"/>
        <v>0</v>
      </c>
      <c r="AG80" s="23">
        <f t="shared" si="2"/>
        <v>0</v>
      </c>
      <c r="AH80" s="23">
        <f t="shared" si="2"/>
        <v>0</v>
      </c>
      <c r="AI80" s="32">
        <f>SUM(W80:AH80)</f>
        <v>1</v>
      </c>
      <c r="AJ80" s="33">
        <v>50</v>
      </c>
    </row>
    <row r="81" spans="13:36" ht="23.25">
      <c r="M81" t="s">
        <v>96</v>
      </c>
      <c r="N81">
        <v>6</v>
      </c>
      <c r="U81" s="34" t="s">
        <v>5472</v>
      </c>
      <c r="V81" s="35">
        <v>1</v>
      </c>
      <c r="W81" s="23">
        <f>COUNTIF(W2:W72,1)</f>
        <v>0</v>
      </c>
      <c r="X81" s="23">
        <f t="shared" ref="X81:AH81" si="3">COUNTIF(X2:X72,1)</f>
        <v>0</v>
      </c>
      <c r="Y81" s="23">
        <f t="shared" si="3"/>
        <v>0</v>
      </c>
      <c r="Z81" s="23">
        <f t="shared" si="3"/>
        <v>0</v>
      </c>
      <c r="AA81" s="23">
        <f t="shared" si="3"/>
        <v>0</v>
      </c>
      <c r="AB81" s="23">
        <f t="shared" si="3"/>
        <v>0</v>
      </c>
      <c r="AC81" s="23">
        <f t="shared" si="3"/>
        <v>0</v>
      </c>
      <c r="AD81" s="23">
        <f t="shared" si="3"/>
        <v>0</v>
      </c>
      <c r="AE81" s="23">
        <f t="shared" si="3"/>
        <v>0</v>
      </c>
      <c r="AF81" s="23">
        <f t="shared" si="3"/>
        <v>0</v>
      </c>
      <c r="AG81" s="23">
        <f t="shared" si="3"/>
        <v>0</v>
      </c>
      <c r="AH81" s="23">
        <f t="shared" si="3"/>
        <v>0</v>
      </c>
      <c r="AI81" s="28">
        <f>SUM(W81:AH81)</f>
        <v>0</v>
      </c>
      <c r="AJ81" s="36">
        <v>30</v>
      </c>
    </row>
    <row r="82" spans="13:36" ht="24">
      <c r="M82" t="s">
        <v>52</v>
      </c>
      <c r="N82">
        <v>32</v>
      </c>
      <c r="U82" s="37"/>
      <c r="V82" s="38" t="s">
        <v>5473</v>
      </c>
      <c r="W82" s="39">
        <f>SUM(W78:W81)</f>
        <v>71</v>
      </c>
      <c r="X82" s="39">
        <f>SUM(X78:X81)</f>
        <v>71</v>
      </c>
      <c r="Y82" s="39">
        <f>SUM(Y78:Y81)</f>
        <v>71</v>
      </c>
      <c r="Z82" s="39">
        <f>SUM(Y78:Y81)</f>
        <v>71</v>
      </c>
      <c r="AA82" s="39">
        <f>SUM(AA78:AA81)</f>
        <v>71</v>
      </c>
      <c r="AB82" s="39">
        <f>SUM(AA78:AA81)</f>
        <v>71</v>
      </c>
      <c r="AC82" s="39">
        <f t="shared" ref="AC82:AH82" si="4">SUM(AC78:AC81)</f>
        <v>71</v>
      </c>
      <c r="AD82" s="39">
        <f t="shared" si="4"/>
        <v>71</v>
      </c>
      <c r="AE82" s="39">
        <f t="shared" si="4"/>
        <v>71</v>
      </c>
      <c r="AF82" s="39">
        <f t="shared" si="4"/>
        <v>71</v>
      </c>
      <c r="AG82" s="39">
        <f t="shared" si="4"/>
        <v>71</v>
      </c>
      <c r="AH82" s="39">
        <f t="shared" si="4"/>
        <v>71</v>
      </c>
      <c r="AI82" s="40">
        <v>2376</v>
      </c>
      <c r="AJ82" s="41" t="s">
        <v>5474</v>
      </c>
    </row>
    <row r="83" spans="13:36" ht="24">
      <c r="M83" t="s">
        <v>5484</v>
      </c>
      <c r="U83" s="37"/>
      <c r="V83" s="37"/>
      <c r="W83" s="42"/>
      <c r="X83" s="43"/>
      <c r="Y83" s="42"/>
      <c r="Z83" s="42"/>
      <c r="AA83" s="42"/>
      <c r="AB83" s="42"/>
      <c r="AC83" s="42"/>
      <c r="AD83" s="42"/>
      <c r="AE83" s="42"/>
      <c r="AF83" s="42"/>
      <c r="AG83" s="43"/>
      <c r="AH83" s="43"/>
      <c r="AI83" s="40">
        <v>2914</v>
      </c>
      <c r="AJ83" s="44" t="s">
        <v>5476</v>
      </c>
    </row>
    <row r="84" spans="13:36" ht="35.25">
      <c r="M84" t="s">
        <v>5475</v>
      </c>
      <c r="N84">
        <v>71</v>
      </c>
      <c r="U84" s="37"/>
      <c r="V84" s="37"/>
      <c r="W84" s="42"/>
      <c r="X84" s="43"/>
      <c r="Y84" s="42"/>
      <c r="Z84" s="42"/>
      <c r="AA84" s="42"/>
      <c r="AB84" s="42"/>
      <c r="AC84" s="42"/>
      <c r="AD84" s="42"/>
      <c r="AE84" s="42"/>
      <c r="AF84" s="42"/>
      <c r="AG84" s="42"/>
      <c r="AH84" s="43"/>
      <c r="AI84" s="45"/>
      <c r="AJ84" s="41" t="s">
        <v>5477</v>
      </c>
    </row>
    <row r="85" spans="13:36">
      <c r="U85" s="45"/>
      <c r="V85" s="45"/>
      <c r="W85" s="43"/>
      <c r="X85" s="43"/>
      <c r="Y85" s="43"/>
      <c r="Z85" s="43"/>
      <c r="AA85" s="43"/>
      <c r="AB85" s="43"/>
      <c r="AC85" s="43"/>
      <c r="AD85" s="43"/>
      <c r="AE85" s="43"/>
      <c r="AF85" s="43"/>
      <c r="AG85" s="43"/>
      <c r="AH85" s="43"/>
      <c r="AI85" s="45"/>
      <c r="AJ85" s="45"/>
    </row>
    <row r="86" spans="13:36">
      <c r="U86" s="45"/>
      <c r="V86" s="45"/>
      <c r="W86" s="43"/>
      <c r="X86" s="43"/>
      <c r="Y86" s="43"/>
      <c r="Z86" s="43"/>
      <c r="AA86" s="43"/>
      <c r="AB86" s="43"/>
      <c r="AC86" s="43"/>
      <c r="AD86" s="43"/>
      <c r="AE86" s="43"/>
      <c r="AF86" s="43"/>
      <c r="AG86" s="43"/>
      <c r="AH86" s="43"/>
      <c r="AI86" s="45"/>
      <c r="AJ86" s="45"/>
    </row>
    <row r="87" spans="13:36">
      <c r="U87" s="45"/>
      <c r="V87" s="45" t="s">
        <v>5478</v>
      </c>
      <c r="W87" s="43"/>
      <c r="X87" s="43"/>
      <c r="Y87" s="43"/>
      <c r="Z87" s="43"/>
      <c r="AA87" s="43"/>
      <c r="AB87" s="43"/>
      <c r="AC87" s="43"/>
      <c r="AD87" s="43"/>
      <c r="AE87" s="43"/>
      <c r="AF87" s="43"/>
      <c r="AG87" s="43"/>
      <c r="AH87" s="43"/>
      <c r="AI87" s="45"/>
      <c r="AJ87" s="45"/>
    </row>
    <row r="88" spans="13:36">
      <c r="U88" s="45"/>
      <c r="V88" s="46"/>
      <c r="W88" s="46" t="s">
        <v>1168</v>
      </c>
      <c r="X88" s="46" t="s">
        <v>611</v>
      </c>
      <c r="Y88" s="46" t="s">
        <v>5479</v>
      </c>
      <c r="Z88" s="47" t="s">
        <v>5480</v>
      </c>
      <c r="AA88" s="43"/>
      <c r="AB88" s="43"/>
      <c r="AC88" s="43"/>
      <c r="AD88" s="43"/>
      <c r="AE88" s="43"/>
      <c r="AF88" s="43"/>
      <c r="AG88" s="43"/>
      <c r="AH88" s="43"/>
      <c r="AI88" s="45"/>
      <c r="AJ88" s="45"/>
    </row>
    <row r="89" spans="13:36" ht="49.5">
      <c r="U89" s="45"/>
      <c r="V89" s="48" t="s">
        <v>5463</v>
      </c>
      <c r="W89" s="49">
        <f>SUM(AA78:AD78)/4</f>
        <v>60</v>
      </c>
      <c r="X89" s="49">
        <f>SUM(AA79:AD79)/4</f>
        <v>11</v>
      </c>
      <c r="Y89" s="50">
        <f>SUM(AA80:AD80)/4</f>
        <v>0</v>
      </c>
      <c r="Z89" s="50">
        <v>0</v>
      </c>
      <c r="AA89" s="51">
        <f t="shared" ref="AA89:AA93" si="5">SUM(W89:Z89)</f>
        <v>71</v>
      </c>
      <c r="AB89" s="43"/>
      <c r="AC89" s="43"/>
      <c r="AD89" s="43"/>
      <c r="AE89" s="43"/>
      <c r="AF89" s="43"/>
      <c r="AG89" s="43"/>
      <c r="AH89" s="43"/>
      <c r="AI89" s="45"/>
      <c r="AJ89" s="45"/>
    </row>
    <row r="90" spans="13:36" ht="33">
      <c r="U90" s="45"/>
      <c r="V90" s="52" t="s">
        <v>5464</v>
      </c>
      <c r="W90" s="53">
        <f>AG78</f>
        <v>60</v>
      </c>
      <c r="X90" s="53">
        <f>AG79</f>
        <v>11</v>
      </c>
      <c r="Y90" s="53">
        <f>AG80</f>
        <v>0</v>
      </c>
      <c r="Z90" s="53">
        <f>AG81</f>
        <v>0</v>
      </c>
      <c r="AA90" s="43">
        <f t="shared" si="5"/>
        <v>71</v>
      </c>
      <c r="AB90" s="43"/>
      <c r="AC90" s="43"/>
      <c r="AD90" s="43"/>
      <c r="AE90" s="43"/>
      <c r="AF90" s="43"/>
      <c r="AG90" s="43"/>
      <c r="AH90" s="43"/>
      <c r="AI90" s="45"/>
      <c r="AJ90" s="45"/>
    </row>
    <row r="91" spans="13:36" ht="46.5">
      <c r="M91" s="58" t="s">
        <v>5481</v>
      </c>
      <c r="N91" s="59">
        <v>1</v>
      </c>
      <c r="U91" s="45"/>
      <c r="V91" s="54" t="s">
        <v>95</v>
      </c>
      <c r="W91" s="55">
        <f>AH78</f>
        <v>58</v>
      </c>
      <c r="X91" s="55">
        <f>AH79</f>
        <v>13</v>
      </c>
      <c r="Y91" s="55">
        <f>AH80</f>
        <v>0</v>
      </c>
      <c r="Z91" s="55">
        <f>AH81</f>
        <v>0</v>
      </c>
      <c r="AA91" s="43">
        <f t="shared" si="5"/>
        <v>71</v>
      </c>
      <c r="AB91" s="43"/>
      <c r="AC91" s="43"/>
      <c r="AD91" s="43"/>
      <c r="AE91" s="43"/>
      <c r="AF91" s="43"/>
      <c r="AG91" s="43"/>
      <c r="AH91" s="43"/>
      <c r="AI91" s="45"/>
      <c r="AJ91" s="45"/>
    </row>
    <row r="92" spans="13:36" ht="50.25">
      <c r="M92" s="58" t="s">
        <v>5482</v>
      </c>
      <c r="N92" s="59">
        <v>0.92</v>
      </c>
      <c r="U92" s="45"/>
      <c r="V92" s="6" t="s">
        <v>5461</v>
      </c>
      <c r="W92" s="56">
        <f>(W78+X78+AE78)/3</f>
        <v>59</v>
      </c>
      <c r="X92" s="56">
        <f>(W79+X79+AE79)/3</f>
        <v>12</v>
      </c>
      <c r="Y92" s="56">
        <f>(W80+X80+AE80)/3</f>
        <v>0</v>
      </c>
      <c r="Z92" s="56">
        <f>(W81+X81+AE81)/3</f>
        <v>0</v>
      </c>
      <c r="AA92" s="57">
        <f t="shared" si="5"/>
        <v>71</v>
      </c>
      <c r="AB92" s="43"/>
      <c r="AC92" s="43"/>
      <c r="AD92" s="43"/>
      <c r="AE92" s="43"/>
      <c r="AF92" s="43"/>
      <c r="AG92" s="43"/>
      <c r="AH92" s="43"/>
      <c r="AI92" s="45"/>
      <c r="AJ92" s="45"/>
    </row>
    <row r="93" spans="13:36" ht="24.75">
      <c r="M93" s="58" t="s">
        <v>5483</v>
      </c>
      <c r="N93" s="59">
        <v>0.96</v>
      </c>
      <c r="U93" s="45"/>
      <c r="V93" s="7" t="s">
        <v>5462</v>
      </c>
      <c r="W93" s="50">
        <f>(Y78+Z78+AF78)/3</f>
        <v>58</v>
      </c>
      <c r="X93" s="49">
        <f>(Y79+Z79+AF79)/3</f>
        <v>12.666666666666666</v>
      </c>
      <c r="Y93" s="49">
        <f>(Y80+Z80+AF80)/3</f>
        <v>0.33333333333333331</v>
      </c>
      <c r="Z93" s="49">
        <f>(Y81+Z81+AF81)/3</f>
        <v>0</v>
      </c>
      <c r="AA93" s="43">
        <f t="shared" si="5"/>
        <v>71</v>
      </c>
      <c r="AB93" s="43"/>
      <c r="AC93" s="43"/>
      <c r="AD93" s="57"/>
      <c r="AE93" s="43"/>
      <c r="AF93" s="43"/>
      <c r="AG93" s="43"/>
      <c r="AH93" s="43"/>
      <c r="AI93" s="45"/>
      <c r="AJ93" s="45"/>
    </row>
  </sheetData>
  <autoFilter ref="A1:AK72" xr:uid="{011E0FEE-92B6-4014-ADA7-10761149692D}"/>
  <conditionalFormatting sqref="M91:M93">
    <cfRule type="duplicateValues" dxfId="5"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A20E-8D7C-44B1-B9DA-187DF2F7A623}">
  <sheetPr>
    <tabColor rgb="FFFF0000"/>
  </sheetPr>
  <dimension ref="A1:AK127"/>
  <sheetViews>
    <sheetView topLeftCell="F109"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4638</v>
      </c>
      <c r="B2" s="63" t="s">
        <v>3372</v>
      </c>
      <c r="C2" s="63" t="s">
        <v>3373</v>
      </c>
      <c r="D2" s="63" t="s">
        <v>37</v>
      </c>
      <c r="E2" s="63"/>
      <c r="F2" s="63"/>
      <c r="G2" s="63" t="s">
        <v>38</v>
      </c>
      <c r="H2" s="63" t="s">
        <v>2230</v>
      </c>
      <c r="I2" s="63" t="s">
        <v>96</v>
      </c>
      <c r="J2" s="63" t="s">
        <v>3374</v>
      </c>
      <c r="K2" s="63" t="s">
        <v>3375</v>
      </c>
      <c r="L2" s="63" t="s">
        <v>3376</v>
      </c>
      <c r="M2" s="63" t="s">
        <v>43</v>
      </c>
      <c r="N2" s="63">
        <v>1016092514</v>
      </c>
      <c r="O2" s="63">
        <v>1016092514</v>
      </c>
      <c r="P2" s="63" t="s">
        <v>3377</v>
      </c>
      <c r="Q2" s="63">
        <v>1016092514</v>
      </c>
      <c r="R2" s="63" t="s">
        <v>3378</v>
      </c>
      <c r="S2" s="63" t="s">
        <v>57</v>
      </c>
      <c r="T2" s="63">
        <v>3223629051</v>
      </c>
      <c r="U2" s="63" t="s">
        <v>3379</v>
      </c>
      <c r="V2" s="63" t="s">
        <v>1420</v>
      </c>
      <c r="W2" s="63">
        <v>4</v>
      </c>
      <c r="X2" s="63">
        <v>4</v>
      </c>
      <c r="Y2" s="63">
        <v>4</v>
      </c>
      <c r="Z2" s="63">
        <v>4</v>
      </c>
      <c r="AA2" s="63">
        <v>4</v>
      </c>
      <c r="AB2" s="63">
        <v>4</v>
      </c>
      <c r="AC2" s="63">
        <v>4</v>
      </c>
      <c r="AD2" s="63">
        <v>4</v>
      </c>
      <c r="AE2" s="63">
        <v>4</v>
      </c>
      <c r="AF2" s="63">
        <v>4</v>
      </c>
      <c r="AG2" s="63">
        <v>4</v>
      </c>
      <c r="AH2" s="63">
        <v>4</v>
      </c>
      <c r="AI2" s="63" t="s">
        <v>3380</v>
      </c>
      <c r="AJ2" s="63" t="s">
        <v>117</v>
      </c>
      <c r="AK2" s="65" t="s">
        <v>94</v>
      </c>
    </row>
    <row r="3" spans="1:37">
      <c r="A3" s="71">
        <v>4639</v>
      </c>
      <c r="B3" s="66" t="s">
        <v>3381</v>
      </c>
      <c r="C3" s="66" t="s">
        <v>3382</v>
      </c>
      <c r="D3" s="66" t="s">
        <v>37</v>
      </c>
      <c r="E3" s="66"/>
      <c r="F3" s="66"/>
      <c r="G3" s="66" t="s">
        <v>38</v>
      </c>
      <c r="H3" s="66" t="s">
        <v>2230</v>
      </c>
      <c r="I3" s="66" t="s">
        <v>40</v>
      </c>
      <c r="J3" s="66" t="s">
        <v>3374</v>
      </c>
      <c r="K3" s="66" t="s">
        <v>2589</v>
      </c>
      <c r="L3" s="66" t="s">
        <v>3383</v>
      </c>
      <c r="M3" s="66" t="s">
        <v>43</v>
      </c>
      <c r="N3" s="66">
        <v>52260091</v>
      </c>
      <c r="O3" s="66">
        <v>52260091</v>
      </c>
      <c r="P3" s="66" t="s">
        <v>3384</v>
      </c>
      <c r="Q3" s="66">
        <v>901057565</v>
      </c>
      <c r="R3" s="66" t="s">
        <v>2591</v>
      </c>
      <c r="S3" s="66" t="s">
        <v>57</v>
      </c>
      <c r="T3" s="66">
        <v>3102107714</v>
      </c>
      <c r="U3" s="66" t="s">
        <v>2592</v>
      </c>
      <c r="V3" s="66" t="s">
        <v>1420</v>
      </c>
      <c r="W3" s="66">
        <v>4</v>
      </c>
      <c r="X3" s="66">
        <v>4</v>
      </c>
      <c r="Y3" s="66">
        <v>4</v>
      </c>
      <c r="Z3" s="66">
        <v>4</v>
      </c>
      <c r="AA3" s="66">
        <v>4</v>
      </c>
      <c r="AB3" s="66">
        <v>4</v>
      </c>
      <c r="AC3" s="66">
        <v>4</v>
      </c>
      <c r="AD3" s="66">
        <v>4</v>
      </c>
      <c r="AE3" s="66">
        <v>4</v>
      </c>
      <c r="AF3" s="66">
        <v>4</v>
      </c>
      <c r="AG3" s="66">
        <v>4</v>
      </c>
      <c r="AH3" s="66">
        <v>4</v>
      </c>
      <c r="AI3" s="66" t="s">
        <v>94</v>
      </c>
      <c r="AJ3" s="66" t="s">
        <v>222</v>
      </c>
      <c r="AK3" s="68" t="s">
        <v>94</v>
      </c>
    </row>
    <row r="4" spans="1:37">
      <c r="A4" s="70">
        <v>4640</v>
      </c>
      <c r="B4" s="63" t="s">
        <v>3385</v>
      </c>
      <c r="C4" s="63" t="s">
        <v>3386</v>
      </c>
      <c r="D4" s="63" t="s">
        <v>37</v>
      </c>
      <c r="E4" s="63"/>
      <c r="F4" s="63"/>
      <c r="G4" s="63" t="s">
        <v>38</v>
      </c>
      <c r="H4" s="63" t="s">
        <v>2230</v>
      </c>
      <c r="I4" s="63" t="s">
        <v>52</v>
      </c>
      <c r="J4" s="63" t="s">
        <v>3374</v>
      </c>
      <c r="K4" s="63" t="s">
        <v>3387</v>
      </c>
      <c r="L4" s="63" t="s">
        <v>3388</v>
      </c>
      <c r="M4" s="63" t="s">
        <v>43</v>
      </c>
      <c r="N4" s="63">
        <v>52106590</v>
      </c>
      <c r="O4" s="63">
        <v>52106590</v>
      </c>
      <c r="P4" s="63" t="s">
        <v>3389</v>
      </c>
      <c r="Q4" s="63">
        <v>19471221</v>
      </c>
      <c r="R4" s="63" t="s">
        <v>3390</v>
      </c>
      <c r="S4" s="63" t="s">
        <v>57</v>
      </c>
      <c r="T4" s="63">
        <v>3195143908</v>
      </c>
      <c r="U4" s="63" t="s">
        <v>143</v>
      </c>
      <c r="V4" s="63" t="s">
        <v>1420</v>
      </c>
      <c r="W4" s="63">
        <v>4</v>
      </c>
      <c r="X4" s="63">
        <v>4</v>
      </c>
      <c r="Y4" s="63">
        <v>4</v>
      </c>
      <c r="Z4" s="63">
        <v>4</v>
      </c>
      <c r="AA4" s="63">
        <v>4</v>
      </c>
      <c r="AB4" s="63">
        <v>4</v>
      </c>
      <c r="AC4" s="63">
        <v>4</v>
      </c>
      <c r="AD4" s="63">
        <v>4</v>
      </c>
      <c r="AE4" s="63">
        <v>4</v>
      </c>
      <c r="AF4" s="63">
        <v>4</v>
      </c>
      <c r="AG4" s="63">
        <v>4</v>
      </c>
      <c r="AH4" s="63">
        <v>4</v>
      </c>
      <c r="AI4" s="63" t="s">
        <v>81</v>
      </c>
      <c r="AJ4" s="63" t="s">
        <v>110</v>
      </c>
      <c r="AK4" s="65" t="s">
        <v>81</v>
      </c>
    </row>
    <row r="5" spans="1:37">
      <c r="A5" s="71">
        <v>4641</v>
      </c>
      <c r="B5" s="66" t="s">
        <v>3391</v>
      </c>
      <c r="C5" s="66" t="s">
        <v>3392</v>
      </c>
      <c r="D5" s="66" t="s">
        <v>37</v>
      </c>
      <c r="E5" s="66"/>
      <c r="F5" s="66"/>
      <c r="G5" s="66" t="s">
        <v>38</v>
      </c>
      <c r="H5" s="66" t="s">
        <v>2230</v>
      </c>
      <c r="I5" s="66" t="s">
        <v>52</v>
      </c>
      <c r="J5" s="66" t="s">
        <v>3374</v>
      </c>
      <c r="K5" s="66" t="s">
        <v>3393</v>
      </c>
      <c r="L5" s="66" t="s">
        <v>3394</v>
      </c>
      <c r="M5" s="66" t="s">
        <v>43</v>
      </c>
      <c r="N5" s="66">
        <v>5286464</v>
      </c>
      <c r="O5" s="66">
        <v>52864064</v>
      </c>
      <c r="P5" s="66" t="s">
        <v>1868</v>
      </c>
      <c r="Q5" s="66">
        <v>52864064</v>
      </c>
      <c r="R5" s="66" t="s">
        <v>3395</v>
      </c>
      <c r="S5" s="66" t="s">
        <v>57</v>
      </c>
      <c r="T5" s="66">
        <v>3112199082</v>
      </c>
      <c r="U5" s="66" t="s">
        <v>1870</v>
      </c>
      <c r="V5" s="66" t="s">
        <v>1420</v>
      </c>
      <c r="W5" s="66">
        <v>4</v>
      </c>
      <c r="X5" s="66">
        <v>4</v>
      </c>
      <c r="Y5" s="66">
        <v>4</v>
      </c>
      <c r="Z5" s="66">
        <v>4</v>
      </c>
      <c r="AA5" s="66">
        <v>4</v>
      </c>
      <c r="AB5" s="66">
        <v>4</v>
      </c>
      <c r="AC5" s="66">
        <v>4</v>
      </c>
      <c r="AD5" s="66">
        <v>4</v>
      </c>
      <c r="AE5" s="66">
        <v>4</v>
      </c>
      <c r="AF5" s="66">
        <v>4</v>
      </c>
      <c r="AG5" s="66">
        <v>4</v>
      </c>
      <c r="AH5" s="66">
        <v>4</v>
      </c>
      <c r="AI5" s="66" t="s">
        <v>75</v>
      </c>
      <c r="AJ5" s="66" t="s">
        <v>510</v>
      </c>
      <c r="AK5" s="68" t="s">
        <v>75</v>
      </c>
    </row>
    <row r="6" spans="1:37">
      <c r="A6" s="70">
        <v>4642</v>
      </c>
      <c r="B6" s="63" t="s">
        <v>3396</v>
      </c>
      <c r="C6" s="63" t="s">
        <v>3397</v>
      </c>
      <c r="D6" s="63" t="s">
        <v>37</v>
      </c>
      <c r="E6" s="63"/>
      <c r="F6" s="63"/>
      <c r="G6" s="63" t="s">
        <v>38</v>
      </c>
      <c r="H6" s="63" t="s">
        <v>2230</v>
      </c>
      <c r="I6" s="63" t="s">
        <v>52</v>
      </c>
      <c r="J6" s="63" t="s">
        <v>3374</v>
      </c>
      <c r="K6" s="63" t="s">
        <v>3398</v>
      </c>
      <c r="L6" s="63" t="s">
        <v>3399</v>
      </c>
      <c r="M6" s="63" t="s">
        <v>43</v>
      </c>
      <c r="N6" s="63">
        <v>79408312</v>
      </c>
      <c r="O6" s="63">
        <v>79408312</v>
      </c>
      <c r="P6" s="63" t="s">
        <v>3400</v>
      </c>
      <c r="Q6" s="63">
        <v>79408312</v>
      </c>
      <c r="R6" s="63" t="s">
        <v>3401</v>
      </c>
      <c r="S6" s="63" t="s">
        <v>57</v>
      </c>
      <c r="T6" s="63">
        <v>3152155863</v>
      </c>
      <c r="U6" s="63" t="s">
        <v>3402</v>
      </c>
      <c r="V6" s="63" t="s">
        <v>1420</v>
      </c>
      <c r="W6" s="63">
        <v>3</v>
      </c>
      <c r="X6" s="63">
        <v>3</v>
      </c>
      <c r="Y6" s="63">
        <v>3</v>
      </c>
      <c r="Z6" s="63">
        <v>3</v>
      </c>
      <c r="AA6" s="63">
        <v>3</v>
      </c>
      <c r="AB6" s="63">
        <v>3</v>
      </c>
      <c r="AC6" s="63">
        <v>3</v>
      </c>
      <c r="AD6" s="63">
        <v>3</v>
      </c>
      <c r="AE6" s="63">
        <v>3</v>
      </c>
      <c r="AF6" s="63">
        <v>3</v>
      </c>
      <c r="AG6" s="63">
        <v>3</v>
      </c>
      <c r="AH6" s="63">
        <v>3</v>
      </c>
      <c r="AI6" s="63" t="s">
        <v>81</v>
      </c>
      <c r="AJ6" s="63" t="s">
        <v>88</v>
      </c>
      <c r="AK6" s="65" t="s">
        <v>81</v>
      </c>
    </row>
    <row r="7" spans="1:37">
      <c r="A7" s="71">
        <v>4643</v>
      </c>
      <c r="B7" s="66" t="s">
        <v>3403</v>
      </c>
      <c r="C7" s="66" t="s">
        <v>3404</v>
      </c>
      <c r="D7" s="66" t="s">
        <v>37</v>
      </c>
      <c r="E7" s="66"/>
      <c r="F7" s="66"/>
      <c r="G7" s="66" t="s">
        <v>38</v>
      </c>
      <c r="H7" s="66" t="s">
        <v>2230</v>
      </c>
      <c r="I7" s="66" t="s">
        <v>40</v>
      </c>
      <c r="J7" s="66" t="s">
        <v>3374</v>
      </c>
      <c r="K7" s="66" t="s">
        <v>3405</v>
      </c>
      <c r="L7" s="66" t="s">
        <v>3406</v>
      </c>
      <c r="M7" s="66" t="s">
        <v>43</v>
      </c>
      <c r="N7" s="66">
        <v>1024548787</v>
      </c>
      <c r="O7" s="66">
        <v>1024548787</v>
      </c>
      <c r="P7" s="66" t="s">
        <v>2776</v>
      </c>
      <c r="Q7" s="66">
        <v>900306609</v>
      </c>
      <c r="R7" s="66" t="s">
        <v>1061</v>
      </c>
      <c r="S7" s="66" t="s">
        <v>57</v>
      </c>
      <c r="T7" s="66">
        <v>3005219742</v>
      </c>
      <c r="U7" s="66" t="s">
        <v>3028</v>
      </c>
      <c r="V7" s="66" t="s">
        <v>1420</v>
      </c>
      <c r="W7" s="66">
        <v>4</v>
      </c>
      <c r="X7" s="66">
        <v>4</v>
      </c>
      <c r="Y7" s="66">
        <v>4</v>
      </c>
      <c r="Z7" s="66">
        <v>4</v>
      </c>
      <c r="AA7" s="66">
        <v>4</v>
      </c>
      <c r="AB7" s="66">
        <v>4</v>
      </c>
      <c r="AC7" s="66">
        <v>4</v>
      </c>
      <c r="AD7" s="66">
        <v>4</v>
      </c>
      <c r="AE7" s="66">
        <v>4</v>
      </c>
      <c r="AF7" s="66">
        <v>4</v>
      </c>
      <c r="AG7" s="66">
        <v>4</v>
      </c>
      <c r="AH7" s="66">
        <v>4</v>
      </c>
      <c r="AI7" s="66" t="s">
        <v>75</v>
      </c>
      <c r="AJ7" s="66" t="s">
        <v>88</v>
      </c>
      <c r="AK7" s="68" t="s">
        <v>75</v>
      </c>
    </row>
    <row r="8" spans="1:37">
      <c r="A8" s="70">
        <v>4644</v>
      </c>
      <c r="B8" s="63" t="s">
        <v>3407</v>
      </c>
      <c r="C8" s="63" t="s">
        <v>3408</v>
      </c>
      <c r="D8" s="63" t="s">
        <v>37</v>
      </c>
      <c r="E8" s="63"/>
      <c r="F8" s="63"/>
      <c r="G8" s="63" t="s">
        <v>38</v>
      </c>
      <c r="H8" s="63" t="s">
        <v>2230</v>
      </c>
      <c r="I8" s="63" t="s">
        <v>52</v>
      </c>
      <c r="J8" s="63" t="s">
        <v>3374</v>
      </c>
      <c r="K8" s="63" t="s">
        <v>3409</v>
      </c>
      <c r="L8" s="63" t="s">
        <v>3410</v>
      </c>
      <c r="M8" s="63" t="s">
        <v>43</v>
      </c>
      <c r="N8" s="63">
        <v>1013610663</v>
      </c>
      <c r="O8" s="63">
        <v>1013610663</v>
      </c>
      <c r="P8" s="63" t="s">
        <v>3411</v>
      </c>
      <c r="Q8" s="63">
        <v>1013610663</v>
      </c>
      <c r="R8" s="63" t="s">
        <v>609</v>
      </c>
      <c r="S8" s="63" t="s">
        <v>57</v>
      </c>
      <c r="T8" s="63">
        <v>3232876308</v>
      </c>
      <c r="U8" s="63" t="s">
        <v>3412</v>
      </c>
      <c r="V8" s="63" t="s">
        <v>1420</v>
      </c>
      <c r="W8" s="63">
        <v>4</v>
      </c>
      <c r="X8" s="63">
        <v>4</v>
      </c>
      <c r="Y8" s="63">
        <v>4</v>
      </c>
      <c r="Z8" s="63">
        <v>4</v>
      </c>
      <c r="AA8" s="63">
        <v>4</v>
      </c>
      <c r="AB8" s="63">
        <v>4</v>
      </c>
      <c r="AC8" s="63">
        <v>4</v>
      </c>
      <c r="AD8" s="63">
        <v>4</v>
      </c>
      <c r="AE8" s="63">
        <v>4</v>
      </c>
      <c r="AF8" s="63">
        <v>4</v>
      </c>
      <c r="AG8" s="63">
        <v>4</v>
      </c>
      <c r="AH8" s="63">
        <v>4</v>
      </c>
      <c r="AI8" s="63" t="s">
        <v>94</v>
      </c>
      <c r="AJ8" s="63" t="s">
        <v>381</v>
      </c>
      <c r="AK8" s="65" t="s">
        <v>94</v>
      </c>
    </row>
    <row r="9" spans="1:37">
      <c r="A9" s="71">
        <v>4645</v>
      </c>
      <c r="B9" s="66" t="s">
        <v>3413</v>
      </c>
      <c r="C9" s="66" t="s">
        <v>3414</v>
      </c>
      <c r="D9" s="66" t="s">
        <v>37</v>
      </c>
      <c r="E9" s="66"/>
      <c r="F9" s="66"/>
      <c r="G9" s="66" t="s">
        <v>38</v>
      </c>
      <c r="H9" s="66" t="s">
        <v>2230</v>
      </c>
      <c r="I9" s="66" t="s">
        <v>40</v>
      </c>
      <c r="J9" s="66" t="s">
        <v>3374</v>
      </c>
      <c r="K9" s="66" t="s">
        <v>3415</v>
      </c>
      <c r="L9" s="66" t="s">
        <v>3416</v>
      </c>
      <c r="M9" s="66" t="s">
        <v>43</v>
      </c>
      <c r="N9" s="66">
        <v>1013613315</v>
      </c>
      <c r="O9" s="66">
        <v>1013613315</v>
      </c>
      <c r="P9" s="66" t="s">
        <v>3417</v>
      </c>
      <c r="Q9" s="66">
        <v>900583166</v>
      </c>
      <c r="R9" s="66" t="s">
        <v>353</v>
      </c>
      <c r="S9" s="66" t="s">
        <v>57</v>
      </c>
      <c r="T9" s="66">
        <v>3209060935</v>
      </c>
      <c r="U9" s="66" t="s">
        <v>3418</v>
      </c>
      <c r="V9" s="66" t="s">
        <v>1420</v>
      </c>
      <c r="W9" s="66">
        <v>4</v>
      </c>
      <c r="X9" s="66">
        <v>4</v>
      </c>
      <c r="Y9" s="66">
        <v>4</v>
      </c>
      <c r="Z9" s="66">
        <v>4</v>
      </c>
      <c r="AA9" s="66">
        <v>4</v>
      </c>
      <c r="AB9" s="66">
        <v>4</v>
      </c>
      <c r="AC9" s="66">
        <v>4</v>
      </c>
      <c r="AD9" s="66">
        <v>4</v>
      </c>
      <c r="AE9" s="66">
        <v>4</v>
      </c>
      <c r="AF9" s="66">
        <v>4</v>
      </c>
      <c r="AG9" s="66">
        <v>4</v>
      </c>
      <c r="AH9" s="66">
        <v>4</v>
      </c>
      <c r="AI9" s="66" t="s">
        <v>1446</v>
      </c>
      <c r="AJ9" s="66" t="s">
        <v>381</v>
      </c>
      <c r="AK9" s="68" t="s">
        <v>3419</v>
      </c>
    </row>
    <row r="10" spans="1:37">
      <c r="A10" s="70">
        <v>4646</v>
      </c>
      <c r="B10" s="63" t="s">
        <v>3420</v>
      </c>
      <c r="C10" s="63" t="s">
        <v>3421</v>
      </c>
      <c r="D10" s="63" t="s">
        <v>37</v>
      </c>
      <c r="E10" s="63"/>
      <c r="F10" s="63"/>
      <c r="G10" s="63" t="s">
        <v>38</v>
      </c>
      <c r="H10" s="63" t="s">
        <v>2230</v>
      </c>
      <c r="I10" s="63" t="s">
        <v>52</v>
      </c>
      <c r="J10" s="63" t="s">
        <v>3374</v>
      </c>
      <c r="K10" s="63" t="s">
        <v>3422</v>
      </c>
      <c r="L10" s="63" t="s">
        <v>3423</v>
      </c>
      <c r="M10" s="63" t="s">
        <v>43</v>
      </c>
      <c r="N10" s="63">
        <v>1018421377</v>
      </c>
      <c r="O10" s="63">
        <v>1018421377</v>
      </c>
      <c r="P10" s="63" t="s">
        <v>3424</v>
      </c>
      <c r="Q10" s="63">
        <v>1018421377</v>
      </c>
      <c r="R10" s="63" t="s">
        <v>2875</v>
      </c>
      <c r="S10" s="63" t="s">
        <v>57</v>
      </c>
      <c r="T10" s="63">
        <v>3017046187</v>
      </c>
      <c r="U10" s="63" t="s">
        <v>3425</v>
      </c>
      <c r="V10" s="63" t="s">
        <v>1420</v>
      </c>
      <c r="W10" s="63">
        <v>4</v>
      </c>
      <c r="X10" s="63">
        <v>4</v>
      </c>
      <c r="Y10" s="63">
        <v>4</v>
      </c>
      <c r="Z10" s="63">
        <v>4</v>
      </c>
      <c r="AA10" s="63">
        <v>4</v>
      </c>
      <c r="AB10" s="63">
        <v>4</v>
      </c>
      <c r="AC10" s="63">
        <v>4</v>
      </c>
      <c r="AD10" s="63">
        <v>4</v>
      </c>
      <c r="AE10" s="63">
        <v>4</v>
      </c>
      <c r="AF10" s="63">
        <v>4</v>
      </c>
      <c r="AG10" s="63">
        <v>4</v>
      </c>
      <c r="AH10" s="63">
        <v>4</v>
      </c>
      <c r="AI10" s="63" t="s">
        <v>94</v>
      </c>
      <c r="AJ10" s="63" t="s">
        <v>50</v>
      </c>
      <c r="AK10" s="65" t="s">
        <v>94</v>
      </c>
    </row>
    <row r="11" spans="1:37">
      <c r="A11" s="71">
        <v>4647</v>
      </c>
      <c r="B11" s="66" t="s">
        <v>3426</v>
      </c>
      <c r="C11" s="66" t="s">
        <v>3427</v>
      </c>
      <c r="D11" s="66" t="s">
        <v>37</v>
      </c>
      <c r="E11" s="66"/>
      <c r="F11" s="66"/>
      <c r="G11" s="66" t="s">
        <v>38</v>
      </c>
      <c r="H11" s="66" t="s">
        <v>2230</v>
      </c>
      <c r="I11" s="66" t="s">
        <v>40</v>
      </c>
      <c r="J11" s="66" t="s">
        <v>3374</v>
      </c>
      <c r="K11" s="66" t="s">
        <v>3428</v>
      </c>
      <c r="L11" s="66" t="s">
        <v>3429</v>
      </c>
      <c r="M11" s="66" t="s">
        <v>43</v>
      </c>
      <c r="N11" s="66">
        <v>53045393</v>
      </c>
      <c r="O11" s="66">
        <v>53045393</v>
      </c>
      <c r="P11" s="66" t="s">
        <v>3430</v>
      </c>
      <c r="Q11" s="66">
        <v>900544688</v>
      </c>
      <c r="R11" s="66" t="s">
        <v>3431</v>
      </c>
      <c r="S11" s="66" t="s">
        <v>57</v>
      </c>
      <c r="T11" s="66">
        <v>3134097800</v>
      </c>
      <c r="U11" s="66" t="s">
        <v>3432</v>
      </c>
      <c r="V11" s="66" t="s">
        <v>1420</v>
      </c>
      <c r="W11" s="66">
        <v>4</v>
      </c>
      <c r="X11" s="66">
        <v>4</v>
      </c>
      <c r="Y11" s="66">
        <v>4</v>
      </c>
      <c r="Z11" s="66">
        <v>4</v>
      </c>
      <c r="AA11" s="66">
        <v>4</v>
      </c>
      <c r="AB11" s="66">
        <v>4</v>
      </c>
      <c r="AC11" s="66">
        <v>4</v>
      </c>
      <c r="AD11" s="66">
        <v>4</v>
      </c>
      <c r="AE11" s="66">
        <v>4</v>
      </c>
      <c r="AF11" s="66">
        <v>4</v>
      </c>
      <c r="AG11" s="66">
        <v>4</v>
      </c>
      <c r="AH11" s="66">
        <v>4</v>
      </c>
      <c r="AI11" s="66" t="s">
        <v>3433</v>
      </c>
      <c r="AJ11" s="66" t="s">
        <v>67</v>
      </c>
      <c r="AK11" s="68" t="s">
        <v>196</v>
      </c>
    </row>
    <row r="12" spans="1:37">
      <c r="A12" s="70">
        <v>4648</v>
      </c>
      <c r="B12" s="63" t="s">
        <v>3434</v>
      </c>
      <c r="C12" s="63" t="s">
        <v>3435</v>
      </c>
      <c r="D12" s="63" t="s">
        <v>37</v>
      </c>
      <c r="E12" s="63"/>
      <c r="F12" s="63"/>
      <c r="G12" s="63" t="s">
        <v>38</v>
      </c>
      <c r="H12" s="63" t="s">
        <v>2230</v>
      </c>
      <c r="I12" s="63" t="s">
        <v>40</v>
      </c>
      <c r="J12" s="63" t="s">
        <v>3374</v>
      </c>
      <c r="K12" s="63" t="s">
        <v>1065</v>
      </c>
      <c r="L12" s="63" t="s">
        <v>1066</v>
      </c>
      <c r="M12" s="63" t="s">
        <v>43</v>
      </c>
      <c r="N12" s="63">
        <v>1033097756</v>
      </c>
      <c r="O12" s="63">
        <v>1033097756</v>
      </c>
      <c r="P12" s="63" t="s">
        <v>2648</v>
      </c>
      <c r="Q12" s="63">
        <v>901057565</v>
      </c>
      <c r="R12" s="63" t="s">
        <v>233</v>
      </c>
      <c r="S12" s="63" t="s">
        <v>57</v>
      </c>
      <c r="T12" s="63">
        <v>3122028400</v>
      </c>
      <c r="U12" s="63" t="s">
        <v>1068</v>
      </c>
      <c r="V12" s="63" t="s">
        <v>1420</v>
      </c>
      <c r="W12" s="63">
        <v>4</v>
      </c>
      <c r="X12" s="63">
        <v>4</v>
      </c>
      <c r="Y12" s="63">
        <v>4</v>
      </c>
      <c r="Z12" s="63">
        <v>4</v>
      </c>
      <c r="AA12" s="63">
        <v>4</v>
      </c>
      <c r="AB12" s="63">
        <v>4</v>
      </c>
      <c r="AC12" s="63">
        <v>4</v>
      </c>
      <c r="AD12" s="63">
        <v>4</v>
      </c>
      <c r="AE12" s="63">
        <v>4</v>
      </c>
      <c r="AF12" s="63">
        <v>4</v>
      </c>
      <c r="AG12" s="63">
        <v>4</v>
      </c>
      <c r="AH12" s="63">
        <v>4</v>
      </c>
      <c r="AI12" s="63" t="s">
        <v>94</v>
      </c>
      <c r="AJ12" s="63" t="s">
        <v>138</v>
      </c>
      <c r="AK12" s="65" t="s">
        <v>94</v>
      </c>
    </row>
    <row r="13" spans="1:37">
      <c r="A13" s="71">
        <v>4649</v>
      </c>
      <c r="B13" s="66" t="s">
        <v>3436</v>
      </c>
      <c r="C13" s="66" t="s">
        <v>3437</v>
      </c>
      <c r="D13" s="66" t="s">
        <v>37</v>
      </c>
      <c r="E13" s="66"/>
      <c r="F13" s="66"/>
      <c r="G13" s="66" t="s">
        <v>38</v>
      </c>
      <c r="H13" s="66" t="s">
        <v>2230</v>
      </c>
      <c r="I13" s="66" t="s">
        <v>40</v>
      </c>
      <c r="J13" s="66" t="s">
        <v>3374</v>
      </c>
      <c r="K13" s="66" t="s">
        <v>2925</v>
      </c>
      <c r="L13" s="66" t="s">
        <v>2926</v>
      </c>
      <c r="M13" s="66" t="s">
        <v>43</v>
      </c>
      <c r="N13" s="66">
        <v>1019150544</v>
      </c>
      <c r="O13" s="66">
        <v>1019150544</v>
      </c>
      <c r="P13" s="66" t="s">
        <v>2927</v>
      </c>
      <c r="Q13" s="66">
        <v>901057565</v>
      </c>
      <c r="R13" s="66" t="s">
        <v>3438</v>
      </c>
      <c r="S13" s="66" t="s">
        <v>57</v>
      </c>
      <c r="T13" s="66">
        <v>3204049306</v>
      </c>
      <c r="U13" s="66" t="s">
        <v>3439</v>
      </c>
      <c r="V13" s="66" t="s">
        <v>1420</v>
      </c>
      <c r="W13" s="66">
        <v>3</v>
      </c>
      <c r="X13" s="66">
        <v>4</v>
      </c>
      <c r="Y13" s="66">
        <v>4</v>
      </c>
      <c r="Z13" s="66">
        <v>4</v>
      </c>
      <c r="AA13" s="66">
        <v>3</v>
      </c>
      <c r="AB13" s="66">
        <v>4</v>
      </c>
      <c r="AC13" s="66">
        <v>4</v>
      </c>
      <c r="AD13" s="66">
        <v>4</v>
      </c>
      <c r="AE13" s="66">
        <v>3</v>
      </c>
      <c r="AF13" s="66">
        <v>4</v>
      </c>
      <c r="AG13" s="66">
        <v>3</v>
      </c>
      <c r="AH13" s="66">
        <v>3</v>
      </c>
      <c r="AI13" s="66" t="s">
        <v>94</v>
      </c>
      <c r="AJ13" s="66" t="s">
        <v>138</v>
      </c>
      <c r="AK13" s="68" t="s">
        <v>94</v>
      </c>
    </row>
    <row r="14" spans="1:37">
      <c r="A14" s="70">
        <v>4650</v>
      </c>
      <c r="B14" s="63" t="s">
        <v>3440</v>
      </c>
      <c r="C14" s="63" t="s">
        <v>3441</v>
      </c>
      <c r="D14" s="63" t="s">
        <v>37</v>
      </c>
      <c r="E14" s="63"/>
      <c r="F14" s="63"/>
      <c r="G14" s="63" t="s">
        <v>38</v>
      </c>
      <c r="H14" s="63" t="s">
        <v>2230</v>
      </c>
      <c r="I14" s="63" t="s">
        <v>52</v>
      </c>
      <c r="J14" s="63" t="s">
        <v>3374</v>
      </c>
      <c r="K14" s="63" t="s">
        <v>3442</v>
      </c>
      <c r="L14" s="63" t="s">
        <v>3443</v>
      </c>
      <c r="M14" s="63" t="s">
        <v>43</v>
      </c>
      <c r="N14" s="63">
        <v>35414402</v>
      </c>
      <c r="O14" s="63">
        <v>35414402</v>
      </c>
      <c r="P14" s="63" t="s">
        <v>2217</v>
      </c>
      <c r="Q14" s="63">
        <v>35414402</v>
      </c>
      <c r="R14" s="63" t="s">
        <v>406</v>
      </c>
      <c r="S14" s="63" t="s">
        <v>219</v>
      </c>
      <c r="T14" s="63">
        <v>3105660468</v>
      </c>
      <c r="U14" s="63" t="s">
        <v>969</v>
      </c>
      <c r="V14" s="63" t="s">
        <v>1420</v>
      </c>
      <c r="W14" s="63">
        <v>4</v>
      </c>
      <c r="X14" s="63">
        <v>4</v>
      </c>
      <c r="Y14" s="63">
        <v>4</v>
      </c>
      <c r="Z14" s="63">
        <v>4</v>
      </c>
      <c r="AA14" s="63">
        <v>4</v>
      </c>
      <c r="AB14" s="63">
        <v>4</v>
      </c>
      <c r="AC14" s="63">
        <v>4</v>
      </c>
      <c r="AD14" s="63">
        <v>4</v>
      </c>
      <c r="AE14" s="63">
        <v>4</v>
      </c>
      <c r="AF14" s="63">
        <v>4</v>
      </c>
      <c r="AG14" s="63">
        <v>4</v>
      </c>
      <c r="AH14" s="63">
        <v>4</v>
      </c>
      <c r="AI14" s="63" t="s">
        <v>970</v>
      </c>
      <c r="AJ14" s="63" t="s">
        <v>222</v>
      </c>
      <c r="AK14" s="65" t="s">
        <v>368</v>
      </c>
    </row>
    <row r="15" spans="1:37">
      <c r="A15" s="71">
        <v>4651</v>
      </c>
      <c r="B15" s="66" t="s">
        <v>3381</v>
      </c>
      <c r="C15" s="66" t="s">
        <v>3444</v>
      </c>
      <c r="D15" s="66" t="s">
        <v>37</v>
      </c>
      <c r="E15" s="66"/>
      <c r="F15" s="66"/>
      <c r="G15" s="66" t="s">
        <v>38</v>
      </c>
      <c r="H15" s="66" t="s">
        <v>2230</v>
      </c>
      <c r="I15" s="66" t="s">
        <v>52</v>
      </c>
      <c r="J15" s="66" t="s">
        <v>3374</v>
      </c>
      <c r="K15" s="66" t="s">
        <v>197</v>
      </c>
      <c r="L15" s="66" t="s">
        <v>2574</v>
      </c>
      <c r="M15" s="66" t="s">
        <v>43</v>
      </c>
      <c r="N15" s="66">
        <v>22738202</v>
      </c>
      <c r="O15" s="66">
        <v>22738202</v>
      </c>
      <c r="P15" s="66" t="s">
        <v>3445</v>
      </c>
      <c r="Q15" s="66">
        <v>22738202</v>
      </c>
      <c r="R15" s="66" t="s">
        <v>245</v>
      </c>
      <c r="S15" s="66" t="s">
        <v>57</v>
      </c>
      <c r="T15" s="66" t="s">
        <v>3446</v>
      </c>
      <c r="U15" s="66" t="s">
        <v>2576</v>
      </c>
      <c r="V15" s="66" t="s">
        <v>1420</v>
      </c>
      <c r="W15" s="66">
        <v>4</v>
      </c>
      <c r="X15" s="66">
        <v>4</v>
      </c>
      <c r="Y15" s="66">
        <v>4</v>
      </c>
      <c r="Z15" s="66">
        <v>4</v>
      </c>
      <c r="AA15" s="66">
        <v>4</v>
      </c>
      <c r="AB15" s="66">
        <v>4</v>
      </c>
      <c r="AC15" s="66">
        <v>4</v>
      </c>
      <c r="AD15" s="66">
        <v>4</v>
      </c>
      <c r="AE15" s="66">
        <v>4</v>
      </c>
      <c r="AF15" s="66">
        <v>4</v>
      </c>
      <c r="AG15" s="66">
        <v>4</v>
      </c>
      <c r="AH15" s="66">
        <v>4</v>
      </c>
      <c r="AI15" s="66" t="s">
        <v>74</v>
      </c>
      <c r="AJ15" s="66" t="s">
        <v>138</v>
      </c>
      <c r="AK15" s="68" t="s">
        <v>95</v>
      </c>
    </row>
    <row r="16" spans="1:37">
      <c r="A16" s="70">
        <v>4652</v>
      </c>
      <c r="B16" s="63" t="s">
        <v>3447</v>
      </c>
      <c r="C16" s="63" t="s">
        <v>3448</v>
      </c>
      <c r="D16" s="63" t="s">
        <v>37</v>
      </c>
      <c r="E16" s="63"/>
      <c r="F16" s="63"/>
      <c r="G16" s="63" t="s">
        <v>38</v>
      </c>
      <c r="H16" s="63" t="s">
        <v>2230</v>
      </c>
      <c r="I16" s="63" t="s">
        <v>52</v>
      </c>
      <c r="J16" s="63" t="s">
        <v>3374</v>
      </c>
      <c r="K16" s="63" t="s">
        <v>3449</v>
      </c>
      <c r="L16" s="63" t="s">
        <v>3450</v>
      </c>
      <c r="M16" s="63" t="s">
        <v>43</v>
      </c>
      <c r="N16" s="63">
        <v>1017270516</v>
      </c>
      <c r="O16" s="63">
        <v>1017270516</v>
      </c>
      <c r="P16" s="63" t="s">
        <v>3451</v>
      </c>
      <c r="Q16" s="63">
        <v>73187829</v>
      </c>
      <c r="R16" s="63" t="s">
        <v>3452</v>
      </c>
      <c r="S16" s="63" t="s">
        <v>57</v>
      </c>
      <c r="T16" s="63" t="s">
        <v>3453</v>
      </c>
      <c r="U16" s="63" t="s">
        <v>3454</v>
      </c>
      <c r="V16" s="63" t="s">
        <v>1420</v>
      </c>
      <c r="W16" s="63">
        <v>4</v>
      </c>
      <c r="X16" s="63">
        <v>4</v>
      </c>
      <c r="Y16" s="63">
        <v>4</v>
      </c>
      <c r="Z16" s="63">
        <v>4</v>
      </c>
      <c r="AA16" s="63">
        <v>4</v>
      </c>
      <c r="AB16" s="63">
        <v>4</v>
      </c>
      <c r="AC16" s="63">
        <v>4</v>
      </c>
      <c r="AD16" s="63">
        <v>4</v>
      </c>
      <c r="AE16" s="63">
        <v>4</v>
      </c>
      <c r="AF16" s="63">
        <v>4</v>
      </c>
      <c r="AG16" s="63">
        <v>4</v>
      </c>
      <c r="AH16" s="63">
        <v>4</v>
      </c>
      <c r="AI16" s="63" t="s">
        <v>1263</v>
      </c>
      <c r="AJ16" s="63" t="s">
        <v>50</v>
      </c>
      <c r="AK16" s="65" t="s">
        <v>3455</v>
      </c>
    </row>
    <row r="17" spans="1:37">
      <c r="A17" s="71">
        <v>4653</v>
      </c>
      <c r="B17" s="66" t="s">
        <v>3456</v>
      </c>
      <c r="C17" s="66" t="s">
        <v>3457</v>
      </c>
      <c r="D17" s="66" t="s">
        <v>37</v>
      </c>
      <c r="E17" s="66"/>
      <c r="F17" s="66"/>
      <c r="G17" s="66" t="s">
        <v>38</v>
      </c>
      <c r="H17" s="66" t="s">
        <v>2230</v>
      </c>
      <c r="I17" s="66" t="s">
        <v>40</v>
      </c>
      <c r="J17" s="66" t="s">
        <v>3374</v>
      </c>
      <c r="K17" s="66" t="s">
        <v>3458</v>
      </c>
      <c r="L17" s="66" t="s">
        <v>3459</v>
      </c>
      <c r="M17" s="66" t="s">
        <v>43</v>
      </c>
      <c r="N17" s="66">
        <v>1022391488</v>
      </c>
      <c r="O17" s="66">
        <v>1022391488</v>
      </c>
      <c r="P17" s="66" t="s">
        <v>1361</v>
      </c>
      <c r="Q17" s="66">
        <v>900006808</v>
      </c>
      <c r="R17" s="66" t="s">
        <v>200</v>
      </c>
      <c r="S17" s="66" t="s">
        <v>57</v>
      </c>
      <c r="T17" s="66">
        <v>3046367658</v>
      </c>
      <c r="U17" s="66" t="s">
        <v>3460</v>
      </c>
      <c r="V17" s="66" t="s">
        <v>1420</v>
      </c>
      <c r="W17" s="66">
        <v>4</v>
      </c>
      <c r="X17" s="66">
        <v>4</v>
      </c>
      <c r="Y17" s="66">
        <v>4</v>
      </c>
      <c r="Z17" s="66">
        <v>4</v>
      </c>
      <c r="AA17" s="66">
        <v>4</v>
      </c>
      <c r="AB17" s="66">
        <v>4</v>
      </c>
      <c r="AC17" s="66">
        <v>4</v>
      </c>
      <c r="AD17" s="66">
        <v>4</v>
      </c>
      <c r="AE17" s="66">
        <v>4</v>
      </c>
      <c r="AF17" s="66">
        <v>4</v>
      </c>
      <c r="AG17" s="66">
        <v>4</v>
      </c>
      <c r="AH17" s="66">
        <v>4</v>
      </c>
      <c r="AI17" s="66" t="s">
        <v>94</v>
      </c>
      <c r="AJ17" s="66" t="s">
        <v>162</v>
      </c>
      <c r="AK17" s="68" t="s">
        <v>94</v>
      </c>
    </row>
    <row r="18" spans="1:37">
      <c r="A18" s="70">
        <v>4654</v>
      </c>
      <c r="B18" s="63" t="s">
        <v>3461</v>
      </c>
      <c r="C18" s="63" t="s">
        <v>3462</v>
      </c>
      <c r="D18" s="63" t="s">
        <v>37</v>
      </c>
      <c r="E18" s="63"/>
      <c r="F18" s="63"/>
      <c r="G18" s="63" t="s">
        <v>38</v>
      </c>
      <c r="H18" s="63" t="s">
        <v>2230</v>
      </c>
      <c r="I18" s="63" t="s">
        <v>52</v>
      </c>
      <c r="J18" s="63" t="s">
        <v>3374</v>
      </c>
      <c r="K18" s="63" t="s">
        <v>3463</v>
      </c>
      <c r="L18" s="63" t="s">
        <v>3464</v>
      </c>
      <c r="M18" s="63" t="s">
        <v>43</v>
      </c>
      <c r="N18" s="63">
        <v>52741518</v>
      </c>
      <c r="O18" s="63">
        <v>52741518</v>
      </c>
      <c r="P18" s="63" t="s">
        <v>3465</v>
      </c>
      <c r="Q18" s="63">
        <v>52310626</v>
      </c>
      <c r="R18" s="63" t="s">
        <v>2734</v>
      </c>
      <c r="S18" s="63" t="s">
        <v>57</v>
      </c>
      <c r="T18" s="63">
        <v>3138524865</v>
      </c>
      <c r="U18" s="63" t="s">
        <v>3466</v>
      </c>
      <c r="V18" s="63" t="s">
        <v>1420</v>
      </c>
      <c r="W18" s="63">
        <v>3</v>
      </c>
      <c r="X18" s="63">
        <v>3</v>
      </c>
      <c r="Y18" s="63">
        <v>3</v>
      </c>
      <c r="Z18" s="63">
        <v>3</v>
      </c>
      <c r="AA18" s="63">
        <v>3</v>
      </c>
      <c r="AB18" s="63">
        <v>3</v>
      </c>
      <c r="AC18" s="63">
        <v>3</v>
      </c>
      <c r="AD18" s="63">
        <v>3</v>
      </c>
      <c r="AE18" s="63">
        <v>3</v>
      </c>
      <c r="AF18" s="63">
        <v>3</v>
      </c>
      <c r="AG18" s="63">
        <v>3</v>
      </c>
      <c r="AH18" s="63">
        <v>3</v>
      </c>
      <c r="AI18" s="63" t="s">
        <v>3467</v>
      </c>
      <c r="AJ18" s="63" t="s">
        <v>60</v>
      </c>
      <c r="AK18" s="65" t="s">
        <v>3467</v>
      </c>
    </row>
    <row r="19" spans="1:37">
      <c r="A19" s="71">
        <v>4655</v>
      </c>
      <c r="B19" s="66" t="s">
        <v>3468</v>
      </c>
      <c r="C19" s="66" t="s">
        <v>3469</v>
      </c>
      <c r="D19" s="66" t="s">
        <v>37</v>
      </c>
      <c r="E19" s="66"/>
      <c r="F19" s="66"/>
      <c r="G19" s="66" t="s">
        <v>38</v>
      </c>
      <c r="H19" s="66" t="s">
        <v>2230</v>
      </c>
      <c r="I19" s="66" t="s">
        <v>40</v>
      </c>
      <c r="J19" s="66" t="s">
        <v>3374</v>
      </c>
      <c r="K19" s="66" t="s">
        <v>3470</v>
      </c>
      <c r="L19" s="66" t="s">
        <v>3471</v>
      </c>
      <c r="M19" s="66" t="s">
        <v>43</v>
      </c>
      <c r="N19" s="66">
        <v>1031146315</v>
      </c>
      <c r="O19" s="66">
        <v>1031146315</v>
      </c>
      <c r="P19" s="66" t="s">
        <v>3472</v>
      </c>
      <c r="Q19" s="66">
        <v>900793968</v>
      </c>
      <c r="R19" s="66" t="s">
        <v>2677</v>
      </c>
      <c r="S19" s="66" t="s">
        <v>57</v>
      </c>
      <c r="T19" s="66">
        <v>3236812740</v>
      </c>
      <c r="U19" s="66" t="s">
        <v>3473</v>
      </c>
      <c r="V19" s="66" t="s">
        <v>1420</v>
      </c>
      <c r="W19" s="66">
        <v>4</v>
      </c>
      <c r="X19" s="66">
        <v>4</v>
      </c>
      <c r="Y19" s="66">
        <v>4</v>
      </c>
      <c r="Z19" s="66">
        <v>4</v>
      </c>
      <c r="AA19" s="66">
        <v>4</v>
      </c>
      <c r="AB19" s="66">
        <v>4</v>
      </c>
      <c r="AC19" s="66">
        <v>4</v>
      </c>
      <c r="AD19" s="66">
        <v>4</v>
      </c>
      <c r="AE19" s="66">
        <v>4</v>
      </c>
      <c r="AF19" s="66">
        <v>4</v>
      </c>
      <c r="AG19" s="66">
        <v>4</v>
      </c>
      <c r="AH19" s="66">
        <v>4</v>
      </c>
      <c r="AI19" s="66" t="s">
        <v>3474</v>
      </c>
      <c r="AJ19" s="66" t="s">
        <v>88</v>
      </c>
      <c r="AK19" s="68" t="s">
        <v>75</v>
      </c>
    </row>
    <row r="20" spans="1:37">
      <c r="A20" s="70">
        <v>4656</v>
      </c>
      <c r="B20" s="63" t="s">
        <v>3475</v>
      </c>
      <c r="C20" s="63" t="s">
        <v>3476</v>
      </c>
      <c r="D20" s="63" t="s">
        <v>37</v>
      </c>
      <c r="E20" s="63"/>
      <c r="F20" s="63"/>
      <c r="G20" s="63" t="s">
        <v>38</v>
      </c>
      <c r="H20" s="63" t="s">
        <v>2230</v>
      </c>
      <c r="I20" s="63" t="s">
        <v>96</v>
      </c>
      <c r="J20" s="63" t="s">
        <v>3374</v>
      </c>
      <c r="K20" s="63" t="s">
        <v>3477</v>
      </c>
      <c r="L20" s="63" t="s">
        <v>2977</v>
      </c>
      <c r="M20" s="63" t="s">
        <v>43</v>
      </c>
      <c r="N20" s="63">
        <v>39548035</v>
      </c>
      <c r="O20" s="63">
        <v>39548035</v>
      </c>
      <c r="P20" s="63" t="s">
        <v>3478</v>
      </c>
      <c r="Q20" s="63">
        <v>39548035</v>
      </c>
      <c r="R20" s="63" t="s">
        <v>976</v>
      </c>
      <c r="S20" s="63" t="s">
        <v>57</v>
      </c>
      <c r="T20" s="63">
        <v>3204518818</v>
      </c>
      <c r="U20" s="63" t="s">
        <v>3479</v>
      </c>
      <c r="V20" s="63" t="s">
        <v>1420</v>
      </c>
      <c r="W20" s="63">
        <v>4</v>
      </c>
      <c r="X20" s="63">
        <v>4</v>
      </c>
      <c r="Y20" s="63">
        <v>4</v>
      </c>
      <c r="Z20" s="63">
        <v>4</v>
      </c>
      <c r="AA20" s="63">
        <v>4</v>
      </c>
      <c r="AB20" s="63">
        <v>4</v>
      </c>
      <c r="AC20" s="63">
        <v>4</v>
      </c>
      <c r="AD20" s="63">
        <v>4</v>
      </c>
      <c r="AE20" s="63">
        <v>4</v>
      </c>
      <c r="AF20" s="63">
        <v>4</v>
      </c>
      <c r="AG20" s="63">
        <v>4</v>
      </c>
      <c r="AH20" s="63">
        <v>4</v>
      </c>
      <c r="AI20" s="63" t="s">
        <v>94</v>
      </c>
      <c r="AJ20" s="63" t="s">
        <v>95</v>
      </c>
      <c r="AK20" s="65" t="s">
        <v>94</v>
      </c>
    </row>
    <row r="21" spans="1:37">
      <c r="A21" s="71">
        <v>4657</v>
      </c>
      <c r="B21" s="66" t="s">
        <v>3480</v>
      </c>
      <c r="C21" s="66" t="s">
        <v>3481</v>
      </c>
      <c r="D21" s="66" t="s">
        <v>37</v>
      </c>
      <c r="E21" s="66"/>
      <c r="F21" s="66"/>
      <c r="G21" s="66" t="s">
        <v>38</v>
      </c>
      <c r="H21" s="66" t="s">
        <v>2230</v>
      </c>
      <c r="I21" s="66" t="s">
        <v>52</v>
      </c>
      <c r="J21" s="66" t="s">
        <v>3374</v>
      </c>
      <c r="K21" s="66" t="s">
        <v>3482</v>
      </c>
      <c r="L21" s="66" t="s">
        <v>3483</v>
      </c>
      <c r="M21" s="66" t="s">
        <v>43</v>
      </c>
      <c r="N21" s="66">
        <v>37864365</v>
      </c>
      <c r="O21" s="66">
        <v>37864365</v>
      </c>
      <c r="P21" s="66" t="s">
        <v>3484</v>
      </c>
      <c r="Q21" s="66">
        <v>37864365</v>
      </c>
      <c r="R21" s="66" t="s">
        <v>3485</v>
      </c>
      <c r="S21" s="66" t="s">
        <v>3486</v>
      </c>
      <c r="T21" s="66">
        <v>3144117697</v>
      </c>
      <c r="U21" s="66" t="s">
        <v>3487</v>
      </c>
      <c r="V21" s="66" t="s">
        <v>1420</v>
      </c>
      <c r="W21" s="66">
        <v>4</v>
      </c>
      <c r="X21" s="66">
        <v>4</v>
      </c>
      <c r="Y21" s="66">
        <v>4</v>
      </c>
      <c r="Z21" s="66">
        <v>4</v>
      </c>
      <c r="AA21" s="66">
        <v>4</v>
      </c>
      <c r="AB21" s="66">
        <v>4</v>
      </c>
      <c r="AC21" s="66">
        <v>4</v>
      </c>
      <c r="AD21" s="66">
        <v>4</v>
      </c>
      <c r="AE21" s="66">
        <v>4</v>
      </c>
      <c r="AF21" s="66">
        <v>4</v>
      </c>
      <c r="AG21" s="66">
        <v>4</v>
      </c>
      <c r="AH21" s="66">
        <v>4</v>
      </c>
      <c r="AI21" s="66" t="s">
        <v>3488</v>
      </c>
      <c r="AJ21" s="66" t="s">
        <v>222</v>
      </c>
      <c r="AK21" s="68" t="s">
        <v>3489</v>
      </c>
    </row>
    <row r="22" spans="1:37">
      <c r="A22" s="70">
        <v>4658</v>
      </c>
      <c r="B22" s="63" t="s">
        <v>3490</v>
      </c>
      <c r="C22" s="63" t="s">
        <v>3491</v>
      </c>
      <c r="D22" s="63" t="s">
        <v>37</v>
      </c>
      <c r="E22" s="63"/>
      <c r="F22" s="63"/>
      <c r="G22" s="63" t="s">
        <v>38</v>
      </c>
      <c r="H22" s="63" t="s">
        <v>2230</v>
      </c>
      <c r="I22" s="63" t="s">
        <v>52</v>
      </c>
      <c r="J22" s="63" t="s">
        <v>3374</v>
      </c>
      <c r="K22" s="63" t="s">
        <v>3048</v>
      </c>
      <c r="L22" s="63" t="s">
        <v>3049</v>
      </c>
      <c r="M22" s="63" t="s">
        <v>43</v>
      </c>
      <c r="N22" s="63">
        <v>52153600</v>
      </c>
      <c r="O22" s="63">
        <v>52153600</v>
      </c>
      <c r="P22" s="63" t="s">
        <v>461</v>
      </c>
      <c r="Q22" s="63">
        <v>52153600</v>
      </c>
      <c r="R22" s="63" t="s">
        <v>245</v>
      </c>
      <c r="S22" s="63" t="s">
        <v>57</v>
      </c>
      <c r="T22" s="63">
        <v>3204308182</v>
      </c>
      <c r="U22" s="63" t="s">
        <v>3492</v>
      </c>
      <c r="V22" s="63" t="s">
        <v>1420</v>
      </c>
      <c r="W22" s="63">
        <v>4</v>
      </c>
      <c r="X22" s="63">
        <v>4</v>
      </c>
      <c r="Y22" s="63">
        <v>3</v>
      </c>
      <c r="Z22" s="63">
        <v>3</v>
      </c>
      <c r="AA22" s="63">
        <v>3</v>
      </c>
      <c r="AB22" s="63">
        <v>4</v>
      </c>
      <c r="AC22" s="63">
        <v>3</v>
      </c>
      <c r="AD22" s="63">
        <v>3</v>
      </c>
      <c r="AE22" s="63">
        <v>3</v>
      </c>
      <c r="AF22" s="63">
        <v>3</v>
      </c>
      <c r="AG22" s="63">
        <v>3</v>
      </c>
      <c r="AH22" s="63">
        <v>3</v>
      </c>
      <c r="AI22" s="63" t="s">
        <v>81</v>
      </c>
      <c r="AJ22" s="63" t="s">
        <v>222</v>
      </c>
      <c r="AK22" s="65" t="s">
        <v>94</v>
      </c>
    </row>
    <row r="23" spans="1:37">
      <c r="A23" s="71">
        <v>4659</v>
      </c>
      <c r="B23" s="66" t="s">
        <v>3493</v>
      </c>
      <c r="C23" s="66" t="s">
        <v>3494</v>
      </c>
      <c r="D23" s="66" t="s">
        <v>37</v>
      </c>
      <c r="E23" s="66"/>
      <c r="F23" s="66"/>
      <c r="G23" s="66" t="s">
        <v>38</v>
      </c>
      <c r="H23" s="66" t="s">
        <v>2230</v>
      </c>
      <c r="I23" s="66" t="s">
        <v>40</v>
      </c>
      <c r="J23" s="66" t="s">
        <v>3374</v>
      </c>
      <c r="K23" s="66" t="s">
        <v>3495</v>
      </c>
      <c r="L23" s="66" t="s">
        <v>3496</v>
      </c>
      <c r="M23" s="66" t="s">
        <v>43</v>
      </c>
      <c r="N23" s="66">
        <v>24176840</v>
      </c>
      <c r="O23" s="66">
        <v>24176840</v>
      </c>
      <c r="P23" s="66" t="s">
        <v>3497</v>
      </c>
      <c r="Q23" s="66">
        <v>900006808</v>
      </c>
      <c r="R23" s="66" t="s">
        <v>1362</v>
      </c>
      <c r="S23" s="66" t="s">
        <v>57</v>
      </c>
      <c r="T23" s="66">
        <v>3156435523</v>
      </c>
      <c r="U23" s="66" t="s">
        <v>522</v>
      </c>
      <c r="V23" s="66" t="s">
        <v>1420</v>
      </c>
      <c r="W23" s="66">
        <v>4</v>
      </c>
      <c r="X23" s="66">
        <v>4</v>
      </c>
      <c r="Y23" s="66">
        <v>4</v>
      </c>
      <c r="Z23" s="66">
        <v>4</v>
      </c>
      <c r="AA23" s="66">
        <v>4</v>
      </c>
      <c r="AB23" s="66">
        <v>4</v>
      </c>
      <c r="AC23" s="66">
        <v>4</v>
      </c>
      <c r="AD23" s="66">
        <v>4</v>
      </c>
      <c r="AE23" s="66">
        <v>4</v>
      </c>
      <c r="AF23" s="66">
        <v>4</v>
      </c>
      <c r="AG23" s="66">
        <v>4</v>
      </c>
      <c r="AH23" s="66">
        <v>4</v>
      </c>
      <c r="AI23" s="66" t="s">
        <v>3498</v>
      </c>
      <c r="AJ23" s="66" t="s">
        <v>169</v>
      </c>
      <c r="AK23" s="68" t="s">
        <v>3499</v>
      </c>
    </row>
    <row r="24" spans="1:37">
      <c r="A24" s="70">
        <v>4660</v>
      </c>
      <c r="B24" s="63" t="s">
        <v>3500</v>
      </c>
      <c r="C24" s="63" t="s">
        <v>3501</v>
      </c>
      <c r="D24" s="63" t="s">
        <v>37</v>
      </c>
      <c r="E24" s="63"/>
      <c r="F24" s="63"/>
      <c r="G24" s="63" t="s">
        <v>38</v>
      </c>
      <c r="H24" s="63" t="s">
        <v>2230</v>
      </c>
      <c r="I24" s="63" t="s">
        <v>40</v>
      </c>
      <c r="J24" s="63" t="s">
        <v>3374</v>
      </c>
      <c r="K24" s="63" t="s">
        <v>2646</v>
      </c>
      <c r="L24" s="63" t="s">
        <v>2647</v>
      </c>
      <c r="M24" s="63" t="s">
        <v>43</v>
      </c>
      <c r="N24" s="63">
        <v>1023929312</v>
      </c>
      <c r="O24" s="63">
        <v>1023929312</v>
      </c>
      <c r="P24" s="63" t="s">
        <v>2648</v>
      </c>
      <c r="Q24" s="63">
        <v>901057565</v>
      </c>
      <c r="R24" s="63" t="s">
        <v>2649</v>
      </c>
      <c r="S24" s="63" t="s">
        <v>57</v>
      </c>
      <c r="T24" s="63">
        <v>3239460032</v>
      </c>
      <c r="U24" s="63" t="s">
        <v>2650</v>
      </c>
      <c r="V24" s="63" t="s">
        <v>1420</v>
      </c>
      <c r="W24" s="63">
        <v>4</v>
      </c>
      <c r="X24" s="63">
        <v>4</v>
      </c>
      <c r="Y24" s="63">
        <v>4</v>
      </c>
      <c r="Z24" s="63">
        <v>4</v>
      </c>
      <c r="AA24" s="63">
        <v>4</v>
      </c>
      <c r="AB24" s="63">
        <v>4</v>
      </c>
      <c r="AC24" s="63">
        <v>4</v>
      </c>
      <c r="AD24" s="63">
        <v>4</v>
      </c>
      <c r="AE24" s="63">
        <v>4</v>
      </c>
      <c r="AF24" s="63">
        <v>4</v>
      </c>
      <c r="AG24" s="63">
        <v>4</v>
      </c>
      <c r="AH24" s="63">
        <v>4</v>
      </c>
      <c r="AI24" s="63" t="s">
        <v>1543</v>
      </c>
      <c r="AJ24" s="63" t="s">
        <v>222</v>
      </c>
      <c r="AK24" s="65" t="s">
        <v>1543</v>
      </c>
    </row>
    <row r="25" spans="1:37">
      <c r="A25" s="71">
        <v>4661</v>
      </c>
      <c r="B25" s="66" t="s">
        <v>3502</v>
      </c>
      <c r="C25" s="66" t="s">
        <v>3503</v>
      </c>
      <c r="D25" s="66" t="s">
        <v>37</v>
      </c>
      <c r="E25" s="66"/>
      <c r="F25" s="66"/>
      <c r="G25" s="66" t="s">
        <v>38</v>
      </c>
      <c r="H25" s="66" t="s">
        <v>2230</v>
      </c>
      <c r="I25" s="66" t="s">
        <v>40</v>
      </c>
      <c r="J25" s="66" t="s">
        <v>3374</v>
      </c>
      <c r="K25" s="66" t="s">
        <v>3504</v>
      </c>
      <c r="L25" s="66" t="s">
        <v>3505</v>
      </c>
      <c r="M25" s="66" t="s">
        <v>43</v>
      </c>
      <c r="N25" s="66">
        <v>1015392087</v>
      </c>
      <c r="O25" s="66">
        <v>1015392087</v>
      </c>
      <c r="P25" s="66" t="s">
        <v>3506</v>
      </c>
      <c r="Q25" s="66">
        <v>900793968</v>
      </c>
      <c r="R25" s="66" t="s">
        <v>2677</v>
      </c>
      <c r="S25" s="66" t="s">
        <v>57</v>
      </c>
      <c r="T25" s="66">
        <v>3213407521</v>
      </c>
      <c r="U25" s="66" t="s">
        <v>3507</v>
      </c>
      <c r="V25" s="66" t="s">
        <v>1420</v>
      </c>
      <c r="W25" s="66">
        <v>4</v>
      </c>
      <c r="X25" s="66">
        <v>4</v>
      </c>
      <c r="Y25" s="66">
        <v>4</v>
      </c>
      <c r="Z25" s="66">
        <v>4</v>
      </c>
      <c r="AA25" s="66">
        <v>4</v>
      </c>
      <c r="AB25" s="66">
        <v>4</v>
      </c>
      <c r="AC25" s="66">
        <v>4</v>
      </c>
      <c r="AD25" s="66">
        <v>4</v>
      </c>
      <c r="AE25" s="66">
        <v>4</v>
      </c>
      <c r="AF25" s="66">
        <v>4</v>
      </c>
      <c r="AG25" s="66">
        <v>4</v>
      </c>
      <c r="AH25" s="66">
        <v>4</v>
      </c>
      <c r="AI25" s="66" t="s">
        <v>94</v>
      </c>
      <c r="AJ25" s="66" t="s">
        <v>176</v>
      </c>
      <c r="AK25" s="68" t="s">
        <v>94</v>
      </c>
    </row>
    <row r="26" spans="1:37">
      <c r="A26" s="70">
        <v>4662</v>
      </c>
      <c r="B26" s="63" t="s">
        <v>3413</v>
      </c>
      <c r="C26" s="63" t="s">
        <v>3508</v>
      </c>
      <c r="D26" s="63" t="s">
        <v>37</v>
      </c>
      <c r="E26" s="63"/>
      <c r="F26" s="63"/>
      <c r="G26" s="63" t="s">
        <v>38</v>
      </c>
      <c r="H26" s="63" t="s">
        <v>2230</v>
      </c>
      <c r="I26" s="63" t="s">
        <v>40</v>
      </c>
      <c r="J26" s="63" t="s">
        <v>3374</v>
      </c>
      <c r="K26" s="63" t="s">
        <v>2992</v>
      </c>
      <c r="L26" s="63" t="s">
        <v>2652</v>
      </c>
      <c r="M26" s="63" t="s">
        <v>43</v>
      </c>
      <c r="N26" s="63">
        <v>1010186335</v>
      </c>
      <c r="O26" s="63">
        <v>1010186635</v>
      </c>
      <c r="P26" s="63" t="s">
        <v>2648</v>
      </c>
      <c r="Q26" s="63">
        <v>901057565</v>
      </c>
      <c r="R26" s="63" t="s">
        <v>2994</v>
      </c>
      <c r="S26" s="63" t="s">
        <v>57</v>
      </c>
      <c r="T26" s="63">
        <v>3184480286</v>
      </c>
      <c r="U26" s="63" t="s">
        <v>3509</v>
      </c>
      <c r="V26" s="63" t="s">
        <v>1420</v>
      </c>
      <c r="W26" s="63">
        <v>4</v>
      </c>
      <c r="X26" s="63">
        <v>4</v>
      </c>
      <c r="Y26" s="63">
        <v>4</v>
      </c>
      <c r="Z26" s="63">
        <v>4</v>
      </c>
      <c r="AA26" s="63">
        <v>4</v>
      </c>
      <c r="AB26" s="63">
        <v>4</v>
      </c>
      <c r="AC26" s="63">
        <v>4</v>
      </c>
      <c r="AD26" s="63">
        <v>4</v>
      </c>
      <c r="AE26" s="63">
        <v>4</v>
      </c>
      <c r="AF26" s="63">
        <v>4</v>
      </c>
      <c r="AG26" s="63">
        <v>4</v>
      </c>
      <c r="AH26" s="63">
        <v>4</v>
      </c>
      <c r="AI26" s="63" t="s">
        <v>94</v>
      </c>
      <c r="AJ26" s="63" t="s">
        <v>510</v>
      </c>
      <c r="AK26" s="65" t="s">
        <v>765</v>
      </c>
    </row>
    <row r="27" spans="1:37">
      <c r="A27" s="71">
        <v>4664</v>
      </c>
      <c r="B27" s="66" t="s">
        <v>3510</v>
      </c>
      <c r="C27" s="66" t="s">
        <v>3511</v>
      </c>
      <c r="D27" s="66" t="s">
        <v>37</v>
      </c>
      <c r="E27" s="66"/>
      <c r="F27" s="66"/>
      <c r="G27" s="66" t="s">
        <v>38</v>
      </c>
      <c r="H27" s="66" t="s">
        <v>2230</v>
      </c>
      <c r="I27" s="66" t="s">
        <v>52</v>
      </c>
      <c r="J27" s="66" t="s">
        <v>3374</v>
      </c>
      <c r="K27" s="66" t="s">
        <v>3512</v>
      </c>
      <c r="L27" s="66" t="s">
        <v>3513</v>
      </c>
      <c r="M27" s="66" t="s">
        <v>43</v>
      </c>
      <c r="N27" s="66">
        <v>53046299</v>
      </c>
      <c r="O27" s="66">
        <v>53046299</v>
      </c>
      <c r="P27" s="66" t="s">
        <v>3514</v>
      </c>
      <c r="Q27" s="66">
        <v>53046299</v>
      </c>
      <c r="R27" s="66" t="s">
        <v>449</v>
      </c>
      <c r="S27" s="66" t="s">
        <v>57</v>
      </c>
      <c r="T27" s="66">
        <v>3144111508</v>
      </c>
      <c r="U27" s="66" t="s">
        <v>3515</v>
      </c>
      <c r="V27" s="66" t="s">
        <v>1420</v>
      </c>
      <c r="W27" s="66">
        <v>4</v>
      </c>
      <c r="X27" s="66">
        <v>4</v>
      </c>
      <c r="Y27" s="66">
        <v>4</v>
      </c>
      <c r="Z27" s="66">
        <v>4</v>
      </c>
      <c r="AA27" s="66">
        <v>4</v>
      </c>
      <c r="AB27" s="66">
        <v>4</v>
      </c>
      <c r="AC27" s="66">
        <v>4</v>
      </c>
      <c r="AD27" s="66">
        <v>4</v>
      </c>
      <c r="AE27" s="66">
        <v>4</v>
      </c>
      <c r="AF27" s="66">
        <v>4</v>
      </c>
      <c r="AG27" s="66">
        <v>4</v>
      </c>
      <c r="AH27" s="66">
        <v>4</v>
      </c>
      <c r="AI27" s="66" t="s">
        <v>1263</v>
      </c>
      <c r="AJ27" s="66" t="s">
        <v>125</v>
      </c>
      <c r="AK27" s="68" t="s">
        <v>3516</v>
      </c>
    </row>
    <row r="28" spans="1:37">
      <c r="A28" s="70">
        <v>4665</v>
      </c>
      <c r="B28" s="63" t="s">
        <v>3517</v>
      </c>
      <c r="C28" s="63" t="s">
        <v>3518</v>
      </c>
      <c r="D28" s="63" t="s">
        <v>37</v>
      </c>
      <c r="E28" s="63"/>
      <c r="F28" s="63"/>
      <c r="G28" s="63" t="s">
        <v>38</v>
      </c>
      <c r="H28" s="63" t="s">
        <v>2230</v>
      </c>
      <c r="I28" s="63" t="s">
        <v>96</v>
      </c>
      <c r="J28" s="63" t="s">
        <v>3374</v>
      </c>
      <c r="K28" s="63" t="s">
        <v>2696</v>
      </c>
      <c r="L28" s="63" t="s">
        <v>2697</v>
      </c>
      <c r="M28" s="63" t="s">
        <v>43</v>
      </c>
      <c r="N28" s="63">
        <v>1027400618</v>
      </c>
      <c r="O28" s="63">
        <v>1037400618</v>
      </c>
      <c r="P28" s="63" t="s">
        <v>3519</v>
      </c>
      <c r="Q28" s="63">
        <v>1027400618</v>
      </c>
      <c r="R28" s="63" t="s">
        <v>2699</v>
      </c>
      <c r="S28" s="63" t="s">
        <v>57</v>
      </c>
      <c r="T28" s="63">
        <v>3242475725</v>
      </c>
      <c r="U28" s="63" t="s">
        <v>2700</v>
      </c>
      <c r="V28" s="63" t="s">
        <v>1420</v>
      </c>
      <c r="W28" s="63">
        <v>4</v>
      </c>
      <c r="X28" s="63">
        <v>4</v>
      </c>
      <c r="Y28" s="63">
        <v>4</v>
      </c>
      <c r="Z28" s="63">
        <v>4</v>
      </c>
      <c r="AA28" s="63">
        <v>4</v>
      </c>
      <c r="AB28" s="63">
        <v>4</v>
      </c>
      <c r="AC28" s="63">
        <v>4</v>
      </c>
      <c r="AD28" s="63">
        <v>4</v>
      </c>
      <c r="AE28" s="63">
        <v>4</v>
      </c>
      <c r="AF28" s="63">
        <v>4</v>
      </c>
      <c r="AG28" s="63">
        <v>4</v>
      </c>
      <c r="AH28" s="63">
        <v>4</v>
      </c>
      <c r="AI28" s="63" t="s">
        <v>75</v>
      </c>
      <c r="AJ28" s="63" t="s">
        <v>169</v>
      </c>
      <c r="AK28" s="65" t="s">
        <v>75</v>
      </c>
    </row>
    <row r="29" spans="1:37">
      <c r="A29" s="71">
        <v>4666</v>
      </c>
      <c r="B29" s="66" t="s">
        <v>3520</v>
      </c>
      <c r="C29" s="66" t="s">
        <v>3518</v>
      </c>
      <c r="D29" s="66" t="s">
        <v>37</v>
      </c>
      <c r="E29" s="66"/>
      <c r="F29" s="66"/>
      <c r="G29" s="66" t="s">
        <v>38</v>
      </c>
      <c r="H29" s="66" t="s">
        <v>2230</v>
      </c>
      <c r="I29" s="66" t="s">
        <v>52</v>
      </c>
      <c r="J29" s="66" t="s">
        <v>3374</v>
      </c>
      <c r="K29" s="66" t="s">
        <v>3521</v>
      </c>
      <c r="L29" s="66" t="s">
        <v>3522</v>
      </c>
      <c r="M29" s="66" t="s">
        <v>43</v>
      </c>
      <c r="N29" s="66">
        <v>1023007650</v>
      </c>
      <c r="O29" s="66">
        <v>1023007650</v>
      </c>
      <c r="P29" s="66" t="s">
        <v>3400</v>
      </c>
      <c r="Q29" s="66">
        <v>79408312</v>
      </c>
      <c r="R29" s="66" t="s">
        <v>984</v>
      </c>
      <c r="S29" s="66" t="s">
        <v>57</v>
      </c>
      <c r="T29" s="66">
        <v>3152155863</v>
      </c>
      <c r="U29" s="66" t="s">
        <v>3523</v>
      </c>
      <c r="V29" s="66" t="s">
        <v>1420</v>
      </c>
      <c r="W29" s="66">
        <v>3</v>
      </c>
      <c r="X29" s="66">
        <v>3</v>
      </c>
      <c r="Y29" s="66">
        <v>3</v>
      </c>
      <c r="Z29" s="66">
        <v>3</v>
      </c>
      <c r="AA29" s="66">
        <v>3</v>
      </c>
      <c r="AB29" s="66">
        <v>3</v>
      </c>
      <c r="AC29" s="66">
        <v>3</v>
      </c>
      <c r="AD29" s="66">
        <v>3</v>
      </c>
      <c r="AE29" s="66">
        <v>3</v>
      </c>
      <c r="AF29" s="66">
        <v>3</v>
      </c>
      <c r="AG29" s="66">
        <v>3</v>
      </c>
      <c r="AH29" s="66">
        <v>3</v>
      </c>
      <c r="AI29" s="66" t="s">
        <v>195</v>
      </c>
      <c r="AJ29" s="66" t="s">
        <v>88</v>
      </c>
      <c r="AK29" s="68" t="s">
        <v>3524</v>
      </c>
    </row>
    <row r="30" spans="1:37">
      <c r="A30" s="70">
        <v>4667</v>
      </c>
      <c r="B30" s="63" t="s">
        <v>3525</v>
      </c>
      <c r="C30" s="63" t="s">
        <v>3526</v>
      </c>
      <c r="D30" s="63" t="s">
        <v>37</v>
      </c>
      <c r="E30" s="63"/>
      <c r="F30" s="63"/>
      <c r="G30" s="63" t="s">
        <v>38</v>
      </c>
      <c r="H30" s="63" t="s">
        <v>2230</v>
      </c>
      <c r="I30" s="63" t="s">
        <v>40</v>
      </c>
      <c r="J30" s="63" t="s">
        <v>3374</v>
      </c>
      <c r="K30" s="63" t="s">
        <v>3527</v>
      </c>
      <c r="L30" s="63" t="s">
        <v>3528</v>
      </c>
      <c r="M30" s="63" t="s">
        <v>43</v>
      </c>
      <c r="N30" s="63">
        <v>1032503766</v>
      </c>
      <c r="O30" s="63">
        <v>1032503766</v>
      </c>
      <c r="P30" s="63" t="s">
        <v>3529</v>
      </c>
      <c r="Q30" s="63">
        <v>823005326</v>
      </c>
      <c r="R30" s="63" t="s">
        <v>3530</v>
      </c>
      <c r="S30" s="63" t="s">
        <v>57</v>
      </c>
      <c r="T30" s="63">
        <v>3206647497</v>
      </c>
      <c r="U30" s="63" t="s">
        <v>3531</v>
      </c>
      <c r="V30" s="63" t="s">
        <v>1420</v>
      </c>
      <c r="W30" s="63">
        <v>4</v>
      </c>
      <c r="X30" s="63">
        <v>4</v>
      </c>
      <c r="Y30" s="63">
        <v>4</v>
      </c>
      <c r="Z30" s="63">
        <v>4</v>
      </c>
      <c r="AA30" s="63">
        <v>4</v>
      </c>
      <c r="AB30" s="63">
        <v>4</v>
      </c>
      <c r="AC30" s="63">
        <v>4</v>
      </c>
      <c r="AD30" s="63">
        <v>4</v>
      </c>
      <c r="AE30" s="63">
        <v>4</v>
      </c>
      <c r="AF30" s="63">
        <v>4</v>
      </c>
      <c r="AG30" s="63">
        <v>4</v>
      </c>
      <c r="AH30" s="63">
        <v>4</v>
      </c>
      <c r="AI30" s="63" t="s">
        <v>3532</v>
      </c>
      <c r="AJ30" s="63" t="s">
        <v>381</v>
      </c>
      <c r="AK30" s="65" t="s">
        <v>3533</v>
      </c>
    </row>
    <row r="31" spans="1:37">
      <c r="A31" s="71">
        <v>4668</v>
      </c>
      <c r="B31" s="66" t="s">
        <v>3534</v>
      </c>
      <c r="C31" s="66" t="s">
        <v>3535</v>
      </c>
      <c r="D31" s="66" t="s">
        <v>37</v>
      </c>
      <c r="E31" s="66"/>
      <c r="F31" s="66"/>
      <c r="G31" s="66" t="s">
        <v>38</v>
      </c>
      <c r="H31" s="66" t="s">
        <v>2230</v>
      </c>
      <c r="I31" s="66" t="s">
        <v>163</v>
      </c>
      <c r="J31" s="66" t="s">
        <v>3374</v>
      </c>
      <c r="K31" s="66" t="s">
        <v>3536</v>
      </c>
      <c r="L31" s="66" t="s">
        <v>3537</v>
      </c>
      <c r="M31" s="66" t="s">
        <v>43</v>
      </c>
      <c r="N31" s="66">
        <v>52872467</v>
      </c>
      <c r="O31" s="66">
        <v>52872467</v>
      </c>
      <c r="P31" s="66" t="s">
        <v>3538</v>
      </c>
      <c r="Q31" s="66">
        <v>89999990830</v>
      </c>
      <c r="R31" s="66" t="s">
        <v>2899</v>
      </c>
      <c r="S31" s="66" t="s">
        <v>57</v>
      </c>
      <c r="T31" s="66">
        <v>3390</v>
      </c>
      <c r="U31" s="66" t="s">
        <v>3539</v>
      </c>
      <c r="V31" s="66" t="s">
        <v>1420</v>
      </c>
      <c r="W31" s="66">
        <v>4</v>
      </c>
      <c r="X31" s="66">
        <v>4</v>
      </c>
      <c r="Y31" s="66">
        <v>4</v>
      </c>
      <c r="Z31" s="66">
        <v>4</v>
      </c>
      <c r="AA31" s="66">
        <v>4</v>
      </c>
      <c r="AB31" s="66">
        <v>4</v>
      </c>
      <c r="AC31" s="66">
        <v>4</v>
      </c>
      <c r="AD31" s="66">
        <v>4</v>
      </c>
      <c r="AE31" s="66">
        <v>4</v>
      </c>
      <c r="AF31" s="66">
        <v>4</v>
      </c>
      <c r="AG31" s="66">
        <v>4</v>
      </c>
      <c r="AH31" s="66">
        <v>4</v>
      </c>
      <c r="AI31" s="66" t="s">
        <v>3540</v>
      </c>
      <c r="AJ31" s="66" t="s">
        <v>60</v>
      </c>
      <c r="AK31" s="68" t="s">
        <v>60</v>
      </c>
    </row>
    <row r="32" spans="1:37">
      <c r="A32" s="70">
        <v>4669</v>
      </c>
      <c r="B32" s="63" t="s">
        <v>3480</v>
      </c>
      <c r="C32" s="63" t="s">
        <v>3541</v>
      </c>
      <c r="D32" s="63" t="s">
        <v>37</v>
      </c>
      <c r="E32" s="63"/>
      <c r="F32" s="63"/>
      <c r="G32" s="63" t="s">
        <v>38</v>
      </c>
      <c r="H32" s="63" t="s">
        <v>2230</v>
      </c>
      <c r="I32" s="63" t="s">
        <v>52</v>
      </c>
      <c r="J32" s="63" t="s">
        <v>3374</v>
      </c>
      <c r="K32" s="63" t="s">
        <v>3542</v>
      </c>
      <c r="L32" s="63" t="s">
        <v>3543</v>
      </c>
      <c r="M32" s="63" t="s">
        <v>43</v>
      </c>
      <c r="N32" s="63">
        <v>1001218810</v>
      </c>
      <c r="O32" s="63">
        <v>1001218810</v>
      </c>
      <c r="P32" s="63" t="s">
        <v>3544</v>
      </c>
      <c r="Q32" s="63">
        <v>79324039</v>
      </c>
      <c r="R32" s="63" t="s">
        <v>3545</v>
      </c>
      <c r="S32" s="63" t="s">
        <v>57</v>
      </c>
      <c r="T32" s="63" t="s">
        <v>3546</v>
      </c>
      <c r="U32" s="63" t="s">
        <v>3547</v>
      </c>
      <c r="V32" s="63" t="s">
        <v>1420</v>
      </c>
      <c r="W32" s="63">
        <v>4</v>
      </c>
      <c r="X32" s="63">
        <v>4</v>
      </c>
      <c r="Y32" s="63">
        <v>4</v>
      </c>
      <c r="Z32" s="63">
        <v>4</v>
      </c>
      <c r="AA32" s="63">
        <v>4</v>
      </c>
      <c r="AB32" s="63">
        <v>4</v>
      </c>
      <c r="AC32" s="63">
        <v>4</v>
      </c>
      <c r="AD32" s="63">
        <v>4</v>
      </c>
      <c r="AE32" s="63">
        <v>4</v>
      </c>
      <c r="AF32" s="63">
        <v>4</v>
      </c>
      <c r="AG32" s="63">
        <v>4</v>
      </c>
      <c r="AH32" s="63">
        <v>4</v>
      </c>
      <c r="AI32" s="63" t="s">
        <v>3548</v>
      </c>
      <c r="AJ32" s="63" t="s">
        <v>381</v>
      </c>
      <c r="AK32" s="65" t="s">
        <v>3549</v>
      </c>
    </row>
    <row r="33" spans="1:37">
      <c r="A33" s="71">
        <v>4670</v>
      </c>
      <c r="B33" s="66" t="s">
        <v>3490</v>
      </c>
      <c r="C33" s="66" t="s">
        <v>3550</v>
      </c>
      <c r="D33" s="66" t="s">
        <v>37</v>
      </c>
      <c r="E33" s="66"/>
      <c r="F33" s="66"/>
      <c r="G33" s="66" t="s">
        <v>38</v>
      </c>
      <c r="H33" s="66" t="s">
        <v>2230</v>
      </c>
      <c r="I33" s="66" t="s">
        <v>52</v>
      </c>
      <c r="J33" s="66" t="s">
        <v>3374</v>
      </c>
      <c r="K33" s="66" t="s">
        <v>3551</v>
      </c>
      <c r="L33" s="66" t="s">
        <v>3552</v>
      </c>
      <c r="M33" s="66" t="s">
        <v>43</v>
      </c>
      <c r="N33" s="66">
        <v>51868727</v>
      </c>
      <c r="O33" s="66">
        <v>51868727</v>
      </c>
      <c r="P33" s="66" t="s">
        <v>2304</v>
      </c>
      <c r="Q33" s="66">
        <v>51868727</v>
      </c>
      <c r="R33" s="66" t="s">
        <v>462</v>
      </c>
      <c r="S33" s="66" t="s">
        <v>57</v>
      </c>
      <c r="T33" s="66">
        <v>3153343403</v>
      </c>
      <c r="U33" s="66" t="s">
        <v>3553</v>
      </c>
      <c r="V33" s="66" t="s">
        <v>1420</v>
      </c>
      <c r="W33" s="66">
        <v>4</v>
      </c>
      <c r="X33" s="66">
        <v>4</v>
      </c>
      <c r="Y33" s="66">
        <v>4</v>
      </c>
      <c r="Z33" s="66">
        <v>4</v>
      </c>
      <c r="AA33" s="66">
        <v>4</v>
      </c>
      <c r="AB33" s="66">
        <v>4</v>
      </c>
      <c r="AC33" s="66">
        <v>4</v>
      </c>
      <c r="AD33" s="66">
        <v>4</v>
      </c>
      <c r="AE33" s="66">
        <v>4</v>
      </c>
      <c r="AF33" s="66">
        <v>4</v>
      </c>
      <c r="AG33" s="66">
        <v>4</v>
      </c>
      <c r="AH33" s="66">
        <v>4</v>
      </c>
      <c r="AI33" s="66" t="s">
        <v>558</v>
      </c>
      <c r="AJ33" s="66" t="s">
        <v>144</v>
      </c>
      <c r="AK33" s="68" t="s">
        <v>3554</v>
      </c>
    </row>
    <row r="34" spans="1:37">
      <c r="A34" s="70">
        <v>4671</v>
      </c>
      <c r="B34" s="63" t="s">
        <v>3555</v>
      </c>
      <c r="C34" s="63" t="s">
        <v>3556</v>
      </c>
      <c r="D34" s="63" t="s">
        <v>37</v>
      </c>
      <c r="E34" s="63"/>
      <c r="F34" s="63"/>
      <c r="G34" s="63" t="s">
        <v>38</v>
      </c>
      <c r="H34" s="63" t="s">
        <v>2230</v>
      </c>
      <c r="I34" s="63" t="s">
        <v>40</v>
      </c>
      <c r="J34" s="63" t="s">
        <v>3374</v>
      </c>
      <c r="K34" s="63" t="s">
        <v>3557</v>
      </c>
      <c r="L34" s="63" t="s">
        <v>3558</v>
      </c>
      <c r="M34" s="63" t="s">
        <v>43</v>
      </c>
      <c r="N34" s="63">
        <v>1067893126</v>
      </c>
      <c r="O34" s="63">
        <v>1067893126</v>
      </c>
      <c r="P34" s="63" t="s">
        <v>3559</v>
      </c>
      <c r="Q34" s="63">
        <v>830002272</v>
      </c>
      <c r="R34" s="63" t="s">
        <v>475</v>
      </c>
      <c r="S34" s="63" t="s">
        <v>57</v>
      </c>
      <c r="T34" s="63">
        <v>3235861002</v>
      </c>
      <c r="U34" s="63" t="s">
        <v>3560</v>
      </c>
      <c r="V34" s="63" t="s">
        <v>1420</v>
      </c>
      <c r="W34" s="63">
        <v>4</v>
      </c>
      <c r="X34" s="63">
        <v>4</v>
      </c>
      <c r="Y34" s="63">
        <v>4</v>
      </c>
      <c r="Z34" s="63">
        <v>4</v>
      </c>
      <c r="AA34" s="63">
        <v>4</v>
      </c>
      <c r="AB34" s="63">
        <v>4</v>
      </c>
      <c r="AC34" s="63">
        <v>4</v>
      </c>
      <c r="AD34" s="63">
        <v>4</v>
      </c>
      <c r="AE34" s="63">
        <v>4</v>
      </c>
      <c r="AF34" s="63">
        <v>4</v>
      </c>
      <c r="AG34" s="63">
        <v>4</v>
      </c>
      <c r="AH34" s="63">
        <v>4</v>
      </c>
      <c r="AI34" s="63" t="s">
        <v>1945</v>
      </c>
      <c r="AJ34" s="63" t="s">
        <v>138</v>
      </c>
      <c r="AK34" s="65" t="s">
        <v>3561</v>
      </c>
    </row>
    <row r="35" spans="1:37">
      <c r="A35" s="71">
        <v>4672</v>
      </c>
      <c r="B35" s="66" t="s">
        <v>3562</v>
      </c>
      <c r="C35" s="66" t="s">
        <v>3563</v>
      </c>
      <c r="D35" s="66" t="s">
        <v>37</v>
      </c>
      <c r="E35" s="66"/>
      <c r="F35" s="66"/>
      <c r="G35" s="66" t="s">
        <v>38</v>
      </c>
      <c r="H35" s="66" t="s">
        <v>2230</v>
      </c>
      <c r="I35" s="66" t="s">
        <v>52</v>
      </c>
      <c r="J35" s="66" t="s">
        <v>3374</v>
      </c>
      <c r="K35" s="66" t="s">
        <v>3564</v>
      </c>
      <c r="L35" s="66" t="s">
        <v>3031</v>
      </c>
      <c r="M35" s="66" t="s">
        <v>43</v>
      </c>
      <c r="N35" s="66">
        <v>51881094</v>
      </c>
      <c r="O35" s="66">
        <v>51881094</v>
      </c>
      <c r="P35" s="66" t="s">
        <v>3032</v>
      </c>
      <c r="Q35" s="66">
        <v>51881094</v>
      </c>
      <c r="R35" s="66" t="s">
        <v>406</v>
      </c>
      <c r="S35" s="66" t="s">
        <v>57</v>
      </c>
      <c r="T35" s="66">
        <v>3005549438</v>
      </c>
      <c r="U35" s="66" t="s">
        <v>3033</v>
      </c>
      <c r="V35" s="66" t="s">
        <v>1420</v>
      </c>
      <c r="W35" s="66">
        <v>4</v>
      </c>
      <c r="X35" s="66">
        <v>4</v>
      </c>
      <c r="Y35" s="66">
        <v>4</v>
      </c>
      <c r="Z35" s="66">
        <v>4</v>
      </c>
      <c r="AA35" s="66">
        <v>4</v>
      </c>
      <c r="AB35" s="66">
        <v>4</v>
      </c>
      <c r="AC35" s="66">
        <v>4</v>
      </c>
      <c r="AD35" s="66">
        <v>4</v>
      </c>
      <c r="AE35" s="66">
        <v>4</v>
      </c>
      <c r="AF35" s="66">
        <v>4</v>
      </c>
      <c r="AG35" s="66">
        <v>4</v>
      </c>
      <c r="AH35" s="66">
        <v>4</v>
      </c>
      <c r="AI35" s="66" t="s">
        <v>723</v>
      </c>
      <c r="AJ35" s="66" t="s">
        <v>95</v>
      </c>
      <c r="AK35" s="68" t="s">
        <v>94</v>
      </c>
    </row>
    <row r="36" spans="1:37">
      <c r="A36" s="70">
        <v>4673</v>
      </c>
      <c r="B36" s="63" t="s">
        <v>3372</v>
      </c>
      <c r="C36" s="63" t="s">
        <v>3565</v>
      </c>
      <c r="D36" s="63" t="s">
        <v>37</v>
      </c>
      <c r="E36" s="63"/>
      <c r="F36" s="63"/>
      <c r="G36" s="63" t="s">
        <v>38</v>
      </c>
      <c r="H36" s="63" t="s">
        <v>2230</v>
      </c>
      <c r="I36" s="63" t="s">
        <v>52</v>
      </c>
      <c r="J36" s="63" t="s">
        <v>3374</v>
      </c>
      <c r="K36" s="63" t="s">
        <v>3566</v>
      </c>
      <c r="L36" s="63" t="s">
        <v>3567</v>
      </c>
      <c r="M36" s="63" t="s">
        <v>43</v>
      </c>
      <c r="N36" s="63">
        <v>53107751</v>
      </c>
      <c r="O36" s="63">
        <v>53107751</v>
      </c>
      <c r="P36" s="63" t="s">
        <v>3568</v>
      </c>
      <c r="Q36" s="63">
        <v>51655422</v>
      </c>
      <c r="R36" s="63" t="s">
        <v>3569</v>
      </c>
      <c r="S36" s="63" t="s">
        <v>57</v>
      </c>
      <c r="T36" s="63">
        <v>3203424177</v>
      </c>
      <c r="U36" s="63" t="s">
        <v>3570</v>
      </c>
      <c r="V36" s="63" t="s">
        <v>1420</v>
      </c>
      <c r="W36" s="63">
        <v>3</v>
      </c>
      <c r="X36" s="63">
        <v>3</v>
      </c>
      <c r="Y36" s="63">
        <v>3</v>
      </c>
      <c r="Z36" s="63">
        <v>3</v>
      </c>
      <c r="AA36" s="63">
        <v>3</v>
      </c>
      <c r="AB36" s="63">
        <v>3</v>
      </c>
      <c r="AC36" s="63">
        <v>3</v>
      </c>
      <c r="AD36" s="63">
        <v>3</v>
      </c>
      <c r="AE36" s="63">
        <v>3</v>
      </c>
      <c r="AF36" s="63">
        <v>3</v>
      </c>
      <c r="AG36" s="63">
        <v>3</v>
      </c>
      <c r="AH36" s="63">
        <v>3</v>
      </c>
      <c r="AI36" s="63" t="s">
        <v>3571</v>
      </c>
      <c r="AJ36" s="63" t="s">
        <v>162</v>
      </c>
      <c r="AK36" s="65" t="s">
        <v>3572</v>
      </c>
    </row>
    <row r="37" spans="1:37">
      <c r="A37" s="71">
        <v>4674</v>
      </c>
      <c r="B37" s="66" t="s">
        <v>3573</v>
      </c>
      <c r="C37" s="66" t="s">
        <v>3574</v>
      </c>
      <c r="D37" s="66" t="s">
        <v>37</v>
      </c>
      <c r="E37" s="66"/>
      <c r="F37" s="66"/>
      <c r="G37" s="66" t="s">
        <v>38</v>
      </c>
      <c r="H37" s="66" t="s">
        <v>2230</v>
      </c>
      <c r="I37" s="66" t="s">
        <v>40</v>
      </c>
      <c r="J37" s="66" t="s">
        <v>3374</v>
      </c>
      <c r="K37" s="66" t="s">
        <v>3575</v>
      </c>
      <c r="L37" s="66" t="s">
        <v>3576</v>
      </c>
      <c r="M37" s="66" t="s">
        <v>43</v>
      </c>
      <c r="N37" s="66">
        <v>80015565</v>
      </c>
      <c r="O37" s="66">
        <v>80015565</v>
      </c>
      <c r="P37" s="66" t="s">
        <v>3577</v>
      </c>
      <c r="Q37" s="66">
        <v>830002272</v>
      </c>
      <c r="R37" s="66" t="s">
        <v>3578</v>
      </c>
      <c r="S37" s="66" t="s">
        <v>57</v>
      </c>
      <c r="T37" s="66">
        <v>3133550369</v>
      </c>
      <c r="U37" s="66" t="s">
        <v>3579</v>
      </c>
      <c r="V37" s="66" t="s">
        <v>1420</v>
      </c>
      <c r="W37" s="66">
        <v>3</v>
      </c>
      <c r="X37" s="66">
        <v>3</v>
      </c>
      <c r="Y37" s="66">
        <v>3</v>
      </c>
      <c r="Z37" s="66">
        <v>3</v>
      </c>
      <c r="AA37" s="66">
        <v>3</v>
      </c>
      <c r="AB37" s="66">
        <v>3</v>
      </c>
      <c r="AC37" s="66">
        <v>3</v>
      </c>
      <c r="AD37" s="66">
        <v>3</v>
      </c>
      <c r="AE37" s="66">
        <v>3</v>
      </c>
      <c r="AF37" s="66">
        <v>3</v>
      </c>
      <c r="AG37" s="66">
        <v>3</v>
      </c>
      <c r="AH37" s="66">
        <v>3</v>
      </c>
      <c r="AI37" s="66" t="s">
        <v>285</v>
      </c>
      <c r="AJ37" s="66" t="s">
        <v>162</v>
      </c>
      <c r="AK37" s="68" t="s">
        <v>94</v>
      </c>
    </row>
    <row r="38" spans="1:37">
      <c r="A38" s="70">
        <v>4675</v>
      </c>
      <c r="B38" s="63" t="s">
        <v>3580</v>
      </c>
      <c r="C38" s="63" t="s">
        <v>3581</v>
      </c>
      <c r="D38" s="63" t="s">
        <v>37</v>
      </c>
      <c r="E38" s="63"/>
      <c r="F38" s="63"/>
      <c r="G38" s="63" t="s">
        <v>38</v>
      </c>
      <c r="H38" s="63" t="s">
        <v>2230</v>
      </c>
      <c r="I38" s="63" t="s">
        <v>40</v>
      </c>
      <c r="J38" s="63" t="s">
        <v>3374</v>
      </c>
      <c r="K38" s="63" t="s">
        <v>3582</v>
      </c>
      <c r="L38" s="63" t="s">
        <v>3583</v>
      </c>
      <c r="M38" s="63" t="s">
        <v>43</v>
      </c>
      <c r="N38" s="63">
        <v>1094508669</v>
      </c>
      <c r="O38" s="63">
        <v>1094508669</v>
      </c>
      <c r="P38" s="63" t="s">
        <v>392</v>
      </c>
      <c r="Q38" s="63">
        <v>860028947</v>
      </c>
      <c r="R38" s="63" t="s">
        <v>3584</v>
      </c>
      <c r="S38" s="63" t="s">
        <v>57</v>
      </c>
      <c r="T38" s="63">
        <v>3212264280</v>
      </c>
      <c r="U38" s="63" t="s">
        <v>3585</v>
      </c>
      <c r="V38" s="63" t="s">
        <v>1420</v>
      </c>
      <c r="W38" s="63">
        <v>4</v>
      </c>
      <c r="X38" s="63">
        <v>4</v>
      </c>
      <c r="Y38" s="63">
        <v>4</v>
      </c>
      <c r="Z38" s="63">
        <v>4</v>
      </c>
      <c r="AA38" s="63">
        <v>4</v>
      </c>
      <c r="AB38" s="63">
        <v>4</v>
      </c>
      <c r="AC38" s="63">
        <v>4</v>
      </c>
      <c r="AD38" s="63">
        <v>4</v>
      </c>
      <c r="AE38" s="63">
        <v>4</v>
      </c>
      <c r="AF38" s="63">
        <v>4</v>
      </c>
      <c r="AG38" s="63">
        <v>4</v>
      </c>
      <c r="AH38" s="63">
        <v>4</v>
      </c>
      <c r="AI38" s="63" t="s">
        <v>3586</v>
      </c>
      <c r="AJ38" s="63" t="s">
        <v>95</v>
      </c>
      <c r="AK38" s="65" t="s">
        <v>3587</v>
      </c>
    </row>
    <row r="39" spans="1:37">
      <c r="A39" s="71">
        <v>4676</v>
      </c>
      <c r="B39" s="66" t="s">
        <v>3588</v>
      </c>
      <c r="C39" s="66" t="s">
        <v>3589</v>
      </c>
      <c r="D39" s="66" t="s">
        <v>37</v>
      </c>
      <c r="E39" s="66"/>
      <c r="F39" s="66"/>
      <c r="G39" s="66" t="s">
        <v>38</v>
      </c>
      <c r="H39" s="66" t="s">
        <v>2230</v>
      </c>
      <c r="I39" s="66" t="s">
        <v>52</v>
      </c>
      <c r="J39" s="66" t="s">
        <v>3374</v>
      </c>
      <c r="K39" s="66" t="s">
        <v>3150</v>
      </c>
      <c r="L39" s="66" t="s">
        <v>3151</v>
      </c>
      <c r="M39" s="66" t="s">
        <v>43</v>
      </c>
      <c r="N39" s="66">
        <v>79378789</v>
      </c>
      <c r="O39" s="66">
        <v>79378789</v>
      </c>
      <c r="P39" s="66" t="s">
        <v>3590</v>
      </c>
      <c r="Q39" s="66">
        <v>79378789</v>
      </c>
      <c r="R39" s="66" t="s">
        <v>597</v>
      </c>
      <c r="S39" s="66" t="s">
        <v>57</v>
      </c>
      <c r="T39" s="66">
        <v>3132357365</v>
      </c>
      <c r="U39" s="66" t="s">
        <v>3153</v>
      </c>
      <c r="V39" s="66" t="s">
        <v>1420</v>
      </c>
      <c r="W39" s="66">
        <v>4</v>
      </c>
      <c r="X39" s="66">
        <v>4</v>
      </c>
      <c r="Y39" s="66">
        <v>4</v>
      </c>
      <c r="Z39" s="66">
        <v>4</v>
      </c>
      <c r="AA39" s="66">
        <v>4</v>
      </c>
      <c r="AB39" s="66">
        <v>4</v>
      </c>
      <c r="AC39" s="66">
        <v>4</v>
      </c>
      <c r="AD39" s="66">
        <v>4</v>
      </c>
      <c r="AE39" s="66">
        <v>4</v>
      </c>
      <c r="AF39" s="66">
        <v>4</v>
      </c>
      <c r="AG39" s="66">
        <v>4</v>
      </c>
      <c r="AH39" s="66">
        <v>4</v>
      </c>
      <c r="AI39" s="66" t="s">
        <v>3591</v>
      </c>
      <c r="AJ39" s="66" t="s">
        <v>381</v>
      </c>
      <c r="AK39" s="68" t="s">
        <v>3592</v>
      </c>
    </row>
    <row r="40" spans="1:37">
      <c r="A40" s="70">
        <v>4677</v>
      </c>
      <c r="B40" s="63" t="s">
        <v>3593</v>
      </c>
      <c r="C40" s="63" t="s">
        <v>3594</v>
      </c>
      <c r="D40" s="63" t="s">
        <v>37</v>
      </c>
      <c r="E40" s="63"/>
      <c r="F40" s="63"/>
      <c r="G40" s="63" t="s">
        <v>38</v>
      </c>
      <c r="H40" s="63" t="s">
        <v>2230</v>
      </c>
      <c r="I40" s="63" t="s">
        <v>40</v>
      </c>
      <c r="J40" s="63" t="s">
        <v>3374</v>
      </c>
      <c r="K40" s="63" t="s">
        <v>3595</v>
      </c>
      <c r="L40" s="63" t="s">
        <v>3596</v>
      </c>
      <c r="M40" s="63" t="s">
        <v>43</v>
      </c>
      <c r="N40" s="63">
        <v>40051856</v>
      </c>
      <c r="O40" s="63">
        <v>40051856</v>
      </c>
      <c r="P40" s="63" t="s">
        <v>3597</v>
      </c>
      <c r="Q40" s="63">
        <v>900793968</v>
      </c>
      <c r="R40" s="63" t="s">
        <v>3598</v>
      </c>
      <c r="S40" s="63" t="s">
        <v>57</v>
      </c>
      <c r="T40" s="63">
        <v>3183470107</v>
      </c>
      <c r="U40" s="63" t="s">
        <v>3599</v>
      </c>
      <c r="V40" s="63" t="s">
        <v>1420</v>
      </c>
      <c r="W40" s="63">
        <v>4</v>
      </c>
      <c r="X40" s="63">
        <v>4</v>
      </c>
      <c r="Y40" s="63">
        <v>4</v>
      </c>
      <c r="Z40" s="63">
        <v>4</v>
      </c>
      <c r="AA40" s="63">
        <v>4</v>
      </c>
      <c r="AB40" s="63">
        <v>4</v>
      </c>
      <c r="AC40" s="63">
        <v>4</v>
      </c>
      <c r="AD40" s="63">
        <v>4</v>
      </c>
      <c r="AE40" s="63">
        <v>4</v>
      </c>
      <c r="AF40" s="63">
        <v>4</v>
      </c>
      <c r="AG40" s="63">
        <v>4</v>
      </c>
      <c r="AH40" s="63">
        <v>4</v>
      </c>
      <c r="AI40" s="63" t="s">
        <v>196</v>
      </c>
      <c r="AJ40" s="63" t="s">
        <v>176</v>
      </c>
      <c r="AK40" s="65" t="s">
        <v>196</v>
      </c>
    </row>
    <row r="41" spans="1:37">
      <c r="A41" s="71">
        <v>4678</v>
      </c>
      <c r="B41" s="66" t="s">
        <v>3600</v>
      </c>
      <c r="C41" s="66" t="s">
        <v>3601</v>
      </c>
      <c r="D41" s="66" t="s">
        <v>37</v>
      </c>
      <c r="E41" s="66"/>
      <c r="F41" s="66"/>
      <c r="G41" s="66" t="s">
        <v>38</v>
      </c>
      <c r="H41" s="66" t="s">
        <v>2230</v>
      </c>
      <c r="I41" s="66" t="s">
        <v>52</v>
      </c>
      <c r="J41" s="66" t="s">
        <v>3374</v>
      </c>
      <c r="K41" s="66" t="s">
        <v>872</v>
      </c>
      <c r="L41" s="66" t="s">
        <v>3602</v>
      </c>
      <c r="M41" s="66" t="s">
        <v>43</v>
      </c>
      <c r="N41" s="66">
        <v>52796275</v>
      </c>
      <c r="O41" s="66">
        <v>52796275</v>
      </c>
      <c r="P41" s="66" t="s">
        <v>3603</v>
      </c>
      <c r="Q41" s="66">
        <v>527962753</v>
      </c>
      <c r="R41" s="66" t="s">
        <v>461</v>
      </c>
      <c r="S41" s="66" t="s">
        <v>57</v>
      </c>
      <c r="T41" s="66">
        <v>3014449256</v>
      </c>
      <c r="U41" s="66" t="s">
        <v>3604</v>
      </c>
      <c r="V41" s="66" t="s">
        <v>1420</v>
      </c>
      <c r="W41" s="66">
        <v>4</v>
      </c>
      <c r="X41" s="66">
        <v>4</v>
      </c>
      <c r="Y41" s="66">
        <v>4</v>
      </c>
      <c r="Z41" s="66">
        <v>4</v>
      </c>
      <c r="AA41" s="66">
        <v>4</v>
      </c>
      <c r="AB41" s="66">
        <v>4</v>
      </c>
      <c r="AC41" s="66">
        <v>4</v>
      </c>
      <c r="AD41" s="66">
        <v>4</v>
      </c>
      <c r="AE41" s="66">
        <v>4</v>
      </c>
      <c r="AF41" s="66">
        <v>4</v>
      </c>
      <c r="AG41" s="66">
        <v>4</v>
      </c>
      <c r="AH41" s="66">
        <v>4</v>
      </c>
      <c r="AI41" s="66" t="s">
        <v>558</v>
      </c>
      <c r="AJ41" s="66" t="s">
        <v>144</v>
      </c>
      <c r="AK41" s="68" t="s">
        <v>3605</v>
      </c>
    </row>
    <row r="42" spans="1:37">
      <c r="A42" s="70">
        <v>4679</v>
      </c>
      <c r="B42" s="63" t="s">
        <v>3606</v>
      </c>
      <c r="C42" s="63" t="s">
        <v>3607</v>
      </c>
      <c r="D42" s="63" t="s">
        <v>37</v>
      </c>
      <c r="E42" s="63"/>
      <c r="F42" s="63"/>
      <c r="G42" s="63" t="s">
        <v>38</v>
      </c>
      <c r="H42" s="63" t="s">
        <v>2230</v>
      </c>
      <c r="I42" s="63" t="s">
        <v>40</v>
      </c>
      <c r="J42" s="63" t="s">
        <v>3374</v>
      </c>
      <c r="K42" s="63" t="s">
        <v>3608</v>
      </c>
      <c r="L42" s="63" t="s">
        <v>3609</v>
      </c>
      <c r="M42" s="63" t="s">
        <v>43</v>
      </c>
      <c r="N42" s="63">
        <v>1232891463</v>
      </c>
      <c r="O42" s="63">
        <v>1232891463</v>
      </c>
      <c r="P42" s="63" t="s">
        <v>3610</v>
      </c>
      <c r="Q42" s="63">
        <v>900578072</v>
      </c>
      <c r="R42" s="63" t="s">
        <v>3545</v>
      </c>
      <c r="S42" s="63" t="s">
        <v>3611</v>
      </c>
      <c r="T42" s="63">
        <v>3174328792</v>
      </c>
      <c r="U42" s="63" t="s">
        <v>3612</v>
      </c>
      <c r="V42" s="63" t="s">
        <v>1420</v>
      </c>
      <c r="W42" s="63">
        <v>3</v>
      </c>
      <c r="X42" s="63">
        <v>3</v>
      </c>
      <c r="Y42" s="63">
        <v>4</v>
      </c>
      <c r="Z42" s="63">
        <v>4</v>
      </c>
      <c r="AA42" s="63">
        <v>4</v>
      </c>
      <c r="AB42" s="63">
        <v>4</v>
      </c>
      <c r="AC42" s="63">
        <v>3</v>
      </c>
      <c r="AD42" s="63">
        <v>3</v>
      </c>
      <c r="AE42" s="63">
        <v>3</v>
      </c>
      <c r="AF42" s="63">
        <v>4</v>
      </c>
      <c r="AG42" s="63">
        <v>4</v>
      </c>
      <c r="AH42" s="63">
        <v>4</v>
      </c>
      <c r="AI42" s="63" t="s">
        <v>3613</v>
      </c>
      <c r="AJ42" s="63" t="s">
        <v>67</v>
      </c>
      <c r="AK42" s="65" t="s">
        <v>207</v>
      </c>
    </row>
    <row r="43" spans="1:37">
      <c r="A43" s="71">
        <v>4680</v>
      </c>
      <c r="B43" s="66" t="s">
        <v>3614</v>
      </c>
      <c r="C43" s="66" t="s">
        <v>3615</v>
      </c>
      <c r="D43" s="66" t="s">
        <v>37</v>
      </c>
      <c r="E43" s="66"/>
      <c r="F43" s="66"/>
      <c r="G43" s="66" t="s">
        <v>38</v>
      </c>
      <c r="H43" s="66" t="s">
        <v>2230</v>
      </c>
      <c r="I43" s="66" t="s">
        <v>40</v>
      </c>
      <c r="J43" s="66" t="s">
        <v>3374</v>
      </c>
      <c r="K43" s="66" t="s">
        <v>3616</v>
      </c>
      <c r="L43" s="66" t="s">
        <v>3617</v>
      </c>
      <c r="M43" s="66" t="s">
        <v>43</v>
      </c>
      <c r="N43" s="66">
        <v>1000836502</v>
      </c>
      <c r="O43" s="66">
        <v>1000836502</v>
      </c>
      <c r="P43" s="66" t="s">
        <v>3618</v>
      </c>
      <c r="Q43" s="66">
        <v>830002272</v>
      </c>
      <c r="R43" s="66" t="s">
        <v>3619</v>
      </c>
      <c r="S43" s="66" t="s">
        <v>57</v>
      </c>
      <c r="T43" s="66">
        <v>3007509224</v>
      </c>
      <c r="U43" s="66" t="s">
        <v>3620</v>
      </c>
      <c r="V43" s="66" t="s">
        <v>1420</v>
      </c>
      <c r="W43" s="66">
        <v>4</v>
      </c>
      <c r="X43" s="66">
        <v>4</v>
      </c>
      <c r="Y43" s="66">
        <v>4</v>
      </c>
      <c r="Z43" s="66">
        <v>4</v>
      </c>
      <c r="AA43" s="66">
        <v>4</v>
      </c>
      <c r="AB43" s="66">
        <v>4</v>
      </c>
      <c r="AC43" s="66">
        <v>4</v>
      </c>
      <c r="AD43" s="66">
        <v>4</v>
      </c>
      <c r="AE43" s="66">
        <v>4</v>
      </c>
      <c r="AF43" s="66">
        <v>4</v>
      </c>
      <c r="AG43" s="66">
        <v>4</v>
      </c>
      <c r="AH43" s="66">
        <v>4</v>
      </c>
      <c r="AI43" s="66" t="s">
        <v>3621</v>
      </c>
      <c r="AJ43" s="66" t="s">
        <v>144</v>
      </c>
      <c r="AK43" s="68" t="s">
        <v>3622</v>
      </c>
    </row>
    <row r="44" spans="1:37">
      <c r="A44" s="70">
        <v>4681</v>
      </c>
      <c r="B44" s="63" t="s">
        <v>3623</v>
      </c>
      <c r="C44" s="63" t="s">
        <v>3624</v>
      </c>
      <c r="D44" s="63" t="s">
        <v>37</v>
      </c>
      <c r="E44" s="63"/>
      <c r="F44" s="63"/>
      <c r="G44" s="63" t="s">
        <v>38</v>
      </c>
      <c r="H44" s="63" t="s">
        <v>2230</v>
      </c>
      <c r="I44" s="63" t="s">
        <v>52</v>
      </c>
      <c r="J44" s="63" t="s">
        <v>3374</v>
      </c>
      <c r="K44" s="63" t="s">
        <v>3625</v>
      </c>
      <c r="L44" s="63" t="s">
        <v>3626</v>
      </c>
      <c r="M44" s="63" t="s">
        <v>43</v>
      </c>
      <c r="N44" s="63">
        <v>52079010</v>
      </c>
      <c r="O44" s="63">
        <v>52079010</v>
      </c>
      <c r="P44" s="63" t="s">
        <v>3627</v>
      </c>
      <c r="Q44" s="63">
        <v>52079010</v>
      </c>
      <c r="R44" s="63" t="s">
        <v>449</v>
      </c>
      <c r="S44" s="63" t="s">
        <v>57</v>
      </c>
      <c r="T44" s="63">
        <v>3114935877</v>
      </c>
      <c r="U44" s="63" t="s">
        <v>3628</v>
      </c>
      <c r="V44" s="63" t="s">
        <v>1420</v>
      </c>
      <c r="W44" s="63">
        <v>4</v>
      </c>
      <c r="X44" s="63">
        <v>4</v>
      </c>
      <c r="Y44" s="63">
        <v>4</v>
      </c>
      <c r="Z44" s="63">
        <v>4</v>
      </c>
      <c r="AA44" s="63">
        <v>4</v>
      </c>
      <c r="AB44" s="63">
        <v>4</v>
      </c>
      <c r="AC44" s="63">
        <v>4</v>
      </c>
      <c r="AD44" s="63">
        <v>4</v>
      </c>
      <c r="AE44" s="63">
        <v>4</v>
      </c>
      <c r="AF44" s="63">
        <v>4</v>
      </c>
      <c r="AG44" s="63">
        <v>4</v>
      </c>
      <c r="AH44" s="63">
        <v>4</v>
      </c>
      <c r="AI44" s="63" t="s">
        <v>1263</v>
      </c>
      <c r="AJ44" s="63" t="s">
        <v>60</v>
      </c>
      <c r="AK44" s="65" t="s">
        <v>74</v>
      </c>
    </row>
    <row r="45" spans="1:37">
      <c r="A45" s="71">
        <v>4682</v>
      </c>
      <c r="B45" s="66" t="s">
        <v>3629</v>
      </c>
      <c r="C45" s="66" t="s">
        <v>3624</v>
      </c>
      <c r="D45" s="66" t="s">
        <v>37</v>
      </c>
      <c r="E45" s="66"/>
      <c r="F45" s="66"/>
      <c r="G45" s="66" t="s">
        <v>38</v>
      </c>
      <c r="H45" s="66" t="s">
        <v>2230</v>
      </c>
      <c r="I45" s="66" t="s">
        <v>40</v>
      </c>
      <c r="J45" s="66" t="s">
        <v>3374</v>
      </c>
      <c r="K45" s="66" t="s">
        <v>2982</v>
      </c>
      <c r="L45" s="66" t="s">
        <v>2983</v>
      </c>
      <c r="M45" s="66" t="s">
        <v>43</v>
      </c>
      <c r="N45" s="66">
        <v>1233503896</v>
      </c>
      <c r="O45" s="66">
        <v>1233503896</v>
      </c>
      <c r="P45" s="66" t="s">
        <v>2984</v>
      </c>
      <c r="Q45" s="66">
        <v>900892571</v>
      </c>
      <c r="R45" s="66" t="s">
        <v>2985</v>
      </c>
      <c r="S45" s="66" t="s">
        <v>57</v>
      </c>
      <c r="T45" s="66">
        <v>3195974774</v>
      </c>
      <c r="U45" s="66" t="s">
        <v>2715</v>
      </c>
      <c r="V45" s="66" t="s">
        <v>1420</v>
      </c>
      <c r="W45" s="66">
        <v>3</v>
      </c>
      <c r="X45" s="66">
        <v>3</v>
      </c>
      <c r="Y45" s="66">
        <v>3</v>
      </c>
      <c r="Z45" s="66">
        <v>3</v>
      </c>
      <c r="AA45" s="66">
        <v>3</v>
      </c>
      <c r="AB45" s="66">
        <v>3</v>
      </c>
      <c r="AC45" s="66">
        <v>3</v>
      </c>
      <c r="AD45" s="66">
        <v>3</v>
      </c>
      <c r="AE45" s="66">
        <v>3</v>
      </c>
      <c r="AF45" s="66">
        <v>3</v>
      </c>
      <c r="AG45" s="66">
        <v>3</v>
      </c>
      <c r="AH45" s="66">
        <v>3</v>
      </c>
      <c r="AI45" s="66" t="s">
        <v>94</v>
      </c>
      <c r="AJ45" s="66" t="s">
        <v>510</v>
      </c>
      <c r="AK45" s="68" t="s">
        <v>2986</v>
      </c>
    </row>
    <row r="46" spans="1:37">
      <c r="A46" s="70">
        <v>4683</v>
      </c>
      <c r="B46" s="63" t="s">
        <v>3630</v>
      </c>
      <c r="C46" s="63" t="s">
        <v>3631</v>
      </c>
      <c r="D46" s="63" t="s">
        <v>37</v>
      </c>
      <c r="E46" s="63"/>
      <c r="F46" s="63"/>
      <c r="G46" s="63" t="s">
        <v>38</v>
      </c>
      <c r="H46" s="63" t="s">
        <v>2230</v>
      </c>
      <c r="I46" s="63" t="s">
        <v>52</v>
      </c>
      <c r="J46" s="63" t="s">
        <v>3374</v>
      </c>
      <c r="K46" s="63" t="s">
        <v>3632</v>
      </c>
      <c r="L46" s="63" t="s">
        <v>3633</v>
      </c>
      <c r="M46" s="63" t="s">
        <v>43</v>
      </c>
      <c r="N46" s="63">
        <v>52783196</v>
      </c>
      <c r="O46" s="63">
        <v>52783196</v>
      </c>
      <c r="P46" s="63" t="s">
        <v>3634</v>
      </c>
      <c r="Q46" s="63">
        <v>52045348</v>
      </c>
      <c r="R46" s="63" t="s">
        <v>148</v>
      </c>
      <c r="S46" s="63" t="s">
        <v>57</v>
      </c>
      <c r="T46" s="63">
        <v>3053974627</v>
      </c>
      <c r="U46" s="63" t="s">
        <v>3635</v>
      </c>
      <c r="V46" s="63" t="s">
        <v>1420</v>
      </c>
      <c r="W46" s="63">
        <v>4</v>
      </c>
      <c r="X46" s="63">
        <v>3</v>
      </c>
      <c r="Y46" s="63">
        <v>4</v>
      </c>
      <c r="Z46" s="63">
        <v>3</v>
      </c>
      <c r="AA46" s="63">
        <v>4</v>
      </c>
      <c r="AB46" s="63">
        <v>4</v>
      </c>
      <c r="AC46" s="63">
        <v>3</v>
      </c>
      <c r="AD46" s="63">
        <v>4</v>
      </c>
      <c r="AE46" s="63">
        <v>3</v>
      </c>
      <c r="AF46" s="63">
        <v>4</v>
      </c>
      <c r="AG46" s="63">
        <v>4</v>
      </c>
      <c r="AH46" s="63">
        <v>4</v>
      </c>
      <c r="AI46" s="63" t="s">
        <v>94</v>
      </c>
      <c r="AJ46" s="63" t="s">
        <v>131</v>
      </c>
      <c r="AK46" s="65" t="s">
        <v>3636</v>
      </c>
    </row>
    <row r="47" spans="1:37">
      <c r="A47" s="71">
        <v>4684</v>
      </c>
      <c r="B47" s="66" t="s">
        <v>3637</v>
      </c>
      <c r="C47" s="66" t="s">
        <v>3638</v>
      </c>
      <c r="D47" s="66" t="s">
        <v>37</v>
      </c>
      <c r="E47" s="66"/>
      <c r="F47" s="66"/>
      <c r="G47" s="66" t="s">
        <v>38</v>
      </c>
      <c r="H47" s="66" t="s">
        <v>2230</v>
      </c>
      <c r="I47" s="66" t="s">
        <v>40</v>
      </c>
      <c r="J47" s="66" t="s">
        <v>3374</v>
      </c>
      <c r="K47" s="66" t="s">
        <v>3639</v>
      </c>
      <c r="L47" s="66" t="s">
        <v>3640</v>
      </c>
      <c r="M47" s="66" t="s">
        <v>43</v>
      </c>
      <c r="N47" s="66">
        <v>53140451</v>
      </c>
      <c r="O47" s="66">
        <v>53140451</v>
      </c>
      <c r="P47" s="66" t="s">
        <v>3641</v>
      </c>
      <c r="Q47" s="66">
        <v>901625769</v>
      </c>
      <c r="R47" s="66" t="s">
        <v>3642</v>
      </c>
      <c r="S47" s="66" t="s">
        <v>57</v>
      </c>
      <c r="T47" s="66">
        <v>3017593941</v>
      </c>
      <c r="U47" s="66" t="s">
        <v>3643</v>
      </c>
      <c r="V47" s="66" t="s">
        <v>1420</v>
      </c>
      <c r="W47" s="66">
        <v>4</v>
      </c>
      <c r="X47" s="66">
        <v>4</v>
      </c>
      <c r="Y47" s="66">
        <v>4</v>
      </c>
      <c r="Z47" s="66">
        <v>4</v>
      </c>
      <c r="AA47" s="66">
        <v>4</v>
      </c>
      <c r="AB47" s="66">
        <v>4</v>
      </c>
      <c r="AC47" s="66">
        <v>4</v>
      </c>
      <c r="AD47" s="66">
        <v>4</v>
      </c>
      <c r="AE47" s="66">
        <v>4</v>
      </c>
      <c r="AF47" s="66">
        <v>4</v>
      </c>
      <c r="AG47" s="66">
        <v>4</v>
      </c>
      <c r="AH47" s="66">
        <v>4</v>
      </c>
      <c r="AI47" s="66" t="s">
        <v>3644</v>
      </c>
      <c r="AJ47" s="66" t="s">
        <v>222</v>
      </c>
      <c r="AK47" s="68" t="s">
        <v>3645</v>
      </c>
    </row>
    <row r="48" spans="1:37">
      <c r="A48" s="70">
        <v>4685</v>
      </c>
      <c r="B48" s="63" t="s">
        <v>3518</v>
      </c>
      <c r="C48" s="63" t="s">
        <v>3646</v>
      </c>
      <c r="D48" s="63" t="s">
        <v>37</v>
      </c>
      <c r="E48" s="63"/>
      <c r="F48" s="63"/>
      <c r="G48" s="63" t="s">
        <v>38</v>
      </c>
      <c r="H48" s="63" t="s">
        <v>2230</v>
      </c>
      <c r="I48" s="63" t="s">
        <v>52</v>
      </c>
      <c r="J48" s="63" t="s">
        <v>3374</v>
      </c>
      <c r="K48" s="63" t="s">
        <v>3647</v>
      </c>
      <c r="L48" s="63" t="s">
        <v>3648</v>
      </c>
      <c r="M48" s="63" t="s">
        <v>43</v>
      </c>
      <c r="N48" s="63">
        <v>32795605</v>
      </c>
      <c r="O48" s="63">
        <v>32795605</v>
      </c>
      <c r="P48" s="63" t="s">
        <v>3649</v>
      </c>
      <c r="Q48" s="63">
        <v>1136880387</v>
      </c>
      <c r="R48" s="63" t="s">
        <v>437</v>
      </c>
      <c r="S48" s="63" t="s">
        <v>57</v>
      </c>
      <c r="T48" s="63">
        <v>3105626113</v>
      </c>
      <c r="U48" s="63" t="s">
        <v>3650</v>
      </c>
      <c r="V48" s="63" t="s">
        <v>1420</v>
      </c>
      <c r="W48" s="63">
        <v>4</v>
      </c>
      <c r="X48" s="63">
        <v>4</v>
      </c>
      <c r="Y48" s="63">
        <v>4</v>
      </c>
      <c r="Z48" s="63">
        <v>4</v>
      </c>
      <c r="AA48" s="63">
        <v>4</v>
      </c>
      <c r="AB48" s="63">
        <v>4</v>
      </c>
      <c r="AC48" s="63">
        <v>4</v>
      </c>
      <c r="AD48" s="63">
        <v>4</v>
      </c>
      <c r="AE48" s="63">
        <v>4</v>
      </c>
      <c r="AF48" s="63">
        <v>4</v>
      </c>
      <c r="AG48" s="63">
        <v>4</v>
      </c>
      <c r="AH48" s="63">
        <v>4</v>
      </c>
      <c r="AI48" s="63" t="s">
        <v>94</v>
      </c>
      <c r="AJ48" s="63" t="s">
        <v>60</v>
      </c>
      <c r="AK48" s="65" t="s">
        <v>94</v>
      </c>
    </row>
    <row r="49" spans="1:37">
      <c r="A49" s="71">
        <v>4686</v>
      </c>
      <c r="B49" s="66" t="s">
        <v>3651</v>
      </c>
      <c r="C49" s="66" t="s">
        <v>3652</v>
      </c>
      <c r="D49" s="66" t="s">
        <v>37</v>
      </c>
      <c r="E49" s="66"/>
      <c r="F49" s="66"/>
      <c r="G49" s="66" t="s">
        <v>38</v>
      </c>
      <c r="H49" s="66" t="s">
        <v>2230</v>
      </c>
      <c r="I49" s="66" t="s">
        <v>52</v>
      </c>
      <c r="J49" s="66" t="s">
        <v>3374</v>
      </c>
      <c r="K49" s="66" t="s">
        <v>1132</v>
      </c>
      <c r="L49" s="66" t="s">
        <v>1133</v>
      </c>
      <c r="M49" s="66" t="s">
        <v>43</v>
      </c>
      <c r="N49" s="66">
        <v>35409981</v>
      </c>
      <c r="O49" s="66">
        <v>35409981</v>
      </c>
      <c r="P49" s="66" t="s">
        <v>1134</v>
      </c>
      <c r="Q49" s="66">
        <v>35409981</v>
      </c>
      <c r="R49" s="66" t="s">
        <v>3653</v>
      </c>
      <c r="S49" s="66" t="s">
        <v>1135</v>
      </c>
      <c r="T49" s="66">
        <v>3108091613</v>
      </c>
      <c r="U49" s="66" t="s">
        <v>366</v>
      </c>
      <c r="V49" s="66" t="s">
        <v>1420</v>
      </c>
      <c r="W49" s="66">
        <v>4</v>
      </c>
      <c r="X49" s="66">
        <v>4</v>
      </c>
      <c r="Y49" s="66">
        <v>4</v>
      </c>
      <c r="Z49" s="66">
        <v>4</v>
      </c>
      <c r="AA49" s="66">
        <v>4</v>
      </c>
      <c r="AB49" s="66">
        <v>4</v>
      </c>
      <c r="AC49" s="66">
        <v>4</v>
      </c>
      <c r="AD49" s="66">
        <v>4</v>
      </c>
      <c r="AE49" s="66">
        <v>4</v>
      </c>
      <c r="AF49" s="66">
        <v>4</v>
      </c>
      <c r="AG49" s="66">
        <v>4</v>
      </c>
      <c r="AH49" s="66">
        <v>4</v>
      </c>
      <c r="AI49" s="66" t="s">
        <v>970</v>
      </c>
      <c r="AJ49" s="66" t="s">
        <v>222</v>
      </c>
      <c r="AK49" s="68" t="s">
        <v>368</v>
      </c>
    </row>
    <row r="50" spans="1:37">
      <c r="A50" s="70">
        <v>4687</v>
      </c>
      <c r="B50" s="63" t="s">
        <v>3654</v>
      </c>
      <c r="C50" s="63" t="s">
        <v>3655</v>
      </c>
      <c r="D50" s="63" t="s">
        <v>37</v>
      </c>
      <c r="E50" s="63"/>
      <c r="F50" s="63"/>
      <c r="G50" s="63" t="s">
        <v>38</v>
      </c>
      <c r="H50" s="63" t="s">
        <v>2230</v>
      </c>
      <c r="I50" s="63" t="s">
        <v>52</v>
      </c>
      <c r="J50" s="63" t="s">
        <v>3374</v>
      </c>
      <c r="K50" s="63" t="s">
        <v>3656</v>
      </c>
      <c r="L50" s="63" t="s">
        <v>3657</v>
      </c>
      <c r="M50" s="63" t="s">
        <v>43</v>
      </c>
      <c r="N50" s="63">
        <v>55305425</v>
      </c>
      <c r="O50" s="63">
        <v>55305425</v>
      </c>
      <c r="P50" s="63" t="s">
        <v>3658</v>
      </c>
      <c r="Q50" s="63">
        <v>553054257</v>
      </c>
      <c r="R50" s="63" t="s">
        <v>462</v>
      </c>
      <c r="S50" s="63" t="s">
        <v>57</v>
      </c>
      <c r="T50" s="63">
        <v>3197605041</v>
      </c>
      <c r="U50" s="63" t="s">
        <v>3659</v>
      </c>
      <c r="V50" s="63" t="s">
        <v>1420</v>
      </c>
      <c r="W50" s="63">
        <v>4</v>
      </c>
      <c r="X50" s="63">
        <v>4</v>
      </c>
      <c r="Y50" s="63">
        <v>4</v>
      </c>
      <c r="Z50" s="63">
        <v>4</v>
      </c>
      <c r="AA50" s="63">
        <v>4</v>
      </c>
      <c r="AB50" s="63">
        <v>4</v>
      </c>
      <c r="AC50" s="63">
        <v>4</v>
      </c>
      <c r="AD50" s="63">
        <v>4</v>
      </c>
      <c r="AE50" s="63">
        <v>4</v>
      </c>
      <c r="AF50" s="63">
        <v>4</v>
      </c>
      <c r="AG50" s="63">
        <v>4</v>
      </c>
      <c r="AH50" s="63">
        <v>4</v>
      </c>
      <c r="AI50" s="63" t="s">
        <v>74</v>
      </c>
      <c r="AJ50" s="63" t="s">
        <v>60</v>
      </c>
      <c r="AK50" s="65" t="s">
        <v>3660</v>
      </c>
    </row>
    <row r="51" spans="1:37">
      <c r="A51" s="71">
        <v>4688</v>
      </c>
      <c r="B51" s="66" t="s">
        <v>3661</v>
      </c>
      <c r="C51" s="66" t="s">
        <v>3662</v>
      </c>
      <c r="D51" s="66" t="s">
        <v>37</v>
      </c>
      <c r="E51" s="66"/>
      <c r="F51" s="66"/>
      <c r="G51" s="66" t="s">
        <v>38</v>
      </c>
      <c r="H51" s="66" t="s">
        <v>2230</v>
      </c>
      <c r="I51" s="66" t="s">
        <v>52</v>
      </c>
      <c r="J51" s="66" t="s">
        <v>3374</v>
      </c>
      <c r="K51" s="66" t="s">
        <v>2989</v>
      </c>
      <c r="L51" s="66" t="s">
        <v>2631</v>
      </c>
      <c r="M51" s="66" t="s">
        <v>43</v>
      </c>
      <c r="N51" s="66">
        <v>1022999459</v>
      </c>
      <c r="O51" s="66">
        <v>1022999459</v>
      </c>
      <c r="P51" s="66" t="s">
        <v>3663</v>
      </c>
      <c r="Q51" s="66">
        <v>79321599</v>
      </c>
      <c r="R51" s="66" t="s">
        <v>3664</v>
      </c>
      <c r="S51" s="66" t="s">
        <v>57</v>
      </c>
      <c r="T51" s="66">
        <v>3118637302</v>
      </c>
      <c r="U51" s="66" t="s">
        <v>3665</v>
      </c>
      <c r="V51" s="66" t="s">
        <v>1420</v>
      </c>
      <c r="W51" s="66">
        <v>4</v>
      </c>
      <c r="X51" s="66">
        <v>4</v>
      </c>
      <c r="Y51" s="66">
        <v>4</v>
      </c>
      <c r="Z51" s="66">
        <v>4</v>
      </c>
      <c r="AA51" s="66">
        <v>4</v>
      </c>
      <c r="AB51" s="66">
        <v>4</v>
      </c>
      <c r="AC51" s="66">
        <v>4</v>
      </c>
      <c r="AD51" s="66">
        <v>4</v>
      </c>
      <c r="AE51" s="66">
        <v>4</v>
      </c>
      <c r="AF51" s="66">
        <v>4</v>
      </c>
      <c r="AG51" s="66">
        <v>4</v>
      </c>
      <c r="AH51" s="66">
        <v>4</v>
      </c>
      <c r="AI51" s="66" t="s">
        <v>75</v>
      </c>
      <c r="AJ51" s="66" t="s">
        <v>176</v>
      </c>
      <c r="AK51" s="68" t="s">
        <v>75</v>
      </c>
    </row>
    <row r="52" spans="1:37">
      <c r="A52" s="70">
        <v>4689</v>
      </c>
      <c r="B52" s="63" t="s">
        <v>3666</v>
      </c>
      <c r="C52" s="63" t="s">
        <v>3667</v>
      </c>
      <c r="D52" s="63" t="s">
        <v>37</v>
      </c>
      <c r="E52" s="63"/>
      <c r="F52" s="63"/>
      <c r="G52" s="63" t="s">
        <v>38</v>
      </c>
      <c r="H52" s="63" t="s">
        <v>2230</v>
      </c>
      <c r="I52" s="63" t="s">
        <v>52</v>
      </c>
      <c r="J52" s="63" t="s">
        <v>3374</v>
      </c>
      <c r="K52" s="63" t="s">
        <v>111</v>
      </c>
      <c r="L52" s="63" t="s">
        <v>3668</v>
      </c>
      <c r="M52" s="63" t="s">
        <v>43</v>
      </c>
      <c r="N52" s="63">
        <v>1019099093</v>
      </c>
      <c r="O52" s="63">
        <v>1019099093</v>
      </c>
      <c r="P52" s="63" t="s">
        <v>3669</v>
      </c>
      <c r="Q52" s="63">
        <v>1136880387</v>
      </c>
      <c r="R52" s="63" t="s">
        <v>999</v>
      </c>
      <c r="S52" s="63" t="s">
        <v>57</v>
      </c>
      <c r="T52" s="63">
        <v>3108098961</v>
      </c>
      <c r="U52" s="63" t="s">
        <v>3670</v>
      </c>
      <c r="V52" s="63" t="s">
        <v>1420</v>
      </c>
      <c r="W52" s="63">
        <v>4</v>
      </c>
      <c r="X52" s="63">
        <v>4</v>
      </c>
      <c r="Y52" s="63">
        <v>4</v>
      </c>
      <c r="Z52" s="63">
        <v>4</v>
      </c>
      <c r="AA52" s="63">
        <v>4</v>
      </c>
      <c r="AB52" s="63">
        <v>4</v>
      </c>
      <c r="AC52" s="63">
        <v>4</v>
      </c>
      <c r="AD52" s="63">
        <v>4</v>
      </c>
      <c r="AE52" s="63">
        <v>4</v>
      </c>
      <c r="AF52" s="63">
        <v>4</v>
      </c>
      <c r="AG52" s="63">
        <v>4</v>
      </c>
      <c r="AH52" s="63">
        <v>4</v>
      </c>
      <c r="AI52" s="63" t="s">
        <v>681</v>
      </c>
      <c r="AJ52" s="63" t="s">
        <v>144</v>
      </c>
      <c r="AK52" s="65" t="s">
        <v>3671</v>
      </c>
    </row>
    <row r="53" spans="1:37">
      <c r="A53" s="71">
        <v>4690</v>
      </c>
      <c r="B53" s="66" t="s">
        <v>3672</v>
      </c>
      <c r="C53" s="66" t="s">
        <v>3673</v>
      </c>
      <c r="D53" s="66" t="s">
        <v>37</v>
      </c>
      <c r="E53" s="66"/>
      <c r="F53" s="66"/>
      <c r="G53" s="66" t="s">
        <v>38</v>
      </c>
      <c r="H53" s="66" t="s">
        <v>2230</v>
      </c>
      <c r="I53" s="66" t="s">
        <v>40</v>
      </c>
      <c r="J53" s="66" t="s">
        <v>3374</v>
      </c>
      <c r="K53" s="66" t="s">
        <v>3674</v>
      </c>
      <c r="L53" s="66" t="s">
        <v>3675</v>
      </c>
      <c r="M53" s="66" t="s">
        <v>43</v>
      </c>
      <c r="N53" s="66">
        <v>1032436756</v>
      </c>
      <c r="O53" s="66">
        <v>1032436756</v>
      </c>
      <c r="P53" s="66" t="s">
        <v>3676</v>
      </c>
      <c r="Q53" s="66">
        <v>900726935</v>
      </c>
      <c r="R53" s="66" t="s">
        <v>3677</v>
      </c>
      <c r="S53" s="66" t="s">
        <v>57</v>
      </c>
      <c r="T53" s="66">
        <v>3114723343</v>
      </c>
      <c r="U53" s="66" t="s">
        <v>3678</v>
      </c>
      <c r="V53" s="66" t="s">
        <v>1420</v>
      </c>
      <c r="W53" s="66">
        <v>4</v>
      </c>
      <c r="X53" s="66">
        <v>4</v>
      </c>
      <c r="Y53" s="66">
        <v>4</v>
      </c>
      <c r="Z53" s="66">
        <v>4</v>
      </c>
      <c r="AA53" s="66">
        <v>4</v>
      </c>
      <c r="AB53" s="66">
        <v>4</v>
      </c>
      <c r="AC53" s="66">
        <v>4</v>
      </c>
      <c r="AD53" s="66">
        <v>4</v>
      </c>
      <c r="AE53" s="66">
        <v>4</v>
      </c>
      <c r="AF53" s="66">
        <v>4</v>
      </c>
      <c r="AG53" s="66">
        <v>4</v>
      </c>
      <c r="AH53" s="66">
        <v>4</v>
      </c>
      <c r="AI53" s="66" t="s">
        <v>94</v>
      </c>
      <c r="AJ53" s="66" t="s">
        <v>95</v>
      </c>
      <c r="AK53" s="68" t="s">
        <v>94</v>
      </c>
    </row>
    <row r="54" spans="1:37">
      <c r="A54" s="70">
        <v>4691</v>
      </c>
      <c r="B54" s="63" t="s">
        <v>3679</v>
      </c>
      <c r="C54" s="63" t="s">
        <v>3680</v>
      </c>
      <c r="D54" s="63" t="s">
        <v>37</v>
      </c>
      <c r="E54" s="63"/>
      <c r="F54" s="63"/>
      <c r="G54" s="63" t="s">
        <v>38</v>
      </c>
      <c r="H54" s="63" t="s">
        <v>2230</v>
      </c>
      <c r="I54" s="63" t="s">
        <v>40</v>
      </c>
      <c r="J54" s="63" t="s">
        <v>3374</v>
      </c>
      <c r="K54" s="63" t="s">
        <v>2943</v>
      </c>
      <c r="L54" s="63" t="s">
        <v>2944</v>
      </c>
      <c r="M54" s="63" t="s">
        <v>43</v>
      </c>
      <c r="N54" s="63">
        <v>51814087</v>
      </c>
      <c r="O54" s="63">
        <v>51814087</v>
      </c>
      <c r="P54" s="63" t="s">
        <v>2945</v>
      </c>
      <c r="Q54" s="63">
        <v>830071938</v>
      </c>
      <c r="R54" s="63" t="s">
        <v>2946</v>
      </c>
      <c r="S54" s="63" t="s">
        <v>57</v>
      </c>
      <c r="T54" s="63">
        <v>3214323205</v>
      </c>
      <c r="U54" s="63" t="s">
        <v>2947</v>
      </c>
      <c r="V54" s="63" t="s">
        <v>1420</v>
      </c>
      <c r="W54" s="63">
        <v>4</v>
      </c>
      <c r="X54" s="63">
        <v>4</v>
      </c>
      <c r="Y54" s="63">
        <v>4</v>
      </c>
      <c r="Z54" s="63">
        <v>4</v>
      </c>
      <c r="AA54" s="63">
        <v>4</v>
      </c>
      <c r="AB54" s="63">
        <v>4</v>
      </c>
      <c r="AC54" s="63">
        <v>4</v>
      </c>
      <c r="AD54" s="63">
        <v>4</v>
      </c>
      <c r="AE54" s="63">
        <v>4</v>
      </c>
      <c r="AF54" s="63">
        <v>4</v>
      </c>
      <c r="AG54" s="63">
        <v>4</v>
      </c>
      <c r="AH54" s="63">
        <v>4</v>
      </c>
      <c r="AI54" s="63" t="s">
        <v>3681</v>
      </c>
      <c r="AJ54" s="63" t="s">
        <v>381</v>
      </c>
      <c r="AK54" s="65" t="s">
        <v>82</v>
      </c>
    </row>
    <row r="55" spans="1:37">
      <c r="A55" s="71">
        <v>4692</v>
      </c>
      <c r="B55" s="66" t="s">
        <v>3682</v>
      </c>
      <c r="C55" s="66" t="s">
        <v>3683</v>
      </c>
      <c r="D55" s="66" t="s">
        <v>37</v>
      </c>
      <c r="E55" s="66"/>
      <c r="F55" s="66"/>
      <c r="G55" s="66" t="s">
        <v>38</v>
      </c>
      <c r="H55" s="66" t="s">
        <v>2230</v>
      </c>
      <c r="I55" s="66" t="s">
        <v>40</v>
      </c>
      <c r="J55" s="66" t="s">
        <v>3374</v>
      </c>
      <c r="K55" s="66" t="s">
        <v>3684</v>
      </c>
      <c r="L55" s="66" t="s">
        <v>3685</v>
      </c>
      <c r="M55" s="66" t="s">
        <v>43</v>
      </c>
      <c r="N55" s="66">
        <v>36066168</v>
      </c>
      <c r="O55" s="66">
        <v>36066168</v>
      </c>
      <c r="P55" s="66" t="s">
        <v>3686</v>
      </c>
      <c r="Q55" s="66">
        <v>813010145</v>
      </c>
      <c r="R55" s="66" t="s">
        <v>3687</v>
      </c>
      <c r="S55" s="66" t="s">
        <v>3688</v>
      </c>
      <c r="T55" s="66">
        <v>3164427915</v>
      </c>
      <c r="U55" s="66" t="s">
        <v>3085</v>
      </c>
      <c r="V55" s="66" t="s">
        <v>1420</v>
      </c>
      <c r="W55" s="66">
        <v>4</v>
      </c>
      <c r="X55" s="66">
        <v>4</v>
      </c>
      <c r="Y55" s="66">
        <v>4</v>
      </c>
      <c r="Z55" s="66">
        <v>4</v>
      </c>
      <c r="AA55" s="66">
        <v>4</v>
      </c>
      <c r="AB55" s="66">
        <v>4</v>
      </c>
      <c r="AC55" s="66">
        <v>4</v>
      </c>
      <c r="AD55" s="66">
        <v>4</v>
      </c>
      <c r="AE55" s="66">
        <v>4</v>
      </c>
      <c r="AF55" s="66">
        <v>4</v>
      </c>
      <c r="AG55" s="66">
        <v>4</v>
      </c>
      <c r="AH55" s="66">
        <v>4</v>
      </c>
      <c r="AI55" s="66" t="s">
        <v>558</v>
      </c>
      <c r="AJ55" s="66" t="s">
        <v>131</v>
      </c>
      <c r="AK55" s="68" t="s">
        <v>3689</v>
      </c>
    </row>
    <row r="56" spans="1:37">
      <c r="A56" s="70">
        <v>4693</v>
      </c>
      <c r="B56" s="63" t="s">
        <v>3690</v>
      </c>
      <c r="C56" s="63" t="s">
        <v>3691</v>
      </c>
      <c r="D56" s="63" t="s">
        <v>37</v>
      </c>
      <c r="E56" s="63"/>
      <c r="F56" s="63"/>
      <c r="G56" s="63" t="s">
        <v>38</v>
      </c>
      <c r="H56" s="63" t="s">
        <v>2230</v>
      </c>
      <c r="I56" s="63" t="s">
        <v>52</v>
      </c>
      <c r="J56" s="63" t="s">
        <v>3374</v>
      </c>
      <c r="K56" s="63" t="s">
        <v>3692</v>
      </c>
      <c r="L56" s="63" t="s">
        <v>3693</v>
      </c>
      <c r="M56" s="63" t="s">
        <v>43</v>
      </c>
      <c r="N56" s="63">
        <v>1125548946</v>
      </c>
      <c r="O56" s="63">
        <v>1125548946</v>
      </c>
      <c r="P56" s="63" t="s">
        <v>3694</v>
      </c>
      <c r="Q56" s="63">
        <v>1140876604</v>
      </c>
      <c r="R56" s="63" t="s">
        <v>1444</v>
      </c>
      <c r="S56" s="63" t="s">
        <v>3695</v>
      </c>
      <c r="T56" s="63">
        <v>3014695093</v>
      </c>
      <c r="U56" s="63" t="s">
        <v>3696</v>
      </c>
      <c r="V56" s="63" t="s">
        <v>1420</v>
      </c>
      <c r="W56" s="63">
        <v>3</v>
      </c>
      <c r="X56" s="63">
        <v>3</v>
      </c>
      <c r="Y56" s="63">
        <v>4</v>
      </c>
      <c r="Z56" s="63">
        <v>4</v>
      </c>
      <c r="AA56" s="63">
        <v>4</v>
      </c>
      <c r="AB56" s="63">
        <v>4</v>
      </c>
      <c r="AC56" s="63">
        <v>4</v>
      </c>
      <c r="AD56" s="63">
        <v>4</v>
      </c>
      <c r="AE56" s="63">
        <v>4</v>
      </c>
      <c r="AF56" s="63">
        <v>4</v>
      </c>
      <c r="AG56" s="63">
        <v>4</v>
      </c>
      <c r="AH56" s="63">
        <v>4</v>
      </c>
      <c r="AI56" s="63" t="s">
        <v>94</v>
      </c>
      <c r="AJ56" s="63" t="s">
        <v>144</v>
      </c>
      <c r="AK56" s="65" t="s">
        <v>94</v>
      </c>
    </row>
    <row r="57" spans="1:37">
      <c r="A57" s="71">
        <v>4694</v>
      </c>
      <c r="B57" s="66" t="s">
        <v>3697</v>
      </c>
      <c r="C57" s="66" t="s">
        <v>3698</v>
      </c>
      <c r="D57" s="66" t="s">
        <v>37</v>
      </c>
      <c r="E57" s="66"/>
      <c r="F57" s="66"/>
      <c r="G57" s="66" t="s">
        <v>38</v>
      </c>
      <c r="H57" s="66" t="s">
        <v>2230</v>
      </c>
      <c r="I57" s="66" t="s">
        <v>52</v>
      </c>
      <c r="J57" s="66" t="s">
        <v>3374</v>
      </c>
      <c r="K57" s="66" t="s">
        <v>3699</v>
      </c>
      <c r="L57" s="66" t="s">
        <v>3700</v>
      </c>
      <c r="M57" s="66" t="s">
        <v>43</v>
      </c>
      <c r="N57" s="66">
        <v>52466817</v>
      </c>
      <c r="O57" s="66">
        <v>52466817</v>
      </c>
      <c r="P57" s="66" t="s">
        <v>3701</v>
      </c>
      <c r="Q57" s="66">
        <v>59832637</v>
      </c>
      <c r="R57" s="66" t="s">
        <v>3702</v>
      </c>
      <c r="S57" s="66" t="s">
        <v>57</v>
      </c>
      <c r="T57" s="66">
        <v>3125092102</v>
      </c>
      <c r="U57" s="66" t="s">
        <v>3703</v>
      </c>
      <c r="V57" s="66" t="s">
        <v>1420</v>
      </c>
      <c r="W57" s="66">
        <v>4</v>
      </c>
      <c r="X57" s="66">
        <v>4</v>
      </c>
      <c r="Y57" s="66">
        <v>4</v>
      </c>
      <c r="Z57" s="66">
        <v>4</v>
      </c>
      <c r="AA57" s="66">
        <v>4</v>
      </c>
      <c r="AB57" s="66">
        <v>4</v>
      </c>
      <c r="AC57" s="66">
        <v>4</v>
      </c>
      <c r="AD57" s="66">
        <v>4</v>
      </c>
      <c r="AE57" s="66">
        <v>4</v>
      </c>
      <c r="AF57" s="66">
        <v>4</v>
      </c>
      <c r="AG57" s="66">
        <v>4</v>
      </c>
      <c r="AH57" s="66">
        <v>4</v>
      </c>
      <c r="AI57" s="66" t="s">
        <v>2978</v>
      </c>
      <c r="AJ57" s="66" t="s">
        <v>60</v>
      </c>
      <c r="AK57" s="68" t="s">
        <v>3704</v>
      </c>
    </row>
    <row r="58" spans="1:37">
      <c r="A58" s="70">
        <v>4695</v>
      </c>
      <c r="B58" s="63" t="s">
        <v>3705</v>
      </c>
      <c r="C58" s="63" t="s">
        <v>3706</v>
      </c>
      <c r="D58" s="63" t="s">
        <v>37</v>
      </c>
      <c r="E58" s="63"/>
      <c r="F58" s="63"/>
      <c r="G58" s="63" t="s">
        <v>38</v>
      </c>
      <c r="H58" s="63" t="s">
        <v>2230</v>
      </c>
      <c r="I58" s="63" t="s">
        <v>52</v>
      </c>
      <c r="J58" s="63" t="s">
        <v>3374</v>
      </c>
      <c r="K58" s="63" t="s">
        <v>3707</v>
      </c>
      <c r="L58" s="63" t="s">
        <v>3708</v>
      </c>
      <c r="M58" s="63" t="s">
        <v>43</v>
      </c>
      <c r="N58" s="63">
        <v>1118547627</v>
      </c>
      <c r="O58" s="63">
        <v>1118547627</v>
      </c>
      <c r="P58" s="63" t="s">
        <v>3709</v>
      </c>
      <c r="Q58" s="63">
        <v>1118547627</v>
      </c>
      <c r="R58" s="63" t="s">
        <v>609</v>
      </c>
      <c r="S58" s="63" t="s">
        <v>57</v>
      </c>
      <c r="T58" s="63">
        <v>3133072536</v>
      </c>
      <c r="U58" s="63" t="s">
        <v>3295</v>
      </c>
      <c r="V58" s="63" t="s">
        <v>1420</v>
      </c>
      <c r="W58" s="63">
        <v>3</v>
      </c>
      <c r="X58" s="63">
        <v>4</v>
      </c>
      <c r="Y58" s="63">
        <v>4</v>
      </c>
      <c r="Z58" s="63">
        <v>4</v>
      </c>
      <c r="AA58" s="63">
        <v>4</v>
      </c>
      <c r="AB58" s="63">
        <v>4</v>
      </c>
      <c r="AC58" s="63">
        <v>4</v>
      </c>
      <c r="AD58" s="63">
        <v>4</v>
      </c>
      <c r="AE58" s="63">
        <v>4</v>
      </c>
      <c r="AF58" s="63">
        <v>4</v>
      </c>
      <c r="AG58" s="63">
        <v>4</v>
      </c>
      <c r="AH58" s="63">
        <v>3</v>
      </c>
      <c r="AI58" s="63" t="s">
        <v>74</v>
      </c>
      <c r="AJ58" s="63" t="s">
        <v>60</v>
      </c>
      <c r="AK58" s="65" t="s">
        <v>998</v>
      </c>
    </row>
    <row r="59" spans="1:37">
      <c r="A59" s="71">
        <v>4696</v>
      </c>
      <c r="B59" s="66" t="s">
        <v>3710</v>
      </c>
      <c r="C59" s="66" t="s">
        <v>3711</v>
      </c>
      <c r="D59" s="66" t="s">
        <v>37</v>
      </c>
      <c r="E59" s="66"/>
      <c r="F59" s="66"/>
      <c r="G59" s="66" t="s">
        <v>38</v>
      </c>
      <c r="H59" s="66" t="s">
        <v>2230</v>
      </c>
      <c r="I59" s="66" t="s">
        <v>40</v>
      </c>
      <c r="J59" s="66" t="s">
        <v>3374</v>
      </c>
      <c r="K59" s="66" t="s">
        <v>3712</v>
      </c>
      <c r="L59" s="66" t="s">
        <v>3713</v>
      </c>
      <c r="M59" s="66" t="s">
        <v>43</v>
      </c>
      <c r="N59" s="66">
        <v>1014308289</v>
      </c>
      <c r="O59" s="66">
        <v>1014308289</v>
      </c>
      <c r="P59" s="66" t="s">
        <v>3714</v>
      </c>
      <c r="Q59" s="66">
        <v>900162688</v>
      </c>
      <c r="R59" s="66" t="s">
        <v>1061</v>
      </c>
      <c r="S59" s="66" t="s">
        <v>57</v>
      </c>
      <c r="T59" s="66">
        <v>319467928</v>
      </c>
      <c r="U59" s="66" t="s">
        <v>2752</v>
      </c>
      <c r="V59" s="66" t="s">
        <v>1420</v>
      </c>
      <c r="W59" s="66">
        <v>4</v>
      </c>
      <c r="X59" s="66">
        <v>4</v>
      </c>
      <c r="Y59" s="66">
        <v>4</v>
      </c>
      <c r="Z59" s="66">
        <v>4</v>
      </c>
      <c r="AA59" s="66">
        <v>4</v>
      </c>
      <c r="AB59" s="66">
        <v>4</v>
      </c>
      <c r="AC59" s="66">
        <v>4</v>
      </c>
      <c r="AD59" s="66">
        <v>4</v>
      </c>
      <c r="AE59" s="66">
        <v>4</v>
      </c>
      <c r="AF59" s="66">
        <v>4</v>
      </c>
      <c r="AG59" s="66">
        <v>4</v>
      </c>
      <c r="AH59" s="66">
        <v>4</v>
      </c>
      <c r="AI59" s="66" t="s">
        <v>94</v>
      </c>
      <c r="AJ59" s="66" t="s">
        <v>88</v>
      </c>
      <c r="AK59" s="68" t="s">
        <v>94</v>
      </c>
    </row>
    <row r="60" spans="1:37">
      <c r="A60" s="70">
        <v>4697</v>
      </c>
      <c r="B60" s="63" t="s">
        <v>3715</v>
      </c>
      <c r="C60" s="63" t="s">
        <v>3716</v>
      </c>
      <c r="D60" s="63" t="s">
        <v>37</v>
      </c>
      <c r="E60" s="63"/>
      <c r="F60" s="63"/>
      <c r="G60" s="63" t="s">
        <v>38</v>
      </c>
      <c r="H60" s="63" t="s">
        <v>2230</v>
      </c>
      <c r="I60" s="63" t="s">
        <v>40</v>
      </c>
      <c r="J60" s="63" t="s">
        <v>3374</v>
      </c>
      <c r="K60" s="63" t="s">
        <v>3717</v>
      </c>
      <c r="L60" s="63" t="s">
        <v>3718</v>
      </c>
      <c r="M60" s="63" t="s">
        <v>43</v>
      </c>
      <c r="N60" s="63">
        <v>40432445</v>
      </c>
      <c r="O60" s="63">
        <v>40432445</v>
      </c>
      <c r="P60" s="63" t="s">
        <v>3719</v>
      </c>
      <c r="Q60" s="63">
        <v>901653888</v>
      </c>
      <c r="R60" s="63" t="s">
        <v>3720</v>
      </c>
      <c r="S60" s="63" t="s">
        <v>57</v>
      </c>
      <c r="T60" s="63">
        <v>3142373900</v>
      </c>
      <c r="U60" s="63" t="s">
        <v>3721</v>
      </c>
      <c r="V60" s="63" t="s">
        <v>1420</v>
      </c>
      <c r="W60" s="63">
        <v>4</v>
      </c>
      <c r="X60" s="63">
        <v>4</v>
      </c>
      <c r="Y60" s="63">
        <v>4</v>
      </c>
      <c r="Z60" s="63">
        <v>4</v>
      </c>
      <c r="AA60" s="63">
        <v>4</v>
      </c>
      <c r="AB60" s="63">
        <v>4</v>
      </c>
      <c r="AC60" s="63">
        <v>4</v>
      </c>
      <c r="AD60" s="63">
        <v>4</v>
      </c>
      <c r="AE60" s="63">
        <v>4</v>
      </c>
      <c r="AF60" s="63">
        <v>4</v>
      </c>
      <c r="AG60" s="63">
        <v>4</v>
      </c>
      <c r="AH60" s="63">
        <v>4</v>
      </c>
      <c r="AI60" s="63" t="s">
        <v>81</v>
      </c>
      <c r="AJ60" s="63" t="s">
        <v>510</v>
      </c>
      <c r="AK60" s="65" t="s">
        <v>81</v>
      </c>
    </row>
    <row r="61" spans="1:37">
      <c r="A61" s="71">
        <v>4698</v>
      </c>
      <c r="B61" s="66" t="s">
        <v>3722</v>
      </c>
      <c r="C61" s="66" t="s">
        <v>3723</v>
      </c>
      <c r="D61" s="66" t="s">
        <v>37</v>
      </c>
      <c r="E61" s="66"/>
      <c r="F61" s="66"/>
      <c r="G61" s="66" t="s">
        <v>38</v>
      </c>
      <c r="H61" s="66" t="s">
        <v>2230</v>
      </c>
      <c r="I61" s="66" t="s">
        <v>52</v>
      </c>
      <c r="J61" s="66" t="s">
        <v>3374</v>
      </c>
      <c r="K61" s="66" t="s">
        <v>834</v>
      </c>
      <c r="L61" s="66" t="s">
        <v>3724</v>
      </c>
      <c r="M61" s="66" t="s">
        <v>43</v>
      </c>
      <c r="N61" s="66">
        <v>51655422</v>
      </c>
      <c r="O61" s="66">
        <v>51655422</v>
      </c>
      <c r="P61" s="66" t="s">
        <v>3568</v>
      </c>
      <c r="Q61" s="66">
        <v>51655422</v>
      </c>
      <c r="R61" s="66" t="s">
        <v>3725</v>
      </c>
      <c r="S61" s="66" t="s">
        <v>57</v>
      </c>
      <c r="T61" s="66">
        <v>3203424177</v>
      </c>
      <c r="U61" s="66" t="s">
        <v>3570</v>
      </c>
      <c r="V61" s="66" t="s">
        <v>1420</v>
      </c>
      <c r="W61" s="66">
        <v>3</v>
      </c>
      <c r="X61" s="66">
        <v>3</v>
      </c>
      <c r="Y61" s="66">
        <v>3</v>
      </c>
      <c r="Z61" s="66">
        <v>3</v>
      </c>
      <c r="AA61" s="66">
        <v>3</v>
      </c>
      <c r="AB61" s="66">
        <v>3</v>
      </c>
      <c r="AC61" s="66">
        <v>3</v>
      </c>
      <c r="AD61" s="66">
        <v>3</v>
      </c>
      <c r="AE61" s="66">
        <v>3</v>
      </c>
      <c r="AF61" s="66">
        <v>3</v>
      </c>
      <c r="AG61" s="66">
        <v>3</v>
      </c>
      <c r="AH61" s="66">
        <v>3</v>
      </c>
      <c r="AI61" s="66" t="s">
        <v>3572</v>
      </c>
      <c r="AJ61" s="66" t="s">
        <v>162</v>
      </c>
      <c r="AK61" s="68" t="s">
        <v>3572</v>
      </c>
    </row>
    <row r="62" spans="1:37">
      <c r="A62" s="70">
        <v>4699</v>
      </c>
      <c r="B62" s="63" t="s">
        <v>3726</v>
      </c>
      <c r="C62" s="63" t="s">
        <v>3727</v>
      </c>
      <c r="D62" s="63" t="s">
        <v>37</v>
      </c>
      <c r="E62" s="63"/>
      <c r="F62" s="63"/>
      <c r="G62" s="63" t="s">
        <v>38</v>
      </c>
      <c r="H62" s="63" t="s">
        <v>2230</v>
      </c>
      <c r="I62" s="63" t="s">
        <v>52</v>
      </c>
      <c r="J62" s="63" t="s">
        <v>3374</v>
      </c>
      <c r="K62" s="63" t="s">
        <v>3003</v>
      </c>
      <c r="L62" s="63" t="s">
        <v>3728</v>
      </c>
      <c r="M62" s="63" t="s">
        <v>43</v>
      </c>
      <c r="N62" s="63">
        <v>52312366</v>
      </c>
      <c r="O62" s="63">
        <v>52312366</v>
      </c>
      <c r="P62" s="63" t="s">
        <v>3729</v>
      </c>
      <c r="Q62" s="63">
        <v>52312366</v>
      </c>
      <c r="R62" s="63" t="s">
        <v>3730</v>
      </c>
      <c r="S62" s="63" t="s">
        <v>57</v>
      </c>
      <c r="T62" s="63">
        <v>3106996914</v>
      </c>
      <c r="U62" s="63" t="s">
        <v>1048</v>
      </c>
      <c r="V62" s="63" t="s">
        <v>1420</v>
      </c>
      <c r="W62" s="63">
        <v>4</v>
      </c>
      <c r="X62" s="63">
        <v>4</v>
      </c>
      <c r="Y62" s="63">
        <v>4</v>
      </c>
      <c r="Z62" s="63">
        <v>4</v>
      </c>
      <c r="AA62" s="63">
        <v>4</v>
      </c>
      <c r="AB62" s="63">
        <v>4</v>
      </c>
      <c r="AC62" s="63">
        <v>4</v>
      </c>
      <c r="AD62" s="63">
        <v>4</v>
      </c>
      <c r="AE62" s="63">
        <v>4</v>
      </c>
      <c r="AF62" s="63">
        <v>4</v>
      </c>
      <c r="AG62" s="63">
        <v>4</v>
      </c>
      <c r="AH62" s="63">
        <v>4</v>
      </c>
      <c r="AI62" s="63" t="s">
        <v>3731</v>
      </c>
      <c r="AJ62" s="63" t="s">
        <v>381</v>
      </c>
      <c r="AK62" s="65" t="s">
        <v>3732</v>
      </c>
    </row>
    <row r="63" spans="1:37">
      <c r="A63" s="71">
        <v>4700</v>
      </c>
      <c r="B63" s="66" t="s">
        <v>3733</v>
      </c>
      <c r="C63" s="66" t="s">
        <v>3734</v>
      </c>
      <c r="D63" s="66" t="s">
        <v>37</v>
      </c>
      <c r="E63" s="66"/>
      <c r="F63" s="66"/>
      <c r="G63" s="66" t="s">
        <v>38</v>
      </c>
      <c r="H63" s="66" t="s">
        <v>2230</v>
      </c>
      <c r="I63" s="66" t="s">
        <v>52</v>
      </c>
      <c r="J63" s="66" t="s">
        <v>3374</v>
      </c>
      <c r="K63" s="66" t="s">
        <v>3735</v>
      </c>
      <c r="L63" s="66" t="s">
        <v>288</v>
      </c>
      <c r="M63" s="66" t="s">
        <v>43</v>
      </c>
      <c r="N63" s="66">
        <v>23561912</v>
      </c>
      <c r="O63" s="66">
        <v>23561912</v>
      </c>
      <c r="P63" s="66" t="s">
        <v>289</v>
      </c>
      <c r="Q63" s="66">
        <v>41690582</v>
      </c>
      <c r="R63" s="66" t="s">
        <v>431</v>
      </c>
      <c r="S63" s="66" t="s">
        <v>57</v>
      </c>
      <c r="T63" s="66">
        <v>3143836721</v>
      </c>
      <c r="U63" s="66" t="s">
        <v>3736</v>
      </c>
      <c r="V63" s="66" t="s">
        <v>1420</v>
      </c>
      <c r="W63" s="66">
        <v>3</v>
      </c>
      <c r="X63" s="66">
        <v>3</v>
      </c>
      <c r="Y63" s="66">
        <v>3</v>
      </c>
      <c r="Z63" s="66">
        <v>3</v>
      </c>
      <c r="AA63" s="66">
        <v>3</v>
      </c>
      <c r="AB63" s="66">
        <v>3</v>
      </c>
      <c r="AC63" s="66">
        <v>3</v>
      </c>
      <c r="AD63" s="66">
        <v>4</v>
      </c>
      <c r="AE63" s="66">
        <v>4</v>
      </c>
      <c r="AF63" s="66">
        <v>3</v>
      </c>
      <c r="AG63" s="66">
        <v>3</v>
      </c>
      <c r="AH63" s="66">
        <v>3</v>
      </c>
      <c r="AI63" s="66" t="s">
        <v>1263</v>
      </c>
      <c r="AJ63" s="66" t="s">
        <v>144</v>
      </c>
      <c r="AK63" s="68" t="s">
        <v>94</v>
      </c>
    </row>
    <row r="64" spans="1:37">
      <c r="A64" s="70">
        <v>4701</v>
      </c>
      <c r="B64" s="63" t="s">
        <v>3511</v>
      </c>
      <c r="C64" s="63" t="s">
        <v>3737</v>
      </c>
      <c r="D64" s="63" t="s">
        <v>37</v>
      </c>
      <c r="E64" s="63"/>
      <c r="F64" s="63"/>
      <c r="G64" s="63" t="s">
        <v>38</v>
      </c>
      <c r="H64" s="63" t="s">
        <v>2230</v>
      </c>
      <c r="I64" s="63" t="s">
        <v>52</v>
      </c>
      <c r="J64" s="63" t="s">
        <v>3374</v>
      </c>
      <c r="K64" s="63" t="s">
        <v>3738</v>
      </c>
      <c r="L64" s="63" t="s">
        <v>2959</v>
      </c>
      <c r="M64" s="63" t="s">
        <v>43</v>
      </c>
      <c r="N64" s="63">
        <v>39784419</v>
      </c>
      <c r="O64" s="63">
        <v>39784419</v>
      </c>
      <c r="P64" s="63" t="s">
        <v>2563</v>
      </c>
      <c r="Q64" s="63">
        <v>39784419</v>
      </c>
      <c r="R64" s="63" t="s">
        <v>3739</v>
      </c>
      <c r="S64" s="63" t="s">
        <v>57</v>
      </c>
      <c r="T64" s="63">
        <v>3173716687</v>
      </c>
      <c r="U64" s="63" t="s">
        <v>2962</v>
      </c>
      <c r="V64" s="63" t="s">
        <v>1420</v>
      </c>
      <c r="W64" s="63">
        <v>4</v>
      </c>
      <c r="X64" s="63">
        <v>4</v>
      </c>
      <c r="Y64" s="63">
        <v>4</v>
      </c>
      <c r="Z64" s="63">
        <v>4</v>
      </c>
      <c r="AA64" s="63">
        <v>4</v>
      </c>
      <c r="AB64" s="63">
        <v>4</v>
      </c>
      <c r="AC64" s="63">
        <v>4</v>
      </c>
      <c r="AD64" s="63">
        <v>4</v>
      </c>
      <c r="AE64" s="63">
        <v>4</v>
      </c>
      <c r="AF64" s="63">
        <v>4</v>
      </c>
      <c r="AG64" s="63">
        <v>4</v>
      </c>
      <c r="AH64" s="63">
        <v>4</v>
      </c>
      <c r="AI64" s="63" t="s">
        <v>196</v>
      </c>
      <c r="AJ64" s="63" t="s">
        <v>176</v>
      </c>
      <c r="AK64" s="65" t="s">
        <v>196</v>
      </c>
    </row>
    <row r="65" spans="1:37">
      <c r="A65" s="71">
        <v>4702</v>
      </c>
      <c r="B65" s="66" t="s">
        <v>3740</v>
      </c>
      <c r="C65" s="66" t="s">
        <v>3741</v>
      </c>
      <c r="D65" s="66" t="s">
        <v>37</v>
      </c>
      <c r="E65" s="66"/>
      <c r="F65" s="66"/>
      <c r="G65" s="66" t="s">
        <v>38</v>
      </c>
      <c r="H65" s="66" t="s">
        <v>2230</v>
      </c>
      <c r="I65" s="66" t="s">
        <v>52</v>
      </c>
      <c r="J65" s="66" t="s">
        <v>3374</v>
      </c>
      <c r="K65" s="66" t="s">
        <v>3742</v>
      </c>
      <c r="L65" s="66" t="s">
        <v>3743</v>
      </c>
      <c r="M65" s="66" t="s">
        <v>43</v>
      </c>
      <c r="N65" s="66">
        <v>52491732</v>
      </c>
      <c r="O65" s="66">
        <v>52491732</v>
      </c>
      <c r="P65" s="66" t="s">
        <v>3744</v>
      </c>
      <c r="Q65" s="66">
        <v>52491732</v>
      </c>
      <c r="R65" s="66" t="s">
        <v>239</v>
      </c>
      <c r="S65" s="66" t="s">
        <v>57</v>
      </c>
      <c r="T65" s="66">
        <v>3138927965</v>
      </c>
      <c r="U65" s="66" t="s">
        <v>3745</v>
      </c>
      <c r="V65" s="66" t="s">
        <v>1420</v>
      </c>
      <c r="W65" s="66">
        <v>3</v>
      </c>
      <c r="X65" s="66">
        <v>4</v>
      </c>
      <c r="Y65" s="66">
        <v>4</v>
      </c>
      <c r="Z65" s="66">
        <v>4</v>
      </c>
      <c r="AA65" s="66">
        <v>4</v>
      </c>
      <c r="AB65" s="66">
        <v>4</v>
      </c>
      <c r="AC65" s="66">
        <v>4</v>
      </c>
      <c r="AD65" s="66">
        <v>4</v>
      </c>
      <c r="AE65" s="66">
        <v>4</v>
      </c>
      <c r="AF65" s="66">
        <v>4</v>
      </c>
      <c r="AG65" s="66">
        <v>4</v>
      </c>
      <c r="AH65" s="66">
        <v>4</v>
      </c>
      <c r="AI65" s="66" t="s">
        <v>3746</v>
      </c>
      <c r="AJ65" s="66" t="s">
        <v>60</v>
      </c>
      <c r="AK65" s="68" t="s">
        <v>94</v>
      </c>
    </row>
    <row r="66" spans="1:37">
      <c r="A66" s="70">
        <v>4703</v>
      </c>
      <c r="B66" s="63" t="s">
        <v>3747</v>
      </c>
      <c r="C66" s="63" t="s">
        <v>3748</v>
      </c>
      <c r="D66" s="63" t="s">
        <v>37</v>
      </c>
      <c r="E66" s="63"/>
      <c r="F66" s="63"/>
      <c r="G66" s="63" t="s">
        <v>38</v>
      </c>
      <c r="H66" s="63" t="s">
        <v>2230</v>
      </c>
      <c r="I66" s="63" t="s">
        <v>40</v>
      </c>
      <c r="J66" s="63" t="s">
        <v>3374</v>
      </c>
      <c r="K66" s="63" t="s">
        <v>3749</v>
      </c>
      <c r="L66" s="63" t="s">
        <v>3750</v>
      </c>
      <c r="M66" s="63" t="s">
        <v>43</v>
      </c>
      <c r="N66" s="63">
        <v>1032420679</v>
      </c>
      <c r="O66" s="63">
        <v>1032420679</v>
      </c>
      <c r="P66" s="63" t="s">
        <v>3751</v>
      </c>
      <c r="Q66" s="63">
        <v>830002272</v>
      </c>
      <c r="R66" s="63" t="s">
        <v>3752</v>
      </c>
      <c r="S66" s="63" t="s">
        <v>57</v>
      </c>
      <c r="T66" s="63">
        <v>3502029295</v>
      </c>
      <c r="U66" s="63" t="s">
        <v>3753</v>
      </c>
      <c r="V66" s="63" t="s">
        <v>1420</v>
      </c>
      <c r="W66" s="63">
        <v>4</v>
      </c>
      <c r="X66" s="63">
        <v>4</v>
      </c>
      <c r="Y66" s="63">
        <v>4</v>
      </c>
      <c r="Z66" s="63">
        <v>4</v>
      </c>
      <c r="AA66" s="63">
        <v>4</v>
      </c>
      <c r="AB66" s="63">
        <v>4</v>
      </c>
      <c r="AC66" s="63">
        <v>4</v>
      </c>
      <c r="AD66" s="63">
        <v>4</v>
      </c>
      <c r="AE66" s="63">
        <v>4</v>
      </c>
      <c r="AF66" s="63">
        <v>4</v>
      </c>
      <c r="AG66" s="63">
        <v>4</v>
      </c>
      <c r="AH66" s="63">
        <v>4</v>
      </c>
      <c r="AI66" s="63" t="s">
        <v>94</v>
      </c>
      <c r="AJ66" s="63" t="s">
        <v>207</v>
      </c>
      <c r="AK66" s="65" t="s">
        <v>94</v>
      </c>
    </row>
    <row r="67" spans="1:37">
      <c r="A67" s="71">
        <v>4705</v>
      </c>
      <c r="B67" s="66" t="s">
        <v>3754</v>
      </c>
      <c r="C67" s="66" t="s">
        <v>3755</v>
      </c>
      <c r="D67" s="66" t="s">
        <v>37</v>
      </c>
      <c r="E67" s="66"/>
      <c r="F67" s="66"/>
      <c r="G67" s="66" t="s">
        <v>38</v>
      </c>
      <c r="H67" s="66" t="s">
        <v>2230</v>
      </c>
      <c r="I67" s="66" t="s">
        <v>40</v>
      </c>
      <c r="J67" s="66" t="s">
        <v>3374</v>
      </c>
      <c r="K67" s="66" t="s">
        <v>3756</v>
      </c>
      <c r="L67" s="66" t="s">
        <v>3757</v>
      </c>
      <c r="M67" s="66" t="s">
        <v>43</v>
      </c>
      <c r="N67" s="66">
        <v>52258152</v>
      </c>
      <c r="O67" s="66">
        <v>52258152</v>
      </c>
      <c r="P67" s="66" t="s">
        <v>3758</v>
      </c>
      <c r="Q67" s="66">
        <v>800900789</v>
      </c>
      <c r="R67" s="66" t="s">
        <v>3759</v>
      </c>
      <c r="S67" s="66" t="s">
        <v>3361</v>
      </c>
      <c r="T67" s="66">
        <v>3132202889</v>
      </c>
      <c r="U67" s="66" t="s">
        <v>3760</v>
      </c>
      <c r="V67" s="66" t="s">
        <v>1420</v>
      </c>
      <c r="W67" s="66">
        <v>3</v>
      </c>
      <c r="X67" s="66">
        <v>3</v>
      </c>
      <c r="Y67" s="66">
        <v>3</v>
      </c>
      <c r="Z67" s="66">
        <v>3</v>
      </c>
      <c r="AA67" s="66">
        <v>3</v>
      </c>
      <c r="AB67" s="66">
        <v>3</v>
      </c>
      <c r="AC67" s="66">
        <v>3</v>
      </c>
      <c r="AD67" s="66">
        <v>3</v>
      </c>
      <c r="AE67" s="66">
        <v>3</v>
      </c>
      <c r="AF67" s="66">
        <v>3</v>
      </c>
      <c r="AG67" s="66">
        <v>3</v>
      </c>
      <c r="AH67" s="66">
        <v>3</v>
      </c>
      <c r="AI67" s="66" t="s">
        <v>2742</v>
      </c>
      <c r="AJ67" s="66" t="s">
        <v>125</v>
      </c>
      <c r="AK67" s="68" t="s">
        <v>94</v>
      </c>
    </row>
    <row r="68" spans="1:37">
      <c r="A68" s="70">
        <v>4706</v>
      </c>
      <c r="B68" s="63" t="s">
        <v>3761</v>
      </c>
      <c r="C68" s="63" t="s">
        <v>3762</v>
      </c>
      <c r="D68" s="63" t="s">
        <v>37</v>
      </c>
      <c r="E68" s="63"/>
      <c r="F68" s="63"/>
      <c r="G68" s="63" t="s">
        <v>38</v>
      </c>
      <c r="H68" s="63" t="s">
        <v>2230</v>
      </c>
      <c r="I68" s="63" t="s">
        <v>52</v>
      </c>
      <c r="J68" s="63" t="s">
        <v>3374</v>
      </c>
      <c r="K68" s="63" t="s">
        <v>3763</v>
      </c>
      <c r="L68" s="63" t="s">
        <v>3764</v>
      </c>
      <c r="M68" s="63" t="s">
        <v>43</v>
      </c>
      <c r="N68" s="63">
        <v>50977936</v>
      </c>
      <c r="O68" s="63">
        <v>50977936</v>
      </c>
      <c r="P68" s="63" t="s">
        <v>3765</v>
      </c>
      <c r="Q68" s="63">
        <v>50977936</v>
      </c>
      <c r="R68" s="63" t="s">
        <v>875</v>
      </c>
      <c r="S68" s="63" t="s">
        <v>57</v>
      </c>
      <c r="T68" s="63">
        <v>3213163703</v>
      </c>
      <c r="U68" s="63" t="s">
        <v>3766</v>
      </c>
      <c r="V68" s="63" t="s">
        <v>1420</v>
      </c>
      <c r="W68" s="63">
        <v>3</v>
      </c>
      <c r="X68" s="63">
        <v>3</v>
      </c>
      <c r="Y68" s="63">
        <v>3</v>
      </c>
      <c r="Z68" s="63">
        <v>3</v>
      </c>
      <c r="AA68" s="63">
        <v>3</v>
      </c>
      <c r="AB68" s="63">
        <v>3</v>
      </c>
      <c r="AC68" s="63">
        <v>3</v>
      </c>
      <c r="AD68" s="63">
        <v>3</v>
      </c>
      <c r="AE68" s="63">
        <v>3</v>
      </c>
      <c r="AF68" s="63">
        <v>3</v>
      </c>
      <c r="AG68" s="63">
        <v>3</v>
      </c>
      <c r="AH68" s="63">
        <v>3</v>
      </c>
      <c r="AI68" s="63" t="s">
        <v>528</v>
      </c>
      <c r="AJ68" s="63" t="s">
        <v>176</v>
      </c>
      <c r="AK68" s="65" t="s">
        <v>528</v>
      </c>
    </row>
    <row r="69" spans="1:37">
      <c r="A69" s="71">
        <v>4707</v>
      </c>
      <c r="B69" s="66" t="s">
        <v>3767</v>
      </c>
      <c r="C69" s="66" t="s">
        <v>3768</v>
      </c>
      <c r="D69" s="66" t="s">
        <v>37</v>
      </c>
      <c r="E69" s="66"/>
      <c r="F69" s="66"/>
      <c r="G69" s="66" t="s">
        <v>38</v>
      </c>
      <c r="H69" s="66" t="s">
        <v>2230</v>
      </c>
      <c r="I69" s="66" t="s">
        <v>96</v>
      </c>
      <c r="J69" s="66" t="s">
        <v>3374</v>
      </c>
      <c r="K69" s="66" t="s">
        <v>3115</v>
      </c>
      <c r="L69" s="66" t="s">
        <v>3116</v>
      </c>
      <c r="M69" s="66" t="s">
        <v>43</v>
      </c>
      <c r="N69" s="66">
        <v>60261721</v>
      </c>
      <c r="O69" s="66">
        <v>60261721</v>
      </c>
      <c r="P69" s="66" t="s">
        <v>3117</v>
      </c>
      <c r="Q69" s="66">
        <v>899999068</v>
      </c>
      <c r="R69" s="66" t="s">
        <v>3769</v>
      </c>
      <c r="S69" s="66" t="s">
        <v>3770</v>
      </c>
      <c r="T69" s="66">
        <v>3108696350</v>
      </c>
      <c r="U69" s="66" t="s">
        <v>3120</v>
      </c>
      <c r="V69" s="66" t="s">
        <v>1420</v>
      </c>
      <c r="W69" s="66">
        <v>4</v>
      </c>
      <c r="X69" s="66">
        <v>4</v>
      </c>
      <c r="Y69" s="66">
        <v>4</v>
      </c>
      <c r="Z69" s="66">
        <v>4</v>
      </c>
      <c r="AA69" s="66">
        <v>4</v>
      </c>
      <c r="AB69" s="66">
        <v>4</v>
      </c>
      <c r="AC69" s="66">
        <v>4</v>
      </c>
      <c r="AD69" s="66">
        <v>4</v>
      </c>
      <c r="AE69" s="66">
        <v>4</v>
      </c>
      <c r="AF69" s="66">
        <v>4</v>
      </c>
      <c r="AG69" s="66">
        <v>4</v>
      </c>
      <c r="AH69" s="66">
        <v>4</v>
      </c>
      <c r="AI69" s="66" t="s">
        <v>3771</v>
      </c>
      <c r="AJ69" s="66" t="s">
        <v>60</v>
      </c>
      <c r="AK69" s="68" t="s">
        <v>3121</v>
      </c>
    </row>
    <row r="70" spans="1:37">
      <c r="A70" s="70">
        <v>4708</v>
      </c>
      <c r="B70" s="63" t="s">
        <v>3772</v>
      </c>
      <c r="C70" s="63" t="s">
        <v>3773</v>
      </c>
      <c r="D70" s="63" t="s">
        <v>37</v>
      </c>
      <c r="E70" s="63"/>
      <c r="F70" s="63"/>
      <c r="G70" s="63" t="s">
        <v>38</v>
      </c>
      <c r="H70" s="63" t="s">
        <v>2230</v>
      </c>
      <c r="I70" s="63" t="s">
        <v>96</v>
      </c>
      <c r="J70" s="63" t="s">
        <v>3374</v>
      </c>
      <c r="K70" s="63" t="s">
        <v>3774</v>
      </c>
      <c r="L70" s="63" t="s">
        <v>3775</v>
      </c>
      <c r="M70" s="63" t="s">
        <v>43</v>
      </c>
      <c r="N70" s="63">
        <v>37277194</v>
      </c>
      <c r="O70" s="63">
        <v>37277194</v>
      </c>
      <c r="P70" s="63" t="s">
        <v>3776</v>
      </c>
      <c r="Q70" s="63">
        <v>899999068</v>
      </c>
      <c r="R70" s="63" t="s">
        <v>3777</v>
      </c>
      <c r="S70" s="63" t="s">
        <v>3770</v>
      </c>
      <c r="T70" s="63">
        <v>3132512371</v>
      </c>
      <c r="U70" s="63" t="s">
        <v>3778</v>
      </c>
      <c r="V70" s="63" t="s">
        <v>1420</v>
      </c>
      <c r="W70" s="63">
        <v>4</v>
      </c>
      <c r="X70" s="63">
        <v>4</v>
      </c>
      <c r="Y70" s="63">
        <v>4</v>
      </c>
      <c r="Z70" s="63">
        <v>4</v>
      </c>
      <c r="AA70" s="63">
        <v>4</v>
      </c>
      <c r="AB70" s="63">
        <v>4</v>
      </c>
      <c r="AC70" s="63">
        <v>4</v>
      </c>
      <c r="AD70" s="63">
        <v>4</v>
      </c>
      <c r="AE70" s="63">
        <v>4</v>
      </c>
      <c r="AF70" s="63">
        <v>4</v>
      </c>
      <c r="AG70" s="63">
        <v>4</v>
      </c>
      <c r="AH70" s="63">
        <v>4</v>
      </c>
      <c r="AI70" s="63" t="s">
        <v>3779</v>
      </c>
      <c r="AJ70" s="63" t="s">
        <v>207</v>
      </c>
      <c r="AK70" s="65" t="s">
        <v>3780</v>
      </c>
    </row>
    <row r="71" spans="1:37">
      <c r="A71" s="71">
        <v>4709</v>
      </c>
      <c r="B71" s="66" t="s">
        <v>3781</v>
      </c>
      <c r="C71" s="66" t="s">
        <v>3782</v>
      </c>
      <c r="D71" s="66" t="s">
        <v>37</v>
      </c>
      <c r="E71" s="66"/>
      <c r="F71" s="66"/>
      <c r="G71" s="66" t="s">
        <v>38</v>
      </c>
      <c r="H71" s="66" t="s">
        <v>2230</v>
      </c>
      <c r="I71" s="66" t="s">
        <v>40</v>
      </c>
      <c r="J71" s="66" t="s">
        <v>3374</v>
      </c>
      <c r="K71" s="66" t="s">
        <v>3036</v>
      </c>
      <c r="L71" s="66" t="s">
        <v>3783</v>
      </c>
      <c r="M71" s="66" t="s">
        <v>43</v>
      </c>
      <c r="N71" s="66">
        <v>52209893</v>
      </c>
      <c r="O71" s="66">
        <v>52209893</v>
      </c>
      <c r="P71" s="66" t="s">
        <v>3784</v>
      </c>
      <c r="Q71" s="66">
        <v>830002272</v>
      </c>
      <c r="R71" s="66" t="s">
        <v>3785</v>
      </c>
      <c r="S71" s="66" t="s">
        <v>57</v>
      </c>
      <c r="T71" s="66">
        <v>3024359131</v>
      </c>
      <c r="U71" s="66" t="s">
        <v>3786</v>
      </c>
      <c r="V71" s="66" t="s">
        <v>1420</v>
      </c>
      <c r="W71" s="66">
        <v>3</v>
      </c>
      <c r="X71" s="66">
        <v>3</v>
      </c>
      <c r="Y71" s="66">
        <v>3</v>
      </c>
      <c r="Z71" s="66">
        <v>3</v>
      </c>
      <c r="AA71" s="66">
        <v>3</v>
      </c>
      <c r="AB71" s="66">
        <v>3</v>
      </c>
      <c r="AC71" s="66">
        <v>3</v>
      </c>
      <c r="AD71" s="66">
        <v>3</v>
      </c>
      <c r="AE71" s="66">
        <v>3</v>
      </c>
      <c r="AF71" s="66">
        <v>3</v>
      </c>
      <c r="AG71" s="66">
        <v>3</v>
      </c>
      <c r="AH71" s="66">
        <v>3</v>
      </c>
      <c r="AI71" s="66" t="s">
        <v>94</v>
      </c>
      <c r="AJ71" s="66" t="s">
        <v>95</v>
      </c>
      <c r="AK71" s="68" t="s">
        <v>94</v>
      </c>
    </row>
    <row r="72" spans="1:37">
      <c r="A72" s="70">
        <v>4710</v>
      </c>
      <c r="B72" s="63" t="s">
        <v>3787</v>
      </c>
      <c r="C72" s="63" t="s">
        <v>3788</v>
      </c>
      <c r="D72" s="63" t="s">
        <v>37</v>
      </c>
      <c r="E72" s="63"/>
      <c r="F72" s="63"/>
      <c r="G72" s="63" t="s">
        <v>38</v>
      </c>
      <c r="H72" s="63" t="s">
        <v>2230</v>
      </c>
      <c r="I72" s="63" t="s">
        <v>52</v>
      </c>
      <c r="J72" s="63" t="s">
        <v>3374</v>
      </c>
      <c r="K72" s="63" t="s">
        <v>3789</v>
      </c>
      <c r="L72" s="63" t="s">
        <v>3790</v>
      </c>
      <c r="M72" s="63" t="s">
        <v>43</v>
      </c>
      <c r="N72" s="63">
        <v>59832637</v>
      </c>
      <c r="O72" s="63">
        <v>59832637</v>
      </c>
      <c r="P72" s="63" t="s">
        <v>3791</v>
      </c>
      <c r="Q72" s="63">
        <v>59832637</v>
      </c>
      <c r="R72" s="63" t="s">
        <v>3792</v>
      </c>
      <c r="S72" s="63" t="s">
        <v>57</v>
      </c>
      <c r="T72" s="63">
        <v>3125092102</v>
      </c>
      <c r="U72" s="63" t="s">
        <v>3793</v>
      </c>
      <c r="V72" s="63" t="s">
        <v>1420</v>
      </c>
      <c r="W72" s="63">
        <v>4</v>
      </c>
      <c r="X72" s="63">
        <v>4</v>
      </c>
      <c r="Y72" s="63">
        <v>4</v>
      </c>
      <c r="Z72" s="63">
        <v>4</v>
      </c>
      <c r="AA72" s="63">
        <v>4</v>
      </c>
      <c r="AB72" s="63">
        <v>4</v>
      </c>
      <c r="AC72" s="63">
        <v>4</v>
      </c>
      <c r="AD72" s="63">
        <v>4</v>
      </c>
      <c r="AE72" s="63">
        <v>4</v>
      </c>
      <c r="AF72" s="63">
        <v>4</v>
      </c>
      <c r="AG72" s="63">
        <v>4</v>
      </c>
      <c r="AH72" s="63">
        <v>4</v>
      </c>
      <c r="AI72" s="63" t="s">
        <v>2978</v>
      </c>
      <c r="AJ72" s="63" t="s">
        <v>60</v>
      </c>
      <c r="AK72" s="65" t="s">
        <v>3704</v>
      </c>
    </row>
    <row r="73" spans="1:37">
      <c r="A73" s="71">
        <v>4711</v>
      </c>
      <c r="B73" s="66" t="s">
        <v>3706</v>
      </c>
      <c r="C73" s="66" t="s">
        <v>3794</v>
      </c>
      <c r="D73" s="66" t="s">
        <v>37</v>
      </c>
      <c r="E73" s="66"/>
      <c r="F73" s="66"/>
      <c r="G73" s="66" t="s">
        <v>38</v>
      </c>
      <c r="H73" s="66" t="s">
        <v>2230</v>
      </c>
      <c r="I73" s="66" t="s">
        <v>40</v>
      </c>
      <c r="J73" s="66" t="s">
        <v>3374</v>
      </c>
      <c r="K73" s="66" t="s">
        <v>3795</v>
      </c>
      <c r="L73" s="66" t="s">
        <v>3796</v>
      </c>
      <c r="M73" s="66" t="s">
        <v>43</v>
      </c>
      <c r="N73" s="66">
        <v>1031172868</v>
      </c>
      <c r="O73" s="66">
        <v>1031172868</v>
      </c>
      <c r="P73" s="66" t="s">
        <v>3797</v>
      </c>
      <c r="Q73" s="66">
        <v>900544688</v>
      </c>
      <c r="R73" s="66" t="s">
        <v>3798</v>
      </c>
      <c r="S73" s="66" t="s">
        <v>57</v>
      </c>
      <c r="T73" s="66">
        <v>3225831591</v>
      </c>
      <c r="U73" s="66" t="s">
        <v>3799</v>
      </c>
      <c r="V73" s="66" t="s">
        <v>1420</v>
      </c>
      <c r="W73" s="66">
        <v>4</v>
      </c>
      <c r="X73" s="66">
        <v>4</v>
      </c>
      <c r="Y73" s="66">
        <v>4</v>
      </c>
      <c r="Z73" s="66">
        <v>4</v>
      </c>
      <c r="AA73" s="66">
        <v>4</v>
      </c>
      <c r="AB73" s="66">
        <v>4</v>
      </c>
      <c r="AC73" s="66">
        <v>4</v>
      </c>
      <c r="AD73" s="66">
        <v>4</v>
      </c>
      <c r="AE73" s="66">
        <v>4</v>
      </c>
      <c r="AF73" s="66">
        <v>4</v>
      </c>
      <c r="AG73" s="66">
        <v>4</v>
      </c>
      <c r="AH73" s="66">
        <v>4</v>
      </c>
      <c r="AI73" s="66" t="s">
        <v>3800</v>
      </c>
      <c r="AJ73" s="66" t="s">
        <v>162</v>
      </c>
      <c r="AK73" s="68" t="s">
        <v>74</v>
      </c>
    </row>
    <row r="74" spans="1:37">
      <c r="A74" s="70">
        <v>4712</v>
      </c>
      <c r="B74" s="63" t="s">
        <v>3801</v>
      </c>
      <c r="C74" s="63" t="s">
        <v>3802</v>
      </c>
      <c r="D74" s="63" t="s">
        <v>37</v>
      </c>
      <c r="E74" s="63"/>
      <c r="F74" s="63"/>
      <c r="G74" s="63" t="s">
        <v>38</v>
      </c>
      <c r="H74" s="63" t="s">
        <v>2230</v>
      </c>
      <c r="I74" s="63" t="s">
        <v>40</v>
      </c>
      <c r="J74" s="63" t="s">
        <v>3374</v>
      </c>
      <c r="K74" s="63" t="s">
        <v>3803</v>
      </c>
      <c r="L74" s="63" t="s">
        <v>3804</v>
      </c>
      <c r="M74" s="63" t="s">
        <v>43</v>
      </c>
      <c r="N74" s="63">
        <v>1023029989</v>
      </c>
      <c r="O74" s="63">
        <v>1023029989</v>
      </c>
      <c r="P74" s="63" t="s">
        <v>3805</v>
      </c>
      <c r="Q74" s="63">
        <v>901625767</v>
      </c>
      <c r="R74" s="63" t="s">
        <v>3806</v>
      </c>
      <c r="S74" s="63" t="s">
        <v>57</v>
      </c>
      <c r="T74" s="63">
        <v>3213686260</v>
      </c>
      <c r="U74" s="63" t="s">
        <v>3807</v>
      </c>
      <c r="V74" s="63" t="s">
        <v>1420</v>
      </c>
      <c r="W74" s="63">
        <v>4</v>
      </c>
      <c r="X74" s="63">
        <v>4</v>
      </c>
      <c r="Y74" s="63">
        <v>4</v>
      </c>
      <c r="Z74" s="63">
        <v>4</v>
      </c>
      <c r="AA74" s="63">
        <v>4</v>
      </c>
      <c r="AB74" s="63">
        <v>4</v>
      </c>
      <c r="AC74" s="63">
        <v>4</v>
      </c>
      <c r="AD74" s="63">
        <v>4</v>
      </c>
      <c r="AE74" s="63">
        <v>4</v>
      </c>
      <c r="AF74" s="63">
        <v>4</v>
      </c>
      <c r="AG74" s="63">
        <v>4</v>
      </c>
      <c r="AH74" s="63">
        <v>4</v>
      </c>
      <c r="AI74" s="63" t="s">
        <v>94</v>
      </c>
      <c r="AJ74" s="63" t="s">
        <v>510</v>
      </c>
      <c r="AK74" s="65" t="s">
        <v>94</v>
      </c>
    </row>
    <row r="75" spans="1:37">
      <c r="A75" s="71">
        <v>4713</v>
      </c>
      <c r="B75" s="66" t="s">
        <v>3808</v>
      </c>
      <c r="C75" s="66" t="s">
        <v>3809</v>
      </c>
      <c r="D75" s="66" t="s">
        <v>37</v>
      </c>
      <c r="E75" s="66"/>
      <c r="F75" s="66"/>
      <c r="G75" s="66" t="s">
        <v>38</v>
      </c>
      <c r="H75" s="66" t="s">
        <v>2230</v>
      </c>
      <c r="I75" s="66" t="s">
        <v>40</v>
      </c>
      <c r="J75" s="66" t="s">
        <v>3374</v>
      </c>
      <c r="K75" s="66" t="s">
        <v>3810</v>
      </c>
      <c r="L75" s="66" t="s">
        <v>3811</v>
      </c>
      <c r="M75" s="66" t="s">
        <v>43</v>
      </c>
      <c r="N75" s="66">
        <v>28205573</v>
      </c>
      <c r="O75" s="66">
        <v>28205573</v>
      </c>
      <c r="P75" s="66" t="s">
        <v>3812</v>
      </c>
      <c r="Q75" s="66">
        <v>860028947</v>
      </c>
      <c r="R75" s="66" t="s">
        <v>3813</v>
      </c>
      <c r="S75" s="66" t="s">
        <v>57</v>
      </c>
      <c r="T75" s="66">
        <v>3214855959</v>
      </c>
      <c r="U75" s="66" t="s">
        <v>394</v>
      </c>
      <c r="V75" s="66" t="s">
        <v>1420</v>
      </c>
      <c r="W75" s="66">
        <v>4</v>
      </c>
      <c r="X75" s="66">
        <v>4</v>
      </c>
      <c r="Y75" s="66">
        <v>4</v>
      </c>
      <c r="Z75" s="66">
        <v>4</v>
      </c>
      <c r="AA75" s="66">
        <v>4</v>
      </c>
      <c r="AB75" s="66">
        <v>4</v>
      </c>
      <c r="AC75" s="66">
        <v>4</v>
      </c>
      <c r="AD75" s="66">
        <v>4</v>
      </c>
      <c r="AE75" s="66">
        <v>4</v>
      </c>
      <c r="AF75" s="66">
        <v>4</v>
      </c>
      <c r="AG75" s="66">
        <v>4</v>
      </c>
      <c r="AH75" s="66">
        <v>4</v>
      </c>
      <c r="AI75" s="66" t="s">
        <v>3814</v>
      </c>
      <c r="AJ75" s="66" t="s">
        <v>95</v>
      </c>
      <c r="AK75" s="68" t="s">
        <v>3815</v>
      </c>
    </row>
    <row r="76" spans="1:37">
      <c r="A76" s="70">
        <v>4714</v>
      </c>
      <c r="B76" s="63" t="s">
        <v>3816</v>
      </c>
      <c r="C76" s="63" t="s">
        <v>3817</v>
      </c>
      <c r="D76" s="63" t="s">
        <v>37</v>
      </c>
      <c r="E76" s="63"/>
      <c r="F76" s="63"/>
      <c r="G76" s="63" t="s">
        <v>38</v>
      </c>
      <c r="H76" s="63" t="s">
        <v>2230</v>
      </c>
      <c r="I76" s="63" t="s">
        <v>40</v>
      </c>
      <c r="J76" s="63" t="s">
        <v>3374</v>
      </c>
      <c r="K76" s="63" t="s">
        <v>3818</v>
      </c>
      <c r="L76" s="63" t="s">
        <v>3819</v>
      </c>
      <c r="M76" s="63" t="s">
        <v>43</v>
      </c>
      <c r="N76" s="63">
        <v>20740080</v>
      </c>
      <c r="O76" s="63">
        <v>20740080</v>
      </c>
      <c r="P76" s="63" t="s">
        <v>3820</v>
      </c>
      <c r="Q76" s="63">
        <v>901613137</v>
      </c>
      <c r="R76" s="63" t="s">
        <v>3821</v>
      </c>
      <c r="S76" s="63" t="s">
        <v>57</v>
      </c>
      <c r="T76" s="63" t="s">
        <v>3822</v>
      </c>
      <c r="U76" s="63" t="s">
        <v>3823</v>
      </c>
      <c r="V76" s="63" t="s">
        <v>1420</v>
      </c>
      <c r="W76" s="63">
        <v>4</v>
      </c>
      <c r="X76" s="63">
        <v>4</v>
      </c>
      <c r="Y76" s="63">
        <v>4</v>
      </c>
      <c r="Z76" s="63">
        <v>4</v>
      </c>
      <c r="AA76" s="63">
        <v>4</v>
      </c>
      <c r="AB76" s="63">
        <v>4</v>
      </c>
      <c r="AC76" s="63">
        <v>4</v>
      </c>
      <c r="AD76" s="63">
        <v>4</v>
      </c>
      <c r="AE76" s="63">
        <v>4</v>
      </c>
      <c r="AF76" s="63">
        <v>4</v>
      </c>
      <c r="AG76" s="63">
        <v>4</v>
      </c>
      <c r="AH76" s="63">
        <v>4</v>
      </c>
      <c r="AI76" s="63" t="s">
        <v>3824</v>
      </c>
      <c r="AJ76" s="63" t="s">
        <v>510</v>
      </c>
      <c r="AK76" s="65" t="s">
        <v>3825</v>
      </c>
    </row>
    <row r="77" spans="1:37">
      <c r="A77" s="71">
        <v>4715</v>
      </c>
      <c r="B77" s="66" t="s">
        <v>3826</v>
      </c>
      <c r="C77" s="66" t="s">
        <v>3827</v>
      </c>
      <c r="D77" s="66" t="s">
        <v>37</v>
      </c>
      <c r="E77" s="66"/>
      <c r="F77" s="66"/>
      <c r="G77" s="66" t="s">
        <v>38</v>
      </c>
      <c r="H77" s="66" t="s">
        <v>2230</v>
      </c>
      <c r="I77" s="66" t="s">
        <v>40</v>
      </c>
      <c r="J77" s="66" t="s">
        <v>3374</v>
      </c>
      <c r="K77" s="66" t="s">
        <v>3828</v>
      </c>
      <c r="L77" s="66" t="s">
        <v>3829</v>
      </c>
      <c r="M77" s="66" t="s">
        <v>43</v>
      </c>
      <c r="N77" s="66">
        <v>1033780681</v>
      </c>
      <c r="O77" s="66">
        <v>1033780681</v>
      </c>
      <c r="P77" s="66" t="s">
        <v>3830</v>
      </c>
      <c r="Q77" s="66">
        <v>830002272</v>
      </c>
      <c r="R77" s="66" t="s">
        <v>3831</v>
      </c>
      <c r="S77" s="66" t="s">
        <v>57</v>
      </c>
      <c r="T77" s="66">
        <v>32229081324</v>
      </c>
      <c r="U77" s="66" t="s">
        <v>3832</v>
      </c>
      <c r="V77" s="66" t="s">
        <v>1420</v>
      </c>
      <c r="W77" s="66">
        <v>4</v>
      </c>
      <c r="X77" s="66">
        <v>4</v>
      </c>
      <c r="Y77" s="66">
        <v>4</v>
      </c>
      <c r="Z77" s="66">
        <v>4</v>
      </c>
      <c r="AA77" s="66">
        <v>4</v>
      </c>
      <c r="AB77" s="66">
        <v>4</v>
      </c>
      <c r="AC77" s="66">
        <v>4</v>
      </c>
      <c r="AD77" s="66">
        <v>4</v>
      </c>
      <c r="AE77" s="66">
        <v>4</v>
      </c>
      <c r="AF77" s="66">
        <v>4</v>
      </c>
      <c r="AG77" s="66">
        <v>4</v>
      </c>
      <c r="AH77" s="66">
        <v>4</v>
      </c>
      <c r="AI77" s="66" t="s">
        <v>3833</v>
      </c>
      <c r="AJ77" s="66" t="s">
        <v>82</v>
      </c>
      <c r="AK77" s="68" t="s">
        <v>3834</v>
      </c>
    </row>
    <row r="78" spans="1:37">
      <c r="A78" s="70">
        <v>4716</v>
      </c>
      <c r="B78" s="63" t="s">
        <v>3835</v>
      </c>
      <c r="C78" s="63" t="s">
        <v>3836</v>
      </c>
      <c r="D78" s="63" t="s">
        <v>37</v>
      </c>
      <c r="E78" s="63"/>
      <c r="F78" s="63"/>
      <c r="G78" s="63" t="s">
        <v>38</v>
      </c>
      <c r="H78" s="63" t="s">
        <v>2230</v>
      </c>
      <c r="I78" s="63" t="s">
        <v>40</v>
      </c>
      <c r="J78" s="63" t="s">
        <v>3374</v>
      </c>
      <c r="K78" s="63" t="s">
        <v>3837</v>
      </c>
      <c r="L78" s="63" t="s">
        <v>3838</v>
      </c>
      <c r="M78" s="63" t="s">
        <v>43</v>
      </c>
      <c r="N78" s="63">
        <v>79586189</v>
      </c>
      <c r="O78" s="63">
        <v>79586189</v>
      </c>
      <c r="P78" s="63" t="s">
        <v>3839</v>
      </c>
      <c r="Q78" s="63">
        <v>900162688</v>
      </c>
      <c r="R78" s="63" t="s">
        <v>3840</v>
      </c>
      <c r="S78" s="63" t="s">
        <v>57</v>
      </c>
      <c r="T78" s="63">
        <v>6017447050</v>
      </c>
      <c r="U78" s="63" t="s">
        <v>3841</v>
      </c>
      <c r="V78" s="63" t="s">
        <v>1420</v>
      </c>
      <c r="W78" s="63">
        <v>4</v>
      </c>
      <c r="X78" s="63">
        <v>4</v>
      </c>
      <c r="Y78" s="63">
        <v>4</v>
      </c>
      <c r="Z78" s="63">
        <v>4</v>
      </c>
      <c r="AA78" s="63">
        <v>4</v>
      </c>
      <c r="AB78" s="63">
        <v>4</v>
      </c>
      <c r="AC78" s="63">
        <v>4</v>
      </c>
      <c r="AD78" s="63">
        <v>4</v>
      </c>
      <c r="AE78" s="63">
        <v>4</v>
      </c>
      <c r="AF78" s="63">
        <v>4</v>
      </c>
      <c r="AG78" s="63">
        <v>4</v>
      </c>
      <c r="AH78" s="63">
        <v>4</v>
      </c>
      <c r="AI78" s="63" t="s">
        <v>94</v>
      </c>
      <c r="AJ78" s="63" t="s">
        <v>207</v>
      </c>
      <c r="AK78" s="65" t="s">
        <v>94</v>
      </c>
    </row>
    <row r="79" spans="1:37">
      <c r="A79" s="71">
        <v>4717</v>
      </c>
      <c r="B79" s="66" t="s">
        <v>3842</v>
      </c>
      <c r="C79" s="66" t="s">
        <v>3843</v>
      </c>
      <c r="D79" s="66" t="s">
        <v>37</v>
      </c>
      <c r="E79" s="66"/>
      <c r="F79" s="66"/>
      <c r="G79" s="66" t="s">
        <v>38</v>
      </c>
      <c r="H79" s="66" t="s">
        <v>2230</v>
      </c>
      <c r="I79" s="66" t="s">
        <v>40</v>
      </c>
      <c r="J79" s="66" t="s">
        <v>3374</v>
      </c>
      <c r="K79" s="66" t="s">
        <v>3311</v>
      </c>
      <c r="L79" s="66" t="s">
        <v>3312</v>
      </c>
      <c r="M79" s="66" t="s">
        <v>43</v>
      </c>
      <c r="N79" s="66">
        <v>1233894134</v>
      </c>
      <c r="O79" s="66">
        <v>1233894134</v>
      </c>
      <c r="P79" s="66" t="s">
        <v>3313</v>
      </c>
      <c r="Q79" s="66">
        <v>901057565</v>
      </c>
      <c r="R79" s="66" t="s">
        <v>2591</v>
      </c>
      <c r="S79" s="66" t="s">
        <v>57</v>
      </c>
      <c r="T79" s="66">
        <v>3154004283</v>
      </c>
      <c r="U79" s="66" t="s">
        <v>3315</v>
      </c>
      <c r="V79" s="66" t="s">
        <v>1420</v>
      </c>
      <c r="W79" s="66">
        <v>4</v>
      </c>
      <c r="X79" s="66">
        <v>4</v>
      </c>
      <c r="Y79" s="66">
        <v>3</v>
      </c>
      <c r="Z79" s="66">
        <v>4</v>
      </c>
      <c r="AA79" s="66">
        <v>3</v>
      </c>
      <c r="AB79" s="66">
        <v>4</v>
      </c>
      <c r="AC79" s="66">
        <v>4</v>
      </c>
      <c r="AD79" s="66">
        <v>3</v>
      </c>
      <c r="AE79" s="66">
        <v>4</v>
      </c>
      <c r="AF79" s="66">
        <v>4</v>
      </c>
      <c r="AG79" s="66">
        <v>4</v>
      </c>
      <c r="AH79" s="66">
        <v>3</v>
      </c>
      <c r="AI79" s="66" t="s">
        <v>94</v>
      </c>
      <c r="AJ79" s="66" t="s">
        <v>222</v>
      </c>
      <c r="AK79" s="68" t="s">
        <v>94</v>
      </c>
    </row>
    <row r="80" spans="1:37">
      <c r="A80" s="70">
        <v>4718</v>
      </c>
      <c r="B80" s="63" t="s">
        <v>3802</v>
      </c>
      <c r="C80" s="63" t="s">
        <v>3844</v>
      </c>
      <c r="D80" s="63" t="s">
        <v>37</v>
      </c>
      <c r="E80" s="63"/>
      <c r="F80" s="63"/>
      <c r="G80" s="63" t="s">
        <v>38</v>
      </c>
      <c r="H80" s="63" t="s">
        <v>2230</v>
      </c>
      <c r="I80" s="63" t="s">
        <v>52</v>
      </c>
      <c r="J80" s="63" t="s">
        <v>3374</v>
      </c>
      <c r="K80" s="63" t="s">
        <v>878</v>
      </c>
      <c r="L80" s="63" t="s">
        <v>3845</v>
      </c>
      <c r="M80" s="63" t="s">
        <v>43</v>
      </c>
      <c r="N80" s="63">
        <v>1024498791</v>
      </c>
      <c r="O80" s="63">
        <v>1024498791</v>
      </c>
      <c r="P80" s="63" t="s">
        <v>3846</v>
      </c>
      <c r="Q80" s="63">
        <v>1024498791</v>
      </c>
      <c r="R80" s="63" t="s">
        <v>462</v>
      </c>
      <c r="S80" s="63" t="s">
        <v>57</v>
      </c>
      <c r="T80" s="63">
        <v>3046097707</v>
      </c>
      <c r="U80" s="63" t="s">
        <v>3847</v>
      </c>
      <c r="V80" s="63" t="s">
        <v>1420</v>
      </c>
      <c r="W80" s="63">
        <v>3</v>
      </c>
      <c r="X80" s="63">
        <v>4</v>
      </c>
      <c r="Y80" s="63">
        <v>3</v>
      </c>
      <c r="Z80" s="63">
        <v>4</v>
      </c>
      <c r="AA80" s="63">
        <v>3</v>
      </c>
      <c r="AB80" s="63">
        <v>4</v>
      </c>
      <c r="AC80" s="63">
        <v>3</v>
      </c>
      <c r="AD80" s="63">
        <v>4</v>
      </c>
      <c r="AE80" s="63">
        <v>3</v>
      </c>
      <c r="AF80" s="63">
        <v>4</v>
      </c>
      <c r="AG80" s="63">
        <v>3</v>
      </c>
      <c r="AH80" s="63">
        <v>4</v>
      </c>
      <c r="AI80" s="63" t="s">
        <v>75</v>
      </c>
      <c r="AJ80" s="63" t="s">
        <v>88</v>
      </c>
      <c r="AK80" s="65" t="s">
        <v>75</v>
      </c>
    </row>
    <row r="81" spans="1:37">
      <c r="A81" s="71">
        <v>4719</v>
      </c>
      <c r="B81" s="66" t="s">
        <v>3848</v>
      </c>
      <c r="C81" s="66" t="s">
        <v>3849</v>
      </c>
      <c r="D81" s="66" t="s">
        <v>37</v>
      </c>
      <c r="E81" s="66"/>
      <c r="F81" s="66"/>
      <c r="G81" s="66" t="s">
        <v>38</v>
      </c>
      <c r="H81" s="66" t="s">
        <v>2230</v>
      </c>
      <c r="I81" s="66" t="s">
        <v>52</v>
      </c>
      <c r="J81" s="66" t="s">
        <v>3374</v>
      </c>
      <c r="K81" s="66" t="s">
        <v>3850</v>
      </c>
      <c r="L81" s="66" t="s">
        <v>3851</v>
      </c>
      <c r="M81" s="66" t="s">
        <v>43</v>
      </c>
      <c r="N81" s="66">
        <v>51853251</v>
      </c>
      <c r="O81" s="66">
        <v>51853261</v>
      </c>
      <c r="P81" s="66" t="s">
        <v>461</v>
      </c>
      <c r="Q81" s="66">
        <v>51853261</v>
      </c>
      <c r="R81" s="66" t="s">
        <v>3852</v>
      </c>
      <c r="S81" s="66" t="s">
        <v>57</v>
      </c>
      <c r="T81" s="66">
        <v>3214537891</v>
      </c>
      <c r="U81" s="66" t="s">
        <v>3853</v>
      </c>
      <c r="V81" s="66" t="s">
        <v>1420</v>
      </c>
      <c r="W81" s="66">
        <v>4</v>
      </c>
      <c r="X81" s="66">
        <v>4</v>
      </c>
      <c r="Y81" s="66">
        <v>4</v>
      </c>
      <c r="Z81" s="66">
        <v>4</v>
      </c>
      <c r="AA81" s="66">
        <v>4</v>
      </c>
      <c r="AB81" s="66">
        <v>4</v>
      </c>
      <c r="AC81" s="66">
        <v>4</v>
      </c>
      <c r="AD81" s="66">
        <v>4</v>
      </c>
      <c r="AE81" s="66">
        <v>4</v>
      </c>
      <c r="AF81" s="66">
        <v>4</v>
      </c>
      <c r="AG81" s="66">
        <v>4</v>
      </c>
      <c r="AH81" s="66">
        <v>4</v>
      </c>
      <c r="AI81" s="66" t="s">
        <v>754</v>
      </c>
      <c r="AJ81" s="66" t="s">
        <v>222</v>
      </c>
      <c r="AK81" s="68" t="s">
        <v>559</v>
      </c>
    </row>
    <row r="82" spans="1:37">
      <c r="A82" s="70">
        <v>4720</v>
      </c>
      <c r="B82" s="63" t="s">
        <v>3854</v>
      </c>
      <c r="C82" s="63" t="s">
        <v>3855</v>
      </c>
      <c r="D82" s="63" t="s">
        <v>37</v>
      </c>
      <c r="E82" s="63"/>
      <c r="F82" s="63"/>
      <c r="G82" s="63" t="s">
        <v>38</v>
      </c>
      <c r="H82" s="63" t="s">
        <v>2230</v>
      </c>
      <c r="I82" s="63" t="s">
        <v>40</v>
      </c>
      <c r="J82" s="63" t="s">
        <v>3374</v>
      </c>
      <c r="K82" s="63" t="s">
        <v>3856</v>
      </c>
      <c r="L82" s="63" t="s">
        <v>3857</v>
      </c>
      <c r="M82" s="63" t="s">
        <v>43</v>
      </c>
      <c r="N82" s="63">
        <v>1012423172</v>
      </c>
      <c r="O82" s="63">
        <v>1012423172</v>
      </c>
      <c r="P82" s="63" t="s">
        <v>3559</v>
      </c>
      <c r="Q82" s="63">
        <v>830002272</v>
      </c>
      <c r="R82" s="63" t="s">
        <v>3858</v>
      </c>
      <c r="S82" s="63" t="s">
        <v>57</v>
      </c>
      <c r="T82" s="63">
        <v>3193916270</v>
      </c>
      <c r="U82" s="63" t="s">
        <v>3859</v>
      </c>
      <c r="V82" s="63" t="s">
        <v>1420</v>
      </c>
      <c r="W82" s="63">
        <v>4</v>
      </c>
      <c r="X82" s="63">
        <v>4</v>
      </c>
      <c r="Y82" s="63">
        <v>4</v>
      </c>
      <c r="Z82" s="63">
        <v>3</v>
      </c>
      <c r="AA82" s="63">
        <v>4</v>
      </c>
      <c r="AB82" s="63">
        <v>4</v>
      </c>
      <c r="AC82" s="63">
        <v>4</v>
      </c>
      <c r="AD82" s="63">
        <v>4</v>
      </c>
      <c r="AE82" s="63">
        <v>4</v>
      </c>
      <c r="AF82" s="63">
        <v>4</v>
      </c>
      <c r="AG82" s="63">
        <v>4</v>
      </c>
      <c r="AH82" s="63">
        <v>3</v>
      </c>
      <c r="AI82" s="63" t="s">
        <v>303</v>
      </c>
      <c r="AJ82" s="63" t="s">
        <v>138</v>
      </c>
      <c r="AK82" s="65" t="s">
        <v>957</v>
      </c>
    </row>
    <row r="83" spans="1:37">
      <c r="A83" s="71">
        <v>4721</v>
      </c>
      <c r="B83" s="66" t="s">
        <v>3860</v>
      </c>
      <c r="C83" s="66" t="s">
        <v>3861</v>
      </c>
      <c r="D83" s="66" t="s">
        <v>37</v>
      </c>
      <c r="E83" s="66"/>
      <c r="F83" s="66"/>
      <c r="G83" s="66" t="s">
        <v>38</v>
      </c>
      <c r="H83" s="66" t="s">
        <v>2230</v>
      </c>
      <c r="I83" s="66" t="s">
        <v>40</v>
      </c>
      <c r="J83" s="66" t="s">
        <v>3374</v>
      </c>
      <c r="K83" s="66" t="s">
        <v>493</v>
      </c>
      <c r="L83" s="66" t="s">
        <v>494</v>
      </c>
      <c r="M83" s="66" t="s">
        <v>43</v>
      </c>
      <c r="N83" s="66">
        <v>1130666320</v>
      </c>
      <c r="O83" s="66">
        <v>1130666320</v>
      </c>
      <c r="P83" s="66" t="s">
        <v>3559</v>
      </c>
      <c r="Q83" s="66">
        <v>830002272</v>
      </c>
      <c r="R83" s="66" t="s">
        <v>496</v>
      </c>
      <c r="S83" s="66" t="s">
        <v>57</v>
      </c>
      <c r="T83" s="66">
        <v>3104678801</v>
      </c>
      <c r="U83" s="66" t="s">
        <v>497</v>
      </c>
      <c r="V83" s="66" t="s">
        <v>1420</v>
      </c>
      <c r="W83" s="66">
        <v>4</v>
      </c>
      <c r="X83" s="66">
        <v>4</v>
      </c>
      <c r="Y83" s="66">
        <v>4</v>
      </c>
      <c r="Z83" s="66">
        <v>4</v>
      </c>
      <c r="AA83" s="66">
        <v>4</v>
      </c>
      <c r="AB83" s="66">
        <v>4</v>
      </c>
      <c r="AC83" s="66">
        <v>4</v>
      </c>
      <c r="AD83" s="66">
        <v>4</v>
      </c>
      <c r="AE83" s="66">
        <v>4</v>
      </c>
      <c r="AF83" s="66">
        <v>4</v>
      </c>
      <c r="AG83" s="66">
        <v>4</v>
      </c>
      <c r="AH83" s="66">
        <v>4</v>
      </c>
      <c r="AI83" s="66" t="s">
        <v>3862</v>
      </c>
      <c r="AJ83" s="66" t="s">
        <v>222</v>
      </c>
      <c r="AK83" s="68" t="s">
        <v>3863</v>
      </c>
    </row>
    <row r="84" spans="1:37">
      <c r="A84" s="70">
        <v>4722</v>
      </c>
      <c r="B84" s="63" t="s">
        <v>3864</v>
      </c>
      <c r="C84" s="63" t="s">
        <v>3865</v>
      </c>
      <c r="D84" s="63" t="s">
        <v>37</v>
      </c>
      <c r="E84" s="63"/>
      <c r="F84" s="63"/>
      <c r="G84" s="63" t="s">
        <v>38</v>
      </c>
      <c r="H84" s="63" t="s">
        <v>2230</v>
      </c>
      <c r="I84" s="63" t="s">
        <v>40</v>
      </c>
      <c r="J84" s="63" t="s">
        <v>3374</v>
      </c>
      <c r="K84" s="63" t="s">
        <v>3866</v>
      </c>
      <c r="L84" s="63" t="s">
        <v>2566</v>
      </c>
      <c r="M84" s="63" t="s">
        <v>43</v>
      </c>
      <c r="N84" s="63">
        <v>1000066010</v>
      </c>
      <c r="O84" s="63">
        <v>1000066010</v>
      </c>
      <c r="P84" s="63" t="s">
        <v>2567</v>
      </c>
      <c r="Q84" s="63">
        <v>901057565</v>
      </c>
      <c r="R84" s="63" t="s">
        <v>3867</v>
      </c>
      <c r="S84" s="63" t="s">
        <v>57</v>
      </c>
      <c r="T84" s="63">
        <v>3044295438</v>
      </c>
      <c r="U84" s="63" t="s">
        <v>2569</v>
      </c>
      <c r="V84" s="63" t="s">
        <v>1420</v>
      </c>
      <c r="W84" s="63">
        <v>3</v>
      </c>
      <c r="X84" s="63">
        <v>3</v>
      </c>
      <c r="Y84" s="63">
        <v>3</v>
      </c>
      <c r="Z84" s="63">
        <v>3</v>
      </c>
      <c r="AA84" s="63">
        <v>3</v>
      </c>
      <c r="AB84" s="63">
        <v>3</v>
      </c>
      <c r="AC84" s="63">
        <v>3</v>
      </c>
      <c r="AD84" s="63">
        <v>3</v>
      </c>
      <c r="AE84" s="63">
        <v>3</v>
      </c>
      <c r="AF84" s="63">
        <v>3</v>
      </c>
      <c r="AG84" s="63">
        <v>3</v>
      </c>
      <c r="AH84" s="63">
        <v>3</v>
      </c>
      <c r="AI84" s="63" t="s">
        <v>94</v>
      </c>
      <c r="AJ84" s="63" t="s">
        <v>176</v>
      </c>
      <c r="AK84" s="65" t="s">
        <v>94</v>
      </c>
    </row>
    <row r="85" spans="1:37">
      <c r="A85" s="71">
        <v>4723</v>
      </c>
      <c r="B85" s="66" t="s">
        <v>3868</v>
      </c>
      <c r="C85" s="66" t="s">
        <v>3869</v>
      </c>
      <c r="D85" s="66" t="s">
        <v>37</v>
      </c>
      <c r="E85" s="66"/>
      <c r="F85" s="66"/>
      <c r="G85" s="66" t="s">
        <v>38</v>
      </c>
      <c r="H85" s="66" t="s">
        <v>2230</v>
      </c>
      <c r="I85" s="66" t="s">
        <v>40</v>
      </c>
      <c r="J85" s="66" t="s">
        <v>3374</v>
      </c>
      <c r="K85" s="66" t="s">
        <v>3870</v>
      </c>
      <c r="L85" s="66" t="s">
        <v>3871</v>
      </c>
      <c r="M85" s="66" t="s">
        <v>43</v>
      </c>
      <c r="N85" s="66">
        <v>52617872</v>
      </c>
      <c r="O85" s="66">
        <v>52517872</v>
      </c>
      <c r="P85" s="66" t="s">
        <v>3830</v>
      </c>
      <c r="Q85" s="66">
        <v>830002272</v>
      </c>
      <c r="R85" s="66" t="s">
        <v>3872</v>
      </c>
      <c r="S85" s="66" t="s">
        <v>57</v>
      </c>
      <c r="T85" s="66">
        <v>3115185865</v>
      </c>
      <c r="U85" s="66" t="s">
        <v>3873</v>
      </c>
      <c r="V85" s="66" t="s">
        <v>1420</v>
      </c>
      <c r="W85" s="66">
        <v>4</v>
      </c>
      <c r="X85" s="66">
        <v>4</v>
      </c>
      <c r="Y85" s="66">
        <v>4</v>
      </c>
      <c r="Z85" s="66">
        <v>4</v>
      </c>
      <c r="AA85" s="66">
        <v>4</v>
      </c>
      <c r="AB85" s="66">
        <v>4</v>
      </c>
      <c r="AC85" s="66">
        <v>4</v>
      </c>
      <c r="AD85" s="66">
        <v>4</v>
      </c>
      <c r="AE85" s="66">
        <v>4</v>
      </c>
      <c r="AF85" s="66">
        <v>4</v>
      </c>
      <c r="AG85" s="66">
        <v>4</v>
      </c>
      <c r="AH85" s="66">
        <v>4</v>
      </c>
      <c r="AI85" s="66" t="s">
        <v>3874</v>
      </c>
      <c r="AJ85" s="66" t="s">
        <v>138</v>
      </c>
      <c r="AK85" s="68" t="s">
        <v>3875</v>
      </c>
    </row>
    <row r="86" spans="1:37">
      <c r="A86" s="70">
        <v>4724</v>
      </c>
      <c r="B86" s="63" t="s">
        <v>3876</v>
      </c>
      <c r="C86" s="63" t="s">
        <v>3877</v>
      </c>
      <c r="D86" s="63" t="s">
        <v>37</v>
      </c>
      <c r="E86" s="63"/>
      <c r="F86" s="63"/>
      <c r="G86" s="63" t="s">
        <v>38</v>
      </c>
      <c r="H86" s="63" t="s">
        <v>2230</v>
      </c>
      <c r="I86" s="63" t="s">
        <v>52</v>
      </c>
      <c r="J86" s="63" t="s">
        <v>3374</v>
      </c>
      <c r="K86" s="63" t="s">
        <v>3878</v>
      </c>
      <c r="L86" s="63" t="s">
        <v>3879</v>
      </c>
      <c r="M86" s="63" t="s">
        <v>43</v>
      </c>
      <c r="N86" s="63">
        <v>1007861203</v>
      </c>
      <c r="O86" s="63">
        <v>1007861203</v>
      </c>
      <c r="P86" s="63" t="s">
        <v>289</v>
      </c>
      <c r="Q86" s="63">
        <v>41690582</v>
      </c>
      <c r="R86" s="63" t="s">
        <v>3880</v>
      </c>
      <c r="S86" s="63" t="s">
        <v>57</v>
      </c>
      <c r="T86" s="63">
        <v>3212860379</v>
      </c>
      <c r="U86" s="63" t="s">
        <v>585</v>
      </c>
      <c r="V86" s="63" t="s">
        <v>1420</v>
      </c>
      <c r="W86" s="63">
        <v>4</v>
      </c>
      <c r="X86" s="63">
        <v>4</v>
      </c>
      <c r="Y86" s="63">
        <v>4</v>
      </c>
      <c r="Z86" s="63">
        <v>4</v>
      </c>
      <c r="AA86" s="63">
        <v>4</v>
      </c>
      <c r="AB86" s="63">
        <v>4</v>
      </c>
      <c r="AC86" s="63">
        <v>4</v>
      </c>
      <c r="AD86" s="63">
        <v>4</v>
      </c>
      <c r="AE86" s="63">
        <v>4</v>
      </c>
      <c r="AF86" s="63">
        <v>4</v>
      </c>
      <c r="AG86" s="63">
        <v>4</v>
      </c>
      <c r="AH86" s="63">
        <v>4</v>
      </c>
      <c r="AI86" s="63" t="s">
        <v>94</v>
      </c>
      <c r="AJ86" s="63" t="s">
        <v>176</v>
      </c>
      <c r="AK86" s="65" t="s">
        <v>94</v>
      </c>
    </row>
    <row r="87" spans="1:37">
      <c r="A87" s="71">
        <v>4725</v>
      </c>
      <c r="B87" s="66" t="s">
        <v>3881</v>
      </c>
      <c r="C87" s="66" t="s">
        <v>3882</v>
      </c>
      <c r="D87" s="66" t="s">
        <v>37</v>
      </c>
      <c r="E87" s="66"/>
      <c r="F87" s="66"/>
      <c r="G87" s="66" t="s">
        <v>38</v>
      </c>
      <c r="H87" s="66" t="s">
        <v>2230</v>
      </c>
      <c r="I87" s="66" t="s">
        <v>52</v>
      </c>
      <c r="J87" s="66" t="s">
        <v>3374</v>
      </c>
      <c r="K87" s="66" t="s">
        <v>3883</v>
      </c>
      <c r="L87" s="66" t="s">
        <v>3884</v>
      </c>
      <c r="M87" s="66" t="s">
        <v>43</v>
      </c>
      <c r="N87" s="66">
        <v>79321599</v>
      </c>
      <c r="O87" s="66">
        <v>79321599</v>
      </c>
      <c r="P87" s="66" t="s">
        <v>3885</v>
      </c>
      <c r="Q87" s="66">
        <v>79321599</v>
      </c>
      <c r="R87" s="66" t="s">
        <v>686</v>
      </c>
      <c r="S87" s="66" t="s">
        <v>57</v>
      </c>
      <c r="T87" s="66">
        <v>3168779158</v>
      </c>
      <c r="U87" s="66" t="s">
        <v>3886</v>
      </c>
      <c r="V87" s="66" t="s">
        <v>1420</v>
      </c>
      <c r="W87" s="66">
        <v>4</v>
      </c>
      <c r="X87" s="66">
        <v>4</v>
      </c>
      <c r="Y87" s="66">
        <v>4</v>
      </c>
      <c r="Z87" s="66">
        <v>4</v>
      </c>
      <c r="AA87" s="66">
        <v>3</v>
      </c>
      <c r="AB87" s="66">
        <v>3</v>
      </c>
      <c r="AC87" s="66">
        <v>3</v>
      </c>
      <c r="AD87" s="66">
        <v>3</v>
      </c>
      <c r="AE87" s="66">
        <v>3</v>
      </c>
      <c r="AF87" s="66">
        <v>4</v>
      </c>
      <c r="AG87" s="66">
        <v>4</v>
      </c>
      <c r="AH87" s="66">
        <v>4</v>
      </c>
      <c r="AI87" s="66" t="s">
        <v>196</v>
      </c>
      <c r="AJ87" s="66" t="s">
        <v>222</v>
      </c>
      <c r="AK87" s="68" t="s">
        <v>196</v>
      </c>
    </row>
    <row r="88" spans="1:37">
      <c r="A88" s="70">
        <v>4726</v>
      </c>
      <c r="B88" s="63" t="s">
        <v>3882</v>
      </c>
      <c r="C88" s="63" t="s">
        <v>3887</v>
      </c>
      <c r="D88" s="63" t="s">
        <v>37</v>
      </c>
      <c r="E88" s="63"/>
      <c r="F88" s="63"/>
      <c r="G88" s="63" t="s">
        <v>38</v>
      </c>
      <c r="H88" s="63" t="s">
        <v>2230</v>
      </c>
      <c r="I88" s="63" t="s">
        <v>52</v>
      </c>
      <c r="J88" s="63" t="s">
        <v>3374</v>
      </c>
      <c r="K88" s="63" t="s">
        <v>2744</v>
      </c>
      <c r="L88" s="63" t="s">
        <v>2745</v>
      </c>
      <c r="M88" s="63" t="s">
        <v>43</v>
      </c>
      <c r="N88" s="63">
        <v>1025140241</v>
      </c>
      <c r="O88" s="63">
        <v>1025140241</v>
      </c>
      <c r="P88" s="63" t="s">
        <v>3888</v>
      </c>
      <c r="Q88" s="63">
        <v>52973417</v>
      </c>
      <c r="R88" s="63" t="s">
        <v>3889</v>
      </c>
      <c r="S88" s="63" t="s">
        <v>57</v>
      </c>
      <c r="T88" s="63">
        <v>3165516117</v>
      </c>
      <c r="U88" s="63" t="s">
        <v>2748</v>
      </c>
      <c r="V88" s="63" t="s">
        <v>1420</v>
      </c>
      <c r="W88" s="63">
        <v>3</v>
      </c>
      <c r="X88" s="63">
        <v>3</v>
      </c>
      <c r="Y88" s="63">
        <v>3</v>
      </c>
      <c r="Z88" s="63">
        <v>3</v>
      </c>
      <c r="AA88" s="63">
        <v>3</v>
      </c>
      <c r="AB88" s="63">
        <v>3</v>
      </c>
      <c r="AC88" s="63">
        <v>3</v>
      </c>
      <c r="AD88" s="63">
        <v>3</v>
      </c>
      <c r="AE88" s="63">
        <v>3</v>
      </c>
      <c r="AF88" s="63">
        <v>3</v>
      </c>
      <c r="AG88" s="63">
        <v>3</v>
      </c>
      <c r="AH88" s="63">
        <v>3</v>
      </c>
      <c r="AI88" s="63" t="s">
        <v>94</v>
      </c>
      <c r="AJ88" s="63" t="s">
        <v>222</v>
      </c>
      <c r="AK88" s="65" t="s">
        <v>94</v>
      </c>
    </row>
    <row r="89" spans="1:37">
      <c r="A89" s="71">
        <v>4727</v>
      </c>
      <c r="B89" s="66" t="s">
        <v>3890</v>
      </c>
      <c r="C89" s="66" t="s">
        <v>3891</v>
      </c>
      <c r="D89" s="66" t="s">
        <v>37</v>
      </c>
      <c r="E89" s="66"/>
      <c r="F89" s="66"/>
      <c r="G89" s="66" t="s">
        <v>38</v>
      </c>
      <c r="H89" s="66" t="s">
        <v>2230</v>
      </c>
      <c r="I89" s="66" t="s">
        <v>52</v>
      </c>
      <c r="J89" s="66" t="s">
        <v>3374</v>
      </c>
      <c r="K89" s="66" t="s">
        <v>3892</v>
      </c>
      <c r="L89" s="66" t="s">
        <v>3893</v>
      </c>
      <c r="M89" s="66" t="s">
        <v>43</v>
      </c>
      <c r="N89" s="66">
        <v>51975973</v>
      </c>
      <c r="O89" s="66">
        <v>51975973</v>
      </c>
      <c r="P89" s="66" t="s">
        <v>3894</v>
      </c>
      <c r="Q89" s="66">
        <v>51975973</v>
      </c>
      <c r="R89" s="66" t="s">
        <v>3895</v>
      </c>
      <c r="S89" s="66" t="s">
        <v>57</v>
      </c>
      <c r="T89" s="66">
        <v>3227127725</v>
      </c>
      <c r="U89" s="66" t="s">
        <v>3896</v>
      </c>
      <c r="V89" s="66" t="s">
        <v>1420</v>
      </c>
      <c r="W89" s="66">
        <v>4</v>
      </c>
      <c r="X89" s="66">
        <v>4</v>
      </c>
      <c r="Y89" s="66">
        <v>4</v>
      </c>
      <c r="Z89" s="66">
        <v>4</v>
      </c>
      <c r="AA89" s="66">
        <v>4</v>
      </c>
      <c r="AB89" s="66">
        <v>4</v>
      </c>
      <c r="AC89" s="66">
        <v>4</v>
      </c>
      <c r="AD89" s="66">
        <v>4</v>
      </c>
      <c r="AE89" s="66">
        <v>4</v>
      </c>
      <c r="AF89" s="66">
        <v>4</v>
      </c>
      <c r="AG89" s="66">
        <v>4</v>
      </c>
      <c r="AH89" s="66">
        <v>4</v>
      </c>
      <c r="AI89" s="66" t="s">
        <v>1945</v>
      </c>
      <c r="AJ89" s="66" t="s">
        <v>138</v>
      </c>
      <c r="AK89" s="68" t="s">
        <v>196</v>
      </c>
    </row>
    <row r="90" spans="1:37">
      <c r="A90" s="70">
        <v>4728</v>
      </c>
      <c r="B90" s="63" t="s">
        <v>3897</v>
      </c>
      <c r="C90" s="63" t="s">
        <v>3898</v>
      </c>
      <c r="D90" s="63" t="s">
        <v>37</v>
      </c>
      <c r="E90" s="63"/>
      <c r="F90" s="63"/>
      <c r="G90" s="63" t="s">
        <v>38</v>
      </c>
      <c r="H90" s="63" t="s">
        <v>2230</v>
      </c>
      <c r="I90" s="63" t="s">
        <v>52</v>
      </c>
      <c r="J90" s="63" t="s">
        <v>3374</v>
      </c>
      <c r="K90" s="63" t="s">
        <v>230</v>
      </c>
      <c r="L90" s="63" t="s">
        <v>3899</v>
      </c>
      <c r="M90" s="63" t="s">
        <v>43</v>
      </c>
      <c r="N90" s="63">
        <v>40045272</v>
      </c>
      <c r="O90" s="63">
        <v>40045272</v>
      </c>
      <c r="P90" s="63" t="s">
        <v>232</v>
      </c>
      <c r="Q90" s="63">
        <v>40045272</v>
      </c>
      <c r="R90" s="63" t="s">
        <v>233</v>
      </c>
      <c r="S90" s="63" t="s">
        <v>234</v>
      </c>
      <c r="T90" s="63">
        <v>3002201270</v>
      </c>
      <c r="U90" s="63" t="s">
        <v>3900</v>
      </c>
      <c r="V90" s="63" t="s">
        <v>1420</v>
      </c>
      <c r="W90" s="63">
        <v>3</v>
      </c>
      <c r="X90" s="63">
        <v>3</v>
      </c>
      <c r="Y90" s="63">
        <v>3</v>
      </c>
      <c r="Z90" s="63">
        <v>3</v>
      </c>
      <c r="AA90" s="63">
        <v>3</v>
      </c>
      <c r="AB90" s="63">
        <v>3</v>
      </c>
      <c r="AC90" s="63">
        <v>3</v>
      </c>
      <c r="AD90" s="63">
        <v>3</v>
      </c>
      <c r="AE90" s="63">
        <v>3</v>
      </c>
      <c r="AF90" s="63">
        <v>3</v>
      </c>
      <c r="AG90" s="63">
        <v>3</v>
      </c>
      <c r="AH90" s="63">
        <v>3</v>
      </c>
      <c r="AI90" s="63" t="s">
        <v>75</v>
      </c>
      <c r="AJ90" s="63" t="s">
        <v>50</v>
      </c>
      <c r="AK90" s="65" t="s">
        <v>75</v>
      </c>
    </row>
    <row r="91" spans="1:37">
      <c r="A91" s="71">
        <v>4729</v>
      </c>
      <c r="B91" s="66" t="s">
        <v>3901</v>
      </c>
      <c r="C91" s="66" t="s">
        <v>3902</v>
      </c>
      <c r="D91" s="66" t="s">
        <v>37</v>
      </c>
      <c r="E91" s="66"/>
      <c r="F91" s="66"/>
      <c r="G91" s="66" t="s">
        <v>38</v>
      </c>
      <c r="H91" s="66" t="s">
        <v>2230</v>
      </c>
      <c r="I91" s="66" t="s">
        <v>40</v>
      </c>
      <c r="J91" s="66" t="s">
        <v>3374</v>
      </c>
      <c r="K91" s="66" t="s">
        <v>3903</v>
      </c>
      <c r="L91" s="66" t="s">
        <v>3904</v>
      </c>
      <c r="M91" s="66" t="s">
        <v>43</v>
      </c>
      <c r="N91" s="66">
        <v>24303549</v>
      </c>
      <c r="O91" s="66">
        <v>24303549</v>
      </c>
      <c r="P91" s="66" t="s">
        <v>3240</v>
      </c>
      <c r="Q91" s="66">
        <v>900514854</v>
      </c>
      <c r="R91" s="66" t="s">
        <v>3905</v>
      </c>
      <c r="S91" s="66" t="s">
        <v>57</v>
      </c>
      <c r="T91" s="66">
        <v>3114822068</v>
      </c>
      <c r="U91" s="66" t="s">
        <v>3906</v>
      </c>
      <c r="V91" s="66" t="s">
        <v>1420</v>
      </c>
      <c r="W91" s="66">
        <v>4</v>
      </c>
      <c r="X91" s="66">
        <v>4</v>
      </c>
      <c r="Y91" s="66">
        <v>4</v>
      </c>
      <c r="Z91" s="66">
        <v>4</v>
      </c>
      <c r="AA91" s="66">
        <v>4</v>
      </c>
      <c r="AB91" s="66">
        <v>4</v>
      </c>
      <c r="AC91" s="66">
        <v>4</v>
      </c>
      <c r="AD91" s="66">
        <v>4</v>
      </c>
      <c r="AE91" s="66">
        <v>4</v>
      </c>
      <c r="AF91" s="66">
        <v>4</v>
      </c>
      <c r="AG91" s="66">
        <v>4</v>
      </c>
      <c r="AH91" s="66">
        <v>4</v>
      </c>
      <c r="AI91" s="66" t="s">
        <v>2772</v>
      </c>
      <c r="AJ91" s="66" t="s">
        <v>95</v>
      </c>
      <c r="AK91" s="68" t="s">
        <v>196</v>
      </c>
    </row>
    <row r="92" spans="1:37">
      <c r="A92" s="70">
        <v>4730</v>
      </c>
      <c r="B92" s="63" t="s">
        <v>3690</v>
      </c>
      <c r="C92" s="63" t="s">
        <v>3907</v>
      </c>
      <c r="D92" s="63" t="s">
        <v>37</v>
      </c>
      <c r="E92" s="63"/>
      <c r="F92" s="63"/>
      <c r="G92" s="63" t="s">
        <v>38</v>
      </c>
      <c r="H92" s="63" t="s">
        <v>2230</v>
      </c>
      <c r="I92" s="63" t="s">
        <v>52</v>
      </c>
      <c r="J92" s="63" t="s">
        <v>3374</v>
      </c>
      <c r="K92" s="63" t="s">
        <v>2570</v>
      </c>
      <c r="L92" s="63" t="s">
        <v>3908</v>
      </c>
      <c r="M92" s="63" t="s">
        <v>43</v>
      </c>
      <c r="N92" s="63">
        <v>1140876604</v>
      </c>
      <c r="O92" s="63">
        <v>1140876604</v>
      </c>
      <c r="P92" s="63" t="s">
        <v>3909</v>
      </c>
      <c r="Q92" s="63">
        <v>1140876604</v>
      </c>
      <c r="R92" s="63" t="s">
        <v>3910</v>
      </c>
      <c r="S92" s="63" t="s">
        <v>3911</v>
      </c>
      <c r="T92" s="63">
        <v>3134022065</v>
      </c>
      <c r="U92" s="63" t="s">
        <v>3912</v>
      </c>
      <c r="V92" s="63" t="s">
        <v>1420</v>
      </c>
      <c r="W92" s="63">
        <v>3</v>
      </c>
      <c r="X92" s="63">
        <v>4</v>
      </c>
      <c r="Y92" s="63">
        <v>4</v>
      </c>
      <c r="Z92" s="63">
        <v>4</v>
      </c>
      <c r="AA92" s="63">
        <v>4</v>
      </c>
      <c r="AB92" s="63">
        <v>4</v>
      </c>
      <c r="AC92" s="63">
        <v>4</v>
      </c>
      <c r="AD92" s="63">
        <v>4</v>
      </c>
      <c r="AE92" s="63">
        <v>4</v>
      </c>
      <c r="AF92" s="63">
        <v>4</v>
      </c>
      <c r="AG92" s="63">
        <v>4</v>
      </c>
      <c r="AH92" s="63">
        <v>4</v>
      </c>
      <c r="AI92" s="63" t="s">
        <v>94</v>
      </c>
      <c r="AJ92" s="63" t="s">
        <v>60</v>
      </c>
      <c r="AK92" s="65" t="s">
        <v>94</v>
      </c>
    </row>
    <row r="93" spans="1:37">
      <c r="A93" s="71">
        <v>4731</v>
      </c>
      <c r="B93" s="66" t="s">
        <v>3913</v>
      </c>
      <c r="C93" s="66" t="s">
        <v>3914</v>
      </c>
      <c r="D93" s="66" t="s">
        <v>37</v>
      </c>
      <c r="E93" s="66"/>
      <c r="F93" s="66"/>
      <c r="G93" s="66" t="s">
        <v>38</v>
      </c>
      <c r="H93" s="66" t="s">
        <v>2230</v>
      </c>
      <c r="I93" s="66" t="s">
        <v>52</v>
      </c>
      <c r="J93" s="66" t="s">
        <v>3374</v>
      </c>
      <c r="K93" s="66" t="s">
        <v>3341</v>
      </c>
      <c r="L93" s="66" t="s">
        <v>500</v>
      </c>
      <c r="M93" s="66" t="s">
        <v>43</v>
      </c>
      <c r="N93" s="66">
        <v>1031150908</v>
      </c>
      <c r="O93" s="66">
        <v>1031150908</v>
      </c>
      <c r="P93" s="66" t="s">
        <v>3915</v>
      </c>
      <c r="Q93" s="66">
        <v>1031150908</v>
      </c>
      <c r="R93" s="66" t="s">
        <v>502</v>
      </c>
      <c r="S93" s="66" t="s">
        <v>57</v>
      </c>
      <c r="T93" s="66">
        <v>3007403787</v>
      </c>
      <c r="U93" s="66" t="s">
        <v>503</v>
      </c>
      <c r="V93" s="66" t="s">
        <v>1420</v>
      </c>
      <c r="W93" s="66">
        <v>4</v>
      </c>
      <c r="X93" s="66">
        <v>4</v>
      </c>
      <c r="Y93" s="66">
        <v>4</v>
      </c>
      <c r="Z93" s="66">
        <v>4</v>
      </c>
      <c r="AA93" s="66">
        <v>4</v>
      </c>
      <c r="AB93" s="66">
        <v>4</v>
      </c>
      <c r="AC93" s="66">
        <v>4</v>
      </c>
      <c r="AD93" s="66">
        <v>4</v>
      </c>
      <c r="AE93" s="66">
        <v>4</v>
      </c>
      <c r="AF93" s="66">
        <v>4</v>
      </c>
      <c r="AG93" s="66">
        <v>4</v>
      </c>
      <c r="AH93" s="66">
        <v>4</v>
      </c>
      <c r="AI93" s="66" t="s">
        <v>94</v>
      </c>
      <c r="AJ93" s="66" t="s">
        <v>82</v>
      </c>
      <c r="AK93" s="68" t="s">
        <v>94</v>
      </c>
    </row>
    <row r="94" spans="1:37">
      <c r="A94" s="70">
        <v>4732</v>
      </c>
      <c r="B94" s="63" t="s">
        <v>3916</v>
      </c>
      <c r="C94" s="63" t="s">
        <v>3917</v>
      </c>
      <c r="D94" s="63" t="s">
        <v>37</v>
      </c>
      <c r="E94" s="63"/>
      <c r="F94" s="63"/>
      <c r="G94" s="63" t="s">
        <v>38</v>
      </c>
      <c r="H94" s="63" t="s">
        <v>2230</v>
      </c>
      <c r="I94" s="63" t="s">
        <v>40</v>
      </c>
      <c r="J94" s="63" t="s">
        <v>3374</v>
      </c>
      <c r="K94" s="63" t="s">
        <v>3918</v>
      </c>
      <c r="L94" s="63" t="s">
        <v>3919</v>
      </c>
      <c r="M94" s="63" t="s">
        <v>43</v>
      </c>
      <c r="N94" s="63">
        <v>1015457492</v>
      </c>
      <c r="O94" s="63">
        <v>1015457492</v>
      </c>
      <c r="P94" s="63" t="s">
        <v>3577</v>
      </c>
      <c r="Q94" s="63">
        <v>830002272</v>
      </c>
      <c r="R94" s="63" t="s">
        <v>3920</v>
      </c>
      <c r="S94" s="63" t="s">
        <v>57</v>
      </c>
      <c r="T94" s="63">
        <v>3118328821</v>
      </c>
      <c r="U94" s="63" t="s">
        <v>3921</v>
      </c>
      <c r="V94" s="63" t="s">
        <v>1420</v>
      </c>
      <c r="W94" s="63">
        <v>4</v>
      </c>
      <c r="X94" s="63">
        <v>4</v>
      </c>
      <c r="Y94" s="63">
        <v>4</v>
      </c>
      <c r="Z94" s="63">
        <v>4</v>
      </c>
      <c r="AA94" s="63">
        <v>4</v>
      </c>
      <c r="AB94" s="63">
        <v>4</v>
      </c>
      <c r="AC94" s="63">
        <v>4</v>
      </c>
      <c r="AD94" s="63">
        <v>4</v>
      </c>
      <c r="AE94" s="63">
        <v>4</v>
      </c>
      <c r="AF94" s="63">
        <v>4</v>
      </c>
      <c r="AG94" s="63">
        <v>4</v>
      </c>
      <c r="AH94" s="63">
        <v>4</v>
      </c>
      <c r="AI94" s="63" t="s">
        <v>59</v>
      </c>
      <c r="AJ94" s="63" t="s">
        <v>144</v>
      </c>
      <c r="AK94" s="65" t="s">
        <v>59</v>
      </c>
    </row>
    <row r="95" spans="1:37">
      <c r="A95" s="71">
        <v>4733</v>
      </c>
      <c r="B95" s="66" t="s">
        <v>3922</v>
      </c>
      <c r="C95" s="66" t="s">
        <v>3923</v>
      </c>
      <c r="D95" s="66" t="s">
        <v>37</v>
      </c>
      <c r="E95" s="66"/>
      <c r="F95" s="66"/>
      <c r="G95" s="66" t="s">
        <v>38</v>
      </c>
      <c r="H95" s="66" t="s">
        <v>2230</v>
      </c>
      <c r="I95" s="66" t="s">
        <v>40</v>
      </c>
      <c r="J95" s="66" t="s">
        <v>3374</v>
      </c>
      <c r="K95" s="66" t="s">
        <v>791</v>
      </c>
      <c r="L95" s="66" t="s">
        <v>792</v>
      </c>
      <c r="M95" s="66" t="s">
        <v>43</v>
      </c>
      <c r="N95" s="66">
        <v>53001662</v>
      </c>
      <c r="O95" s="66">
        <v>53001662</v>
      </c>
      <c r="P95" s="66" t="s">
        <v>793</v>
      </c>
      <c r="Q95" s="66">
        <v>901378224</v>
      </c>
      <c r="R95" s="66" t="s">
        <v>3924</v>
      </c>
      <c r="S95" s="66" t="s">
        <v>57</v>
      </c>
      <c r="T95" s="66">
        <v>3223715204</v>
      </c>
      <c r="U95" s="66" t="s">
        <v>795</v>
      </c>
      <c r="V95" s="66" t="s">
        <v>1420</v>
      </c>
      <c r="W95" s="66">
        <v>4</v>
      </c>
      <c r="X95" s="66">
        <v>4</v>
      </c>
      <c r="Y95" s="66">
        <v>4</v>
      </c>
      <c r="Z95" s="66">
        <v>4</v>
      </c>
      <c r="AA95" s="66">
        <v>4</v>
      </c>
      <c r="AB95" s="66">
        <v>4</v>
      </c>
      <c r="AC95" s="66">
        <v>4</v>
      </c>
      <c r="AD95" s="66">
        <v>4</v>
      </c>
      <c r="AE95" s="66">
        <v>4</v>
      </c>
      <c r="AF95" s="66">
        <v>4</v>
      </c>
      <c r="AG95" s="66">
        <v>4</v>
      </c>
      <c r="AH95" s="66">
        <v>4</v>
      </c>
      <c r="AI95" s="66" t="s">
        <v>94</v>
      </c>
      <c r="AJ95" s="66" t="s">
        <v>88</v>
      </c>
      <c r="AK95" s="68" t="s">
        <v>94</v>
      </c>
    </row>
    <row r="96" spans="1:37">
      <c r="A96" s="70">
        <v>4734</v>
      </c>
      <c r="B96" s="63" t="s">
        <v>3925</v>
      </c>
      <c r="C96" s="63" t="s">
        <v>3926</v>
      </c>
      <c r="D96" s="63" t="s">
        <v>37</v>
      </c>
      <c r="E96" s="63"/>
      <c r="F96" s="63"/>
      <c r="G96" s="63" t="s">
        <v>38</v>
      </c>
      <c r="H96" s="63" t="s">
        <v>2230</v>
      </c>
      <c r="I96" s="63" t="s">
        <v>52</v>
      </c>
      <c r="J96" s="63" t="s">
        <v>3374</v>
      </c>
      <c r="K96" s="63" t="s">
        <v>3927</v>
      </c>
      <c r="L96" s="63" t="s">
        <v>3928</v>
      </c>
      <c r="M96" s="63" t="s">
        <v>43</v>
      </c>
      <c r="N96" s="63">
        <v>1032501751</v>
      </c>
      <c r="O96" s="63">
        <v>1032501751</v>
      </c>
      <c r="P96" s="63" t="s">
        <v>3929</v>
      </c>
      <c r="Q96" s="63">
        <v>1032501751</v>
      </c>
      <c r="R96" s="63" t="s">
        <v>875</v>
      </c>
      <c r="S96" s="63" t="s">
        <v>57</v>
      </c>
      <c r="T96" s="63">
        <v>3186683821</v>
      </c>
      <c r="U96" s="63" t="s">
        <v>3930</v>
      </c>
      <c r="V96" s="63" t="s">
        <v>1420</v>
      </c>
      <c r="W96" s="63">
        <v>2</v>
      </c>
      <c r="X96" s="63">
        <v>2</v>
      </c>
      <c r="Y96" s="63">
        <v>2</v>
      </c>
      <c r="Z96" s="63">
        <v>2</v>
      </c>
      <c r="AA96" s="63">
        <v>2</v>
      </c>
      <c r="AB96" s="63">
        <v>2</v>
      </c>
      <c r="AC96" s="63">
        <v>2</v>
      </c>
      <c r="AD96" s="63">
        <v>2</v>
      </c>
      <c r="AE96" s="63">
        <v>2</v>
      </c>
      <c r="AF96" s="63">
        <v>2</v>
      </c>
      <c r="AG96" s="63">
        <v>2</v>
      </c>
      <c r="AH96" s="63">
        <v>2</v>
      </c>
      <c r="AI96" s="63" t="s">
        <v>59</v>
      </c>
      <c r="AJ96" s="63" t="s">
        <v>162</v>
      </c>
      <c r="AK96" s="65" t="s">
        <v>59</v>
      </c>
    </row>
    <row r="97" spans="1:37">
      <c r="A97" s="71">
        <v>4735</v>
      </c>
      <c r="B97" s="66" t="s">
        <v>3931</v>
      </c>
      <c r="C97" s="66" t="s">
        <v>3932</v>
      </c>
      <c r="D97" s="66" t="s">
        <v>37</v>
      </c>
      <c r="E97" s="66"/>
      <c r="F97" s="66"/>
      <c r="G97" s="66" t="s">
        <v>38</v>
      </c>
      <c r="H97" s="66" t="s">
        <v>2230</v>
      </c>
      <c r="I97" s="66" t="s">
        <v>40</v>
      </c>
      <c r="J97" s="66" t="s">
        <v>3374</v>
      </c>
      <c r="K97" s="66" t="s">
        <v>3933</v>
      </c>
      <c r="L97" s="66" t="s">
        <v>3934</v>
      </c>
      <c r="M97" s="66" t="s">
        <v>43</v>
      </c>
      <c r="N97" s="66">
        <v>52646120</v>
      </c>
      <c r="O97" s="66">
        <v>52646120</v>
      </c>
      <c r="P97" s="66" t="s">
        <v>924</v>
      </c>
      <c r="Q97" s="66">
        <v>830014375</v>
      </c>
      <c r="R97" s="66" t="s">
        <v>733</v>
      </c>
      <c r="S97" s="66" t="s">
        <v>57</v>
      </c>
      <c r="T97" s="66">
        <v>3144141881</v>
      </c>
      <c r="U97" s="66" t="s">
        <v>3935</v>
      </c>
      <c r="V97" s="66" t="s">
        <v>1420</v>
      </c>
      <c r="W97" s="66">
        <v>3</v>
      </c>
      <c r="X97" s="66">
        <v>3</v>
      </c>
      <c r="Y97" s="66">
        <v>3</v>
      </c>
      <c r="Z97" s="66">
        <v>3</v>
      </c>
      <c r="AA97" s="66">
        <v>3</v>
      </c>
      <c r="AB97" s="66">
        <v>3</v>
      </c>
      <c r="AC97" s="66">
        <v>3</v>
      </c>
      <c r="AD97" s="66">
        <v>3</v>
      </c>
      <c r="AE97" s="66">
        <v>3</v>
      </c>
      <c r="AF97" s="66">
        <v>3</v>
      </c>
      <c r="AG97" s="66">
        <v>3</v>
      </c>
      <c r="AH97" s="66">
        <v>3</v>
      </c>
      <c r="AI97" s="66" t="s">
        <v>3467</v>
      </c>
      <c r="AJ97" s="66" t="s">
        <v>82</v>
      </c>
      <c r="AK97" s="68" t="s">
        <v>3467</v>
      </c>
    </row>
    <row r="98" spans="1:37">
      <c r="A98" s="70">
        <v>4736</v>
      </c>
      <c r="B98" s="63" t="s">
        <v>3936</v>
      </c>
      <c r="C98" s="63" t="s">
        <v>3937</v>
      </c>
      <c r="D98" s="63" t="s">
        <v>37</v>
      </c>
      <c r="E98" s="63"/>
      <c r="F98" s="63"/>
      <c r="G98" s="63" t="s">
        <v>38</v>
      </c>
      <c r="H98" s="63" t="s">
        <v>2230</v>
      </c>
      <c r="I98" s="63" t="s">
        <v>52</v>
      </c>
      <c r="J98" s="63" t="s">
        <v>3374</v>
      </c>
      <c r="K98" s="63" t="s">
        <v>3938</v>
      </c>
      <c r="L98" s="63" t="s">
        <v>3939</v>
      </c>
      <c r="M98" s="63" t="s">
        <v>43</v>
      </c>
      <c r="N98" s="63">
        <v>1030601601</v>
      </c>
      <c r="O98" s="63">
        <v>1030601601</v>
      </c>
      <c r="P98" s="63" t="s">
        <v>3940</v>
      </c>
      <c r="Q98" s="63">
        <v>1030601601</v>
      </c>
      <c r="R98" s="63" t="s">
        <v>3941</v>
      </c>
      <c r="S98" s="63" t="s">
        <v>57</v>
      </c>
      <c r="T98" s="63">
        <v>3102638266</v>
      </c>
      <c r="U98" s="63" t="s">
        <v>3942</v>
      </c>
      <c r="V98" s="63" t="s">
        <v>1420</v>
      </c>
      <c r="W98" s="63">
        <v>3</v>
      </c>
      <c r="X98" s="63">
        <v>3</v>
      </c>
      <c r="Y98" s="63">
        <v>3</v>
      </c>
      <c r="Z98" s="63">
        <v>3</v>
      </c>
      <c r="AA98" s="63">
        <v>3</v>
      </c>
      <c r="AB98" s="63">
        <v>3</v>
      </c>
      <c r="AC98" s="63">
        <v>3</v>
      </c>
      <c r="AD98" s="63">
        <v>3</v>
      </c>
      <c r="AE98" s="63">
        <v>3</v>
      </c>
      <c r="AF98" s="63">
        <v>3</v>
      </c>
      <c r="AG98" s="63">
        <v>3</v>
      </c>
      <c r="AH98" s="63">
        <v>3</v>
      </c>
      <c r="AI98" s="63" t="s">
        <v>59</v>
      </c>
      <c r="AJ98" s="63" t="s">
        <v>222</v>
      </c>
      <c r="AK98" s="65" t="s">
        <v>3943</v>
      </c>
    </row>
    <row r="99" spans="1:37">
      <c r="A99" s="71">
        <v>4737</v>
      </c>
      <c r="B99" s="66" t="s">
        <v>3944</v>
      </c>
      <c r="C99" s="66" t="s">
        <v>3945</v>
      </c>
      <c r="D99" s="66" t="s">
        <v>37</v>
      </c>
      <c r="E99" s="66"/>
      <c r="F99" s="66"/>
      <c r="G99" s="66" t="s">
        <v>38</v>
      </c>
      <c r="H99" s="66" t="s">
        <v>2230</v>
      </c>
      <c r="I99" s="66" t="s">
        <v>40</v>
      </c>
      <c r="J99" s="66" t="s">
        <v>3374</v>
      </c>
      <c r="K99" s="66" t="s">
        <v>3946</v>
      </c>
      <c r="L99" s="66" t="s">
        <v>3947</v>
      </c>
      <c r="M99" s="66" t="s">
        <v>43</v>
      </c>
      <c r="N99" s="66">
        <v>1007473674</v>
      </c>
      <c r="O99" s="66">
        <v>1007473674</v>
      </c>
      <c r="P99" s="66" t="s">
        <v>3948</v>
      </c>
      <c r="Q99" s="66">
        <v>901582380</v>
      </c>
      <c r="R99" s="66" t="s">
        <v>2899</v>
      </c>
      <c r="S99" s="66" t="s">
        <v>57</v>
      </c>
      <c r="T99" s="66">
        <v>3192637245</v>
      </c>
      <c r="U99" s="66" t="s">
        <v>3949</v>
      </c>
      <c r="V99" s="66" t="s">
        <v>1420</v>
      </c>
      <c r="W99" s="66">
        <v>4</v>
      </c>
      <c r="X99" s="66">
        <v>4</v>
      </c>
      <c r="Y99" s="66">
        <v>4</v>
      </c>
      <c r="Z99" s="66">
        <v>4</v>
      </c>
      <c r="AA99" s="66">
        <v>4</v>
      </c>
      <c r="AB99" s="66">
        <v>4</v>
      </c>
      <c r="AC99" s="66">
        <v>4</v>
      </c>
      <c r="AD99" s="66">
        <v>4</v>
      </c>
      <c r="AE99" s="66">
        <v>4</v>
      </c>
      <c r="AF99" s="66">
        <v>4</v>
      </c>
      <c r="AG99" s="66">
        <v>4</v>
      </c>
      <c r="AH99" s="66">
        <v>4</v>
      </c>
      <c r="AI99" s="66" t="s">
        <v>94</v>
      </c>
      <c r="AJ99" s="66" t="s">
        <v>67</v>
      </c>
      <c r="AK99" s="68" t="s">
        <v>94</v>
      </c>
    </row>
    <row r="100" spans="1:37">
      <c r="A100" s="70">
        <v>4738</v>
      </c>
      <c r="B100" s="63" t="s">
        <v>3950</v>
      </c>
      <c r="C100" s="63" t="s">
        <v>3951</v>
      </c>
      <c r="D100" s="63" t="s">
        <v>37</v>
      </c>
      <c r="E100" s="63"/>
      <c r="F100" s="63"/>
      <c r="G100" s="63" t="s">
        <v>38</v>
      </c>
      <c r="H100" s="63" t="s">
        <v>2230</v>
      </c>
      <c r="I100" s="63" t="s">
        <v>52</v>
      </c>
      <c r="J100" s="63" t="s">
        <v>3374</v>
      </c>
      <c r="K100" s="63" t="s">
        <v>3952</v>
      </c>
      <c r="L100" s="63" t="s">
        <v>3953</v>
      </c>
      <c r="M100" s="63" t="s">
        <v>43</v>
      </c>
      <c r="N100" s="63">
        <v>1030616065</v>
      </c>
      <c r="O100" s="63">
        <v>1030616065</v>
      </c>
      <c r="P100" s="63" t="s">
        <v>3954</v>
      </c>
      <c r="Q100" s="63">
        <v>1030616065</v>
      </c>
      <c r="R100" s="63" t="s">
        <v>3955</v>
      </c>
      <c r="S100" s="63" t="s">
        <v>57</v>
      </c>
      <c r="T100" s="63">
        <v>3103229744</v>
      </c>
      <c r="U100" s="63" t="s">
        <v>3956</v>
      </c>
      <c r="V100" s="63" t="s">
        <v>1420</v>
      </c>
      <c r="W100" s="63">
        <v>3</v>
      </c>
      <c r="X100" s="63">
        <v>3</v>
      </c>
      <c r="Y100" s="63">
        <v>3</v>
      </c>
      <c r="Z100" s="63">
        <v>3</v>
      </c>
      <c r="AA100" s="63">
        <v>3</v>
      </c>
      <c r="AB100" s="63">
        <v>3</v>
      </c>
      <c r="AC100" s="63">
        <v>3</v>
      </c>
      <c r="AD100" s="63">
        <v>3</v>
      </c>
      <c r="AE100" s="63">
        <v>3</v>
      </c>
      <c r="AF100" s="63">
        <v>3</v>
      </c>
      <c r="AG100" s="63">
        <v>3</v>
      </c>
      <c r="AH100" s="63">
        <v>3</v>
      </c>
      <c r="AI100" s="63" t="s">
        <v>94</v>
      </c>
      <c r="AJ100" s="63" t="s">
        <v>50</v>
      </c>
      <c r="AK100" s="65" t="s">
        <v>94</v>
      </c>
    </row>
    <row r="101" spans="1:37">
      <c r="A101" s="71">
        <v>4739</v>
      </c>
      <c r="B101" s="66" t="s">
        <v>3957</v>
      </c>
      <c r="C101" s="66" t="s">
        <v>3958</v>
      </c>
      <c r="D101" s="66" t="s">
        <v>37</v>
      </c>
      <c r="E101" s="66"/>
      <c r="F101" s="66"/>
      <c r="G101" s="66" t="s">
        <v>38</v>
      </c>
      <c r="H101" s="66" t="s">
        <v>2230</v>
      </c>
      <c r="I101" s="66" t="s">
        <v>40</v>
      </c>
      <c r="J101" s="66" t="s">
        <v>3374</v>
      </c>
      <c r="K101" s="66" t="s">
        <v>3959</v>
      </c>
      <c r="L101" s="66" t="s">
        <v>3960</v>
      </c>
      <c r="M101" s="66" t="s">
        <v>43</v>
      </c>
      <c r="N101" s="66">
        <v>65552931</v>
      </c>
      <c r="O101" s="66">
        <v>65552931</v>
      </c>
      <c r="P101" s="66" t="s">
        <v>319</v>
      </c>
      <c r="Q101" s="66">
        <v>830002272</v>
      </c>
      <c r="R101" s="66" t="s">
        <v>3961</v>
      </c>
      <c r="S101" s="66" t="s">
        <v>57</v>
      </c>
      <c r="T101" s="66">
        <v>3142370866</v>
      </c>
      <c r="U101" s="66" t="s">
        <v>321</v>
      </c>
      <c r="V101" s="66" t="s">
        <v>1420</v>
      </c>
      <c r="W101" s="66">
        <v>4</v>
      </c>
      <c r="X101" s="66">
        <v>4</v>
      </c>
      <c r="Y101" s="66">
        <v>4</v>
      </c>
      <c r="Z101" s="66">
        <v>4</v>
      </c>
      <c r="AA101" s="66">
        <v>4</v>
      </c>
      <c r="AB101" s="66">
        <v>4</v>
      </c>
      <c r="AC101" s="66">
        <v>4</v>
      </c>
      <c r="AD101" s="66">
        <v>4</v>
      </c>
      <c r="AE101" s="66">
        <v>4</v>
      </c>
      <c r="AF101" s="66">
        <v>4</v>
      </c>
      <c r="AG101" s="66">
        <v>4</v>
      </c>
      <c r="AH101" s="66">
        <v>4</v>
      </c>
      <c r="AI101" s="66" t="s">
        <v>3962</v>
      </c>
      <c r="AJ101" s="66" t="s">
        <v>381</v>
      </c>
      <c r="AK101" s="68" t="s">
        <v>3963</v>
      </c>
    </row>
    <row r="102" spans="1:37">
      <c r="A102" s="70">
        <v>4740</v>
      </c>
      <c r="B102" s="63" t="s">
        <v>3964</v>
      </c>
      <c r="C102" s="63" t="s">
        <v>3965</v>
      </c>
      <c r="D102" s="63" t="s">
        <v>37</v>
      </c>
      <c r="E102" s="63"/>
      <c r="F102" s="63"/>
      <c r="G102" s="63" t="s">
        <v>38</v>
      </c>
      <c r="H102" s="63" t="s">
        <v>2230</v>
      </c>
      <c r="I102" s="63" t="s">
        <v>52</v>
      </c>
      <c r="J102" s="63" t="s">
        <v>3374</v>
      </c>
      <c r="K102" s="63" t="s">
        <v>3966</v>
      </c>
      <c r="L102" s="63" t="s">
        <v>3967</v>
      </c>
      <c r="M102" s="63" t="s">
        <v>43</v>
      </c>
      <c r="N102" s="63">
        <v>79146462</v>
      </c>
      <c r="O102" s="63">
        <v>79146462</v>
      </c>
      <c r="P102" s="63" t="s">
        <v>3968</v>
      </c>
      <c r="Q102" s="63">
        <v>79146462</v>
      </c>
      <c r="R102" s="63" t="s">
        <v>3969</v>
      </c>
      <c r="S102" s="63" t="s">
        <v>57</v>
      </c>
      <c r="T102" s="63">
        <v>3107770932</v>
      </c>
      <c r="U102" s="63" t="s">
        <v>3970</v>
      </c>
      <c r="V102" s="63" t="s">
        <v>1420</v>
      </c>
      <c r="W102" s="63">
        <v>4</v>
      </c>
      <c r="X102" s="63">
        <v>4</v>
      </c>
      <c r="Y102" s="63">
        <v>4</v>
      </c>
      <c r="Z102" s="63">
        <v>4</v>
      </c>
      <c r="AA102" s="63">
        <v>4</v>
      </c>
      <c r="AB102" s="63">
        <v>4</v>
      </c>
      <c r="AC102" s="63">
        <v>4</v>
      </c>
      <c r="AD102" s="63">
        <v>4</v>
      </c>
      <c r="AE102" s="63">
        <v>4</v>
      </c>
      <c r="AF102" s="63">
        <v>4</v>
      </c>
      <c r="AG102" s="63">
        <v>4</v>
      </c>
      <c r="AH102" s="63">
        <v>4</v>
      </c>
      <c r="AI102" s="63" t="s">
        <v>81</v>
      </c>
      <c r="AJ102" s="63" t="s">
        <v>381</v>
      </c>
      <c r="AK102" s="65" t="s">
        <v>81</v>
      </c>
    </row>
    <row r="103" spans="1:37">
      <c r="A103" s="71">
        <v>4741</v>
      </c>
      <c r="B103" s="66" t="s">
        <v>3971</v>
      </c>
      <c r="C103" s="66" t="s">
        <v>3972</v>
      </c>
      <c r="D103" s="66" t="s">
        <v>37</v>
      </c>
      <c r="E103" s="66"/>
      <c r="F103" s="66"/>
      <c r="G103" s="66" t="s">
        <v>38</v>
      </c>
      <c r="H103" s="66" t="s">
        <v>2230</v>
      </c>
      <c r="I103" s="66" t="s">
        <v>96</v>
      </c>
      <c r="J103" s="66" t="s">
        <v>3374</v>
      </c>
      <c r="K103" s="66" t="s">
        <v>3973</v>
      </c>
      <c r="L103" s="66" t="s">
        <v>3974</v>
      </c>
      <c r="M103" s="66" t="s">
        <v>43</v>
      </c>
      <c r="N103" s="66">
        <v>52955329</v>
      </c>
      <c r="O103" s="66">
        <v>52955329</v>
      </c>
      <c r="P103" s="66" t="s">
        <v>3975</v>
      </c>
      <c r="Q103" s="66">
        <v>52955329</v>
      </c>
      <c r="R103" s="66" t="s">
        <v>721</v>
      </c>
      <c r="S103" s="66" t="s">
        <v>57</v>
      </c>
      <c r="T103" s="66">
        <v>3124560928</v>
      </c>
      <c r="U103" s="66" t="s">
        <v>3976</v>
      </c>
      <c r="V103" s="66" t="s">
        <v>1420</v>
      </c>
      <c r="W103" s="66">
        <v>4</v>
      </c>
      <c r="X103" s="66">
        <v>4</v>
      </c>
      <c r="Y103" s="66">
        <v>4</v>
      </c>
      <c r="Z103" s="66">
        <v>4</v>
      </c>
      <c r="AA103" s="66">
        <v>4</v>
      </c>
      <c r="AB103" s="66">
        <v>4</v>
      </c>
      <c r="AC103" s="66">
        <v>4</v>
      </c>
      <c r="AD103" s="66">
        <v>4</v>
      </c>
      <c r="AE103" s="66">
        <v>4</v>
      </c>
      <c r="AF103" s="66">
        <v>4</v>
      </c>
      <c r="AG103" s="66">
        <v>4</v>
      </c>
      <c r="AH103" s="66">
        <v>4</v>
      </c>
      <c r="AI103" s="66" t="s">
        <v>94</v>
      </c>
      <c r="AJ103" s="66" t="s">
        <v>117</v>
      </c>
      <c r="AK103" s="68" t="s">
        <v>94</v>
      </c>
    </row>
    <row r="104" spans="1:37">
      <c r="A104" s="70">
        <v>4742</v>
      </c>
      <c r="B104" s="63" t="s">
        <v>3977</v>
      </c>
      <c r="C104" s="63" t="s">
        <v>3978</v>
      </c>
      <c r="D104" s="63" t="s">
        <v>37</v>
      </c>
      <c r="E104" s="63"/>
      <c r="F104" s="63"/>
      <c r="G104" s="63" t="s">
        <v>38</v>
      </c>
      <c r="H104" s="63" t="s">
        <v>2230</v>
      </c>
      <c r="I104" s="63" t="s">
        <v>40</v>
      </c>
      <c r="J104" s="63" t="s">
        <v>3374</v>
      </c>
      <c r="K104" s="63" t="s">
        <v>3979</v>
      </c>
      <c r="L104" s="63" t="s">
        <v>3980</v>
      </c>
      <c r="M104" s="63" t="s">
        <v>43</v>
      </c>
      <c r="N104" s="63">
        <v>52153284</v>
      </c>
      <c r="O104" s="63">
        <v>52153284</v>
      </c>
      <c r="P104" s="63" t="s">
        <v>495</v>
      </c>
      <c r="Q104" s="63">
        <v>830002272</v>
      </c>
      <c r="R104" s="63" t="s">
        <v>3981</v>
      </c>
      <c r="S104" s="63" t="s">
        <v>57</v>
      </c>
      <c r="T104" s="63">
        <v>3103030959</v>
      </c>
      <c r="U104" s="63" t="s">
        <v>3982</v>
      </c>
      <c r="V104" s="63" t="s">
        <v>1420</v>
      </c>
      <c r="W104" s="63">
        <v>4</v>
      </c>
      <c r="X104" s="63">
        <v>4</v>
      </c>
      <c r="Y104" s="63">
        <v>4</v>
      </c>
      <c r="Z104" s="63">
        <v>4</v>
      </c>
      <c r="AA104" s="63">
        <v>4</v>
      </c>
      <c r="AB104" s="63">
        <v>4</v>
      </c>
      <c r="AC104" s="63">
        <v>4</v>
      </c>
      <c r="AD104" s="63">
        <v>4</v>
      </c>
      <c r="AE104" s="63">
        <v>4</v>
      </c>
      <c r="AF104" s="63">
        <v>4</v>
      </c>
      <c r="AG104" s="63">
        <v>4</v>
      </c>
      <c r="AH104" s="63">
        <v>4</v>
      </c>
      <c r="AI104" s="63" t="s">
        <v>1263</v>
      </c>
      <c r="AJ104" s="63" t="s">
        <v>144</v>
      </c>
      <c r="AK104" s="65" t="s">
        <v>3045</v>
      </c>
    </row>
    <row r="105" spans="1:37">
      <c r="A105" s="71">
        <v>4743</v>
      </c>
      <c r="B105" s="66" t="s">
        <v>3983</v>
      </c>
      <c r="C105" s="66" t="s">
        <v>3984</v>
      </c>
      <c r="D105" s="66" t="s">
        <v>37</v>
      </c>
      <c r="E105" s="66"/>
      <c r="F105" s="66"/>
      <c r="G105" s="66" t="s">
        <v>38</v>
      </c>
      <c r="H105" s="66" t="s">
        <v>2230</v>
      </c>
      <c r="I105" s="66" t="s">
        <v>52</v>
      </c>
      <c r="J105" s="66" t="s">
        <v>3374</v>
      </c>
      <c r="K105" s="66" t="s">
        <v>3985</v>
      </c>
      <c r="L105" s="66" t="s">
        <v>3986</v>
      </c>
      <c r="M105" s="66" t="s">
        <v>43</v>
      </c>
      <c r="N105" s="66">
        <v>51788256</v>
      </c>
      <c r="O105" s="66">
        <v>51788256</v>
      </c>
      <c r="P105" s="66" t="s">
        <v>3987</v>
      </c>
      <c r="Q105" s="66">
        <v>51788256</v>
      </c>
      <c r="R105" s="66" t="s">
        <v>3988</v>
      </c>
      <c r="S105" s="66" t="s">
        <v>57</v>
      </c>
      <c r="T105" s="66">
        <v>3158285135</v>
      </c>
      <c r="U105" s="66" t="s">
        <v>3989</v>
      </c>
      <c r="V105" s="66" t="s">
        <v>1420</v>
      </c>
      <c r="W105" s="66">
        <v>4</v>
      </c>
      <c r="X105" s="66">
        <v>4</v>
      </c>
      <c r="Y105" s="66">
        <v>4</v>
      </c>
      <c r="Z105" s="66">
        <v>4</v>
      </c>
      <c r="AA105" s="66">
        <v>4</v>
      </c>
      <c r="AB105" s="66">
        <v>4</v>
      </c>
      <c r="AC105" s="66">
        <v>4</v>
      </c>
      <c r="AD105" s="66">
        <v>4</v>
      </c>
      <c r="AE105" s="66">
        <v>4</v>
      </c>
      <c r="AF105" s="66">
        <v>4</v>
      </c>
      <c r="AG105" s="66">
        <v>4</v>
      </c>
      <c r="AH105" s="66">
        <v>4</v>
      </c>
      <c r="AI105" s="66" t="s">
        <v>3990</v>
      </c>
      <c r="AJ105" s="66" t="s">
        <v>60</v>
      </c>
      <c r="AK105" s="68" t="s">
        <v>3991</v>
      </c>
    </row>
    <row r="109" spans="1:37" ht="50.25">
      <c r="W109" s="6" t="s">
        <v>5461</v>
      </c>
      <c r="X109" s="6" t="s">
        <v>5461</v>
      </c>
      <c r="Y109" s="7" t="s">
        <v>5462</v>
      </c>
      <c r="Z109" s="7" t="s">
        <v>5462</v>
      </c>
      <c r="AA109" s="8" t="s">
        <v>5463</v>
      </c>
      <c r="AB109" s="8" t="s">
        <v>5463</v>
      </c>
      <c r="AC109" s="8" t="s">
        <v>5463</v>
      </c>
      <c r="AD109" s="8" t="s">
        <v>5463</v>
      </c>
      <c r="AE109" s="6" t="s">
        <v>5461</v>
      </c>
      <c r="AF109" s="7" t="s">
        <v>5462</v>
      </c>
      <c r="AG109" s="9" t="s">
        <v>5464</v>
      </c>
      <c r="AH109" s="10" t="s">
        <v>95</v>
      </c>
    </row>
    <row r="110" spans="1:37">
      <c r="W110" s="6"/>
      <c r="X110" s="6"/>
      <c r="Y110" s="7"/>
      <c r="Z110" s="7"/>
      <c r="AA110" s="8"/>
      <c r="AB110" s="8"/>
      <c r="AC110" s="8"/>
      <c r="AD110" s="8"/>
      <c r="AE110" s="6"/>
      <c r="AF110" s="7"/>
      <c r="AG110" s="11"/>
      <c r="AH110" s="10"/>
    </row>
    <row r="111" spans="1:37" ht="179.25">
      <c r="U111" s="12" t="s">
        <v>5466</v>
      </c>
      <c r="V111" s="13"/>
      <c r="W111" s="14" t="s">
        <v>22</v>
      </c>
      <c r="X111" s="14" t="s">
        <v>23</v>
      </c>
      <c r="Y111" s="15" t="s">
        <v>24</v>
      </c>
      <c r="Z111" s="15" t="s">
        <v>25</v>
      </c>
      <c r="AA111" s="16" t="s">
        <v>26</v>
      </c>
      <c r="AB111" s="16" t="s">
        <v>27</v>
      </c>
      <c r="AC111" s="16" t="s">
        <v>28</v>
      </c>
      <c r="AD111" s="16" t="s">
        <v>29</v>
      </c>
      <c r="AE111" s="14" t="s">
        <v>30</v>
      </c>
      <c r="AF111" s="15" t="s">
        <v>31</v>
      </c>
      <c r="AG111" s="17" t="s">
        <v>32</v>
      </c>
      <c r="AH111" s="18" t="s">
        <v>5467</v>
      </c>
      <c r="AI111" s="19" t="s">
        <v>5468</v>
      </c>
      <c r="AJ111" s="20" t="s">
        <v>5469</v>
      </c>
    </row>
    <row r="112" spans="1:37" ht="18.75">
      <c r="O112" s="60" t="s">
        <v>8</v>
      </c>
      <c r="P112" t="s">
        <v>5465</v>
      </c>
      <c r="U112" s="21" t="s">
        <v>1677</v>
      </c>
      <c r="V112" s="22">
        <v>4</v>
      </c>
      <c r="W112" s="23">
        <f>COUNTIF(W2:W105,4)</f>
        <v>79</v>
      </c>
      <c r="X112" s="23">
        <f t="shared" ref="X112:AH112" si="0">COUNTIF(X2:X105,4)</f>
        <v>83</v>
      </c>
      <c r="Y112" s="23">
        <f t="shared" si="0"/>
        <v>83</v>
      </c>
      <c r="Z112" s="23">
        <f t="shared" si="0"/>
        <v>83</v>
      </c>
      <c r="AA112" s="23">
        <f t="shared" si="0"/>
        <v>81</v>
      </c>
      <c r="AB112" s="23">
        <f t="shared" si="0"/>
        <v>85</v>
      </c>
      <c r="AC112" s="23">
        <f t="shared" si="0"/>
        <v>81</v>
      </c>
      <c r="AD112" s="23">
        <f t="shared" si="0"/>
        <v>83</v>
      </c>
      <c r="AE112" s="23">
        <f t="shared" si="0"/>
        <v>81</v>
      </c>
      <c r="AF112" s="23">
        <f t="shared" si="0"/>
        <v>85</v>
      </c>
      <c r="AG112" s="23">
        <f t="shared" si="0"/>
        <v>83</v>
      </c>
      <c r="AH112" s="23">
        <f t="shared" si="0"/>
        <v>81</v>
      </c>
      <c r="AI112" s="24">
        <f>SUM(W112:AH112)</f>
        <v>988</v>
      </c>
      <c r="AJ112" s="25">
        <v>100</v>
      </c>
    </row>
    <row r="113" spans="15:36" ht="18.75">
      <c r="O113" t="s">
        <v>163</v>
      </c>
      <c r="P113">
        <v>1</v>
      </c>
      <c r="U113" s="26" t="s">
        <v>5470</v>
      </c>
      <c r="V113" s="27">
        <v>3</v>
      </c>
      <c r="W113" s="23">
        <f>COUNTIF(W2:W105,3)</f>
        <v>24</v>
      </c>
      <c r="X113" s="23">
        <f t="shared" ref="X113:AH113" si="1">COUNTIF(X2:X105,3)</f>
        <v>20</v>
      </c>
      <c r="Y113" s="23">
        <f t="shared" si="1"/>
        <v>20</v>
      </c>
      <c r="Z113" s="23">
        <f t="shared" si="1"/>
        <v>20</v>
      </c>
      <c r="AA113" s="23">
        <f t="shared" si="1"/>
        <v>22</v>
      </c>
      <c r="AB113" s="23">
        <f t="shared" si="1"/>
        <v>18</v>
      </c>
      <c r="AC113" s="23">
        <f t="shared" si="1"/>
        <v>22</v>
      </c>
      <c r="AD113" s="23">
        <f t="shared" si="1"/>
        <v>20</v>
      </c>
      <c r="AE113" s="23">
        <f t="shared" si="1"/>
        <v>22</v>
      </c>
      <c r="AF113" s="23">
        <f t="shared" si="1"/>
        <v>18</v>
      </c>
      <c r="AG113" s="23">
        <f t="shared" si="1"/>
        <v>20</v>
      </c>
      <c r="AH113" s="23">
        <f t="shared" si="1"/>
        <v>22</v>
      </c>
      <c r="AI113" s="28">
        <f>SUM(W113:AH113)</f>
        <v>248</v>
      </c>
      <c r="AJ113" s="29">
        <v>80</v>
      </c>
    </row>
    <row r="114" spans="15:36" ht="18.75">
      <c r="O114" t="s">
        <v>40</v>
      </c>
      <c r="P114">
        <v>47</v>
      </c>
      <c r="U114" s="30" t="s">
        <v>5471</v>
      </c>
      <c r="V114" s="31">
        <v>2</v>
      </c>
      <c r="W114" s="23">
        <f>COUNTIF(W2:W105,2)</f>
        <v>1</v>
      </c>
      <c r="X114" s="23">
        <f t="shared" ref="X114:AH114" si="2">COUNTIF(X2:X105,2)</f>
        <v>1</v>
      </c>
      <c r="Y114" s="23">
        <f t="shared" si="2"/>
        <v>1</v>
      </c>
      <c r="Z114" s="23">
        <f t="shared" si="2"/>
        <v>1</v>
      </c>
      <c r="AA114" s="23">
        <f t="shared" si="2"/>
        <v>1</v>
      </c>
      <c r="AB114" s="23">
        <f t="shared" si="2"/>
        <v>1</v>
      </c>
      <c r="AC114" s="23">
        <f t="shared" si="2"/>
        <v>1</v>
      </c>
      <c r="AD114" s="23">
        <f t="shared" si="2"/>
        <v>1</v>
      </c>
      <c r="AE114" s="23">
        <f t="shared" si="2"/>
        <v>1</v>
      </c>
      <c r="AF114" s="23">
        <f t="shared" si="2"/>
        <v>1</v>
      </c>
      <c r="AG114" s="23">
        <f t="shared" si="2"/>
        <v>1</v>
      </c>
      <c r="AH114" s="23">
        <f t="shared" si="2"/>
        <v>1</v>
      </c>
      <c r="AI114" s="32">
        <f>SUM(W114:AH114)</f>
        <v>12</v>
      </c>
      <c r="AJ114" s="33">
        <v>50</v>
      </c>
    </row>
    <row r="115" spans="15:36" ht="23.25">
      <c r="O115" t="s">
        <v>96</v>
      </c>
      <c r="P115">
        <v>6</v>
      </c>
      <c r="U115" s="34" t="s">
        <v>5472</v>
      </c>
      <c r="V115" s="35">
        <v>1</v>
      </c>
      <c r="W115" s="23">
        <f>COUNTIF(W2:W105,1)</f>
        <v>0</v>
      </c>
      <c r="X115" s="23">
        <f t="shared" ref="X115:AH115" si="3">COUNTIF(X2:X105,1)</f>
        <v>0</v>
      </c>
      <c r="Y115" s="23">
        <f t="shared" si="3"/>
        <v>0</v>
      </c>
      <c r="Z115" s="23">
        <f t="shared" si="3"/>
        <v>0</v>
      </c>
      <c r="AA115" s="23">
        <f t="shared" si="3"/>
        <v>0</v>
      </c>
      <c r="AB115" s="23">
        <f t="shared" si="3"/>
        <v>0</v>
      </c>
      <c r="AC115" s="23">
        <f t="shared" si="3"/>
        <v>0</v>
      </c>
      <c r="AD115" s="23">
        <f t="shared" si="3"/>
        <v>0</v>
      </c>
      <c r="AE115" s="23">
        <f t="shared" si="3"/>
        <v>0</v>
      </c>
      <c r="AF115" s="23">
        <f t="shared" si="3"/>
        <v>0</v>
      </c>
      <c r="AG115" s="23">
        <f t="shared" si="3"/>
        <v>0</v>
      </c>
      <c r="AH115" s="23">
        <f t="shared" si="3"/>
        <v>0</v>
      </c>
      <c r="AI115" s="28">
        <f>SUM(W115:AH115)</f>
        <v>0</v>
      </c>
      <c r="AJ115" s="36">
        <v>30</v>
      </c>
    </row>
    <row r="116" spans="15:36" ht="24">
      <c r="O116" t="s">
        <v>52</v>
      </c>
      <c r="P116">
        <v>50</v>
      </c>
      <c r="U116" s="37"/>
      <c r="V116" s="38" t="s">
        <v>5473</v>
      </c>
      <c r="W116" s="39">
        <f>SUM(W112:W115)</f>
        <v>104</v>
      </c>
      <c r="X116" s="39">
        <f>SUM(X112:X115)</f>
        <v>104</v>
      </c>
      <c r="Y116" s="39">
        <f>SUM(Y112:Y115)</f>
        <v>104</v>
      </c>
      <c r="Z116" s="39">
        <f>SUM(Y112:Y115)</f>
        <v>104</v>
      </c>
      <c r="AA116" s="39">
        <f>SUM(AA112:AA115)</f>
        <v>104</v>
      </c>
      <c r="AB116" s="39">
        <f>SUM(AA112:AA115)</f>
        <v>104</v>
      </c>
      <c r="AC116" s="39">
        <f t="shared" ref="AC116:AH116" si="4">SUM(AC112:AC115)</f>
        <v>104</v>
      </c>
      <c r="AD116" s="39">
        <f t="shared" si="4"/>
        <v>104</v>
      </c>
      <c r="AE116" s="39">
        <f t="shared" si="4"/>
        <v>104</v>
      </c>
      <c r="AF116" s="39">
        <f t="shared" si="4"/>
        <v>104</v>
      </c>
      <c r="AG116" s="39">
        <f t="shared" si="4"/>
        <v>104</v>
      </c>
      <c r="AH116" s="39">
        <f t="shared" si="4"/>
        <v>104</v>
      </c>
      <c r="AI116" s="40">
        <v>2376</v>
      </c>
      <c r="AJ116" s="41" t="s">
        <v>5474</v>
      </c>
    </row>
    <row r="117" spans="15:36" ht="24">
      <c r="O117" t="s">
        <v>5484</v>
      </c>
      <c r="U117" s="37"/>
      <c r="V117" s="37"/>
      <c r="W117" s="42"/>
      <c r="X117" s="43"/>
      <c r="Y117" s="42"/>
      <c r="Z117" s="42"/>
      <c r="AA117" s="42"/>
      <c r="AB117" s="42"/>
      <c r="AC117" s="42"/>
      <c r="AD117" s="42"/>
      <c r="AE117" s="42"/>
      <c r="AF117" s="42"/>
      <c r="AG117" s="43"/>
      <c r="AH117" s="43"/>
      <c r="AI117" s="40">
        <v>2914</v>
      </c>
      <c r="AJ117" s="44" t="s">
        <v>5476</v>
      </c>
    </row>
    <row r="118" spans="15:36" ht="35.25">
      <c r="O118" t="s">
        <v>5475</v>
      </c>
      <c r="P118">
        <v>104</v>
      </c>
      <c r="U118" s="37"/>
      <c r="V118" s="37"/>
      <c r="W118" s="42"/>
      <c r="X118" s="43"/>
      <c r="Y118" s="42"/>
      <c r="Z118" s="42"/>
      <c r="AA118" s="42"/>
      <c r="AB118" s="42"/>
      <c r="AC118" s="42"/>
      <c r="AD118" s="42"/>
      <c r="AE118" s="42"/>
      <c r="AF118" s="42"/>
      <c r="AG118" s="42"/>
      <c r="AH118" s="43"/>
      <c r="AI118" s="45"/>
      <c r="AJ118" s="41" t="s">
        <v>5477</v>
      </c>
    </row>
    <row r="119" spans="15:36">
      <c r="U119" s="45"/>
      <c r="V119" s="45"/>
      <c r="W119" s="43"/>
      <c r="X119" s="43"/>
      <c r="Y119" s="43"/>
      <c r="Z119" s="43"/>
      <c r="AA119" s="43"/>
      <c r="AB119" s="43"/>
      <c r="AC119" s="43"/>
      <c r="AD119" s="43"/>
      <c r="AE119" s="43"/>
      <c r="AF119" s="43"/>
      <c r="AG119" s="43"/>
      <c r="AH119" s="43"/>
      <c r="AI119" s="45"/>
      <c r="AJ119" s="45"/>
    </row>
    <row r="120" spans="15:36">
      <c r="U120" s="45"/>
      <c r="V120" s="45"/>
      <c r="W120" s="43"/>
      <c r="X120" s="43"/>
      <c r="Y120" s="43"/>
      <c r="Z120" s="43"/>
      <c r="AA120" s="43"/>
      <c r="AB120" s="43"/>
      <c r="AC120" s="43"/>
      <c r="AD120" s="43"/>
      <c r="AE120" s="43"/>
      <c r="AF120" s="43"/>
      <c r="AG120" s="43"/>
      <c r="AH120" s="43"/>
      <c r="AI120" s="45"/>
      <c r="AJ120" s="45"/>
    </row>
    <row r="121" spans="15:36">
      <c r="U121" s="45"/>
      <c r="V121" s="45" t="s">
        <v>5478</v>
      </c>
      <c r="W121" s="43"/>
      <c r="X121" s="43"/>
      <c r="Y121" s="43"/>
      <c r="Z121" s="43"/>
      <c r="AA121" s="43"/>
      <c r="AB121" s="43"/>
      <c r="AC121" s="43"/>
      <c r="AD121" s="43"/>
      <c r="AE121" s="43"/>
      <c r="AF121" s="43"/>
      <c r="AG121" s="43"/>
      <c r="AH121" s="43"/>
      <c r="AI121" s="45"/>
      <c r="AJ121" s="45"/>
    </row>
    <row r="122" spans="15:36">
      <c r="U122" s="45"/>
      <c r="V122" s="46"/>
      <c r="W122" s="46" t="s">
        <v>1168</v>
      </c>
      <c r="X122" s="46" t="s">
        <v>611</v>
      </c>
      <c r="Y122" s="46" t="s">
        <v>5479</v>
      </c>
      <c r="Z122" s="47" t="s">
        <v>5480</v>
      </c>
      <c r="AA122" s="43"/>
      <c r="AB122" s="43"/>
      <c r="AC122" s="43"/>
      <c r="AD122" s="43"/>
      <c r="AE122" s="43"/>
      <c r="AF122" s="43"/>
      <c r="AG122" s="43"/>
      <c r="AH122" s="43"/>
      <c r="AI122" s="45"/>
      <c r="AJ122" s="45"/>
    </row>
    <row r="123" spans="15:36" ht="49.5">
      <c r="U123" s="45"/>
      <c r="V123" s="48" t="s">
        <v>5463</v>
      </c>
      <c r="W123" s="49">
        <f>SUM(AA112:AD112)/4</f>
        <v>82.5</v>
      </c>
      <c r="X123" s="49">
        <f>SUM(AA113:AD113)/4</f>
        <v>20.5</v>
      </c>
      <c r="Y123" s="50">
        <f>SUM(AA114:AD114)/4</f>
        <v>1</v>
      </c>
      <c r="Z123" s="50">
        <v>0</v>
      </c>
      <c r="AA123" s="51">
        <v>9</v>
      </c>
      <c r="AB123" s="43"/>
      <c r="AC123" s="43"/>
      <c r="AD123" s="43"/>
      <c r="AE123" s="43"/>
      <c r="AF123" s="43"/>
      <c r="AG123" s="43"/>
      <c r="AH123" s="43"/>
      <c r="AI123" s="45"/>
      <c r="AJ123" s="45"/>
    </row>
    <row r="124" spans="15:36" ht="33">
      <c r="U124" s="45"/>
      <c r="V124" s="52" t="s">
        <v>5464</v>
      </c>
      <c r="W124" s="53">
        <f>AG112</f>
        <v>83</v>
      </c>
      <c r="X124" s="53">
        <f>AG113</f>
        <v>20</v>
      </c>
      <c r="Y124" s="53">
        <f>AG114</f>
        <v>1</v>
      </c>
      <c r="Z124" s="53">
        <f>AG115</f>
        <v>0</v>
      </c>
      <c r="AA124" s="43">
        <f t="shared" ref="AA123:AA127" si="5">SUM(W124:Z124)</f>
        <v>104</v>
      </c>
      <c r="AB124" s="43"/>
      <c r="AC124" s="43"/>
      <c r="AD124" s="43"/>
      <c r="AE124" s="43"/>
      <c r="AF124" s="43"/>
      <c r="AG124" s="43"/>
      <c r="AH124" s="43"/>
      <c r="AI124" s="45"/>
      <c r="AJ124" s="45"/>
    </row>
    <row r="125" spans="15:36" ht="46.5">
      <c r="O125" s="58" t="s">
        <v>5481</v>
      </c>
      <c r="P125" s="59">
        <v>99.23</v>
      </c>
      <c r="U125" s="45"/>
      <c r="V125" s="54" t="s">
        <v>95</v>
      </c>
      <c r="W125" s="55">
        <f>AH112</f>
        <v>81</v>
      </c>
      <c r="X125" s="55">
        <f>AH113</f>
        <v>22</v>
      </c>
      <c r="Y125" s="55">
        <f>AH114</f>
        <v>1</v>
      </c>
      <c r="Z125" s="55">
        <f>AH115</f>
        <v>0</v>
      </c>
      <c r="AA125" s="43">
        <f t="shared" si="5"/>
        <v>104</v>
      </c>
      <c r="AB125" s="43"/>
      <c r="AC125" s="43"/>
      <c r="AD125" s="43"/>
      <c r="AE125" s="43"/>
      <c r="AF125" s="43"/>
      <c r="AG125" s="43"/>
      <c r="AH125" s="43"/>
      <c r="AI125" s="45"/>
      <c r="AJ125" s="45"/>
    </row>
    <row r="126" spans="15:36" ht="50.25">
      <c r="O126" s="58" t="s">
        <v>5482</v>
      </c>
      <c r="P126" s="59">
        <v>0.71</v>
      </c>
      <c r="U126" s="45"/>
      <c r="V126" s="6" t="s">
        <v>5461</v>
      </c>
      <c r="W126" s="56">
        <f>(W112+X112+AE112)/3</f>
        <v>81</v>
      </c>
      <c r="X126" s="56">
        <f>(W113+X113+AE113)/3</f>
        <v>22</v>
      </c>
      <c r="Y126" s="56">
        <f>(W114+X114+AE114)/3</f>
        <v>1</v>
      </c>
      <c r="Z126" s="56">
        <f>(W115+X115+AE115)/3</f>
        <v>0</v>
      </c>
      <c r="AA126" s="57">
        <f t="shared" si="5"/>
        <v>104</v>
      </c>
      <c r="AB126" s="43"/>
      <c r="AC126" s="43"/>
      <c r="AD126" s="43"/>
      <c r="AE126" s="43"/>
      <c r="AF126" s="43"/>
      <c r="AG126" s="43"/>
      <c r="AH126" s="43"/>
      <c r="AI126" s="45"/>
      <c r="AJ126" s="45"/>
    </row>
    <row r="127" spans="15:36" ht="24.75">
      <c r="O127" s="58" t="s">
        <v>5483</v>
      </c>
      <c r="P127" s="59">
        <v>0.89</v>
      </c>
      <c r="U127" s="45"/>
      <c r="V127" s="7" t="s">
        <v>5462</v>
      </c>
      <c r="W127" s="50">
        <f>(Y112+Z112+AF112)/3</f>
        <v>83.666666666666671</v>
      </c>
      <c r="X127" s="49">
        <f>(Y113+Z113+AF113)/3</f>
        <v>19.333333333333332</v>
      </c>
      <c r="Y127" s="49">
        <f>(Y114+Z114+AF114)/3</f>
        <v>1</v>
      </c>
      <c r="Z127" s="49">
        <f>(Y115+Z115+AF115)/3</f>
        <v>0</v>
      </c>
      <c r="AA127" s="43">
        <f t="shared" si="5"/>
        <v>104</v>
      </c>
      <c r="AB127" s="43"/>
      <c r="AC127" s="43"/>
      <c r="AD127" s="57"/>
      <c r="AE127" s="43"/>
      <c r="AF127" s="43"/>
      <c r="AG127" s="43"/>
      <c r="AH127" s="43"/>
      <c r="AI127" s="45"/>
      <c r="AJ127" s="45"/>
    </row>
  </sheetData>
  <autoFilter ref="A1:AK105" xr:uid="{35B7A20E-8D7C-44B1-B9DA-187DF2F7A623}"/>
  <conditionalFormatting sqref="O125:O127">
    <cfRule type="duplicateValues" dxfId="4"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4E5F5-3EA5-4EBE-B6EF-CA6D6D5DE696}">
  <sheetPr>
    <tabColor rgb="FFFFFF00"/>
  </sheetPr>
  <dimension ref="A1:AK115"/>
  <sheetViews>
    <sheetView topLeftCell="A88"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4744</v>
      </c>
      <c r="B2" s="63" t="s">
        <v>3992</v>
      </c>
      <c r="C2" s="63" t="s">
        <v>3993</v>
      </c>
      <c r="D2" s="63" t="s">
        <v>37</v>
      </c>
      <c r="E2" s="63"/>
      <c r="F2" s="63"/>
      <c r="G2" s="63" t="s">
        <v>38</v>
      </c>
      <c r="H2" s="63" t="s">
        <v>3994</v>
      </c>
      <c r="I2" s="63" t="s">
        <v>40</v>
      </c>
      <c r="J2" s="63" t="s">
        <v>3995</v>
      </c>
      <c r="K2" s="63" t="s">
        <v>61</v>
      </c>
      <c r="L2" s="63" t="s">
        <v>62</v>
      </c>
      <c r="M2" s="63" t="s">
        <v>43</v>
      </c>
      <c r="N2" s="63">
        <v>39755421</v>
      </c>
      <c r="O2" s="63">
        <v>39755421</v>
      </c>
      <c r="P2" s="63" t="s">
        <v>63</v>
      </c>
      <c r="Q2" s="63">
        <v>900434629</v>
      </c>
      <c r="R2" s="63" t="s">
        <v>64</v>
      </c>
      <c r="S2" s="63" t="s">
        <v>57</v>
      </c>
      <c r="T2" s="63">
        <v>3124147040</v>
      </c>
      <c r="U2" s="63" t="s">
        <v>3996</v>
      </c>
      <c r="V2" s="63" t="s">
        <v>3997</v>
      </c>
      <c r="W2" s="63">
        <v>3</v>
      </c>
      <c r="X2" s="63">
        <v>3</v>
      </c>
      <c r="Y2" s="63">
        <v>3</v>
      </c>
      <c r="Z2" s="63">
        <v>3</v>
      </c>
      <c r="AA2" s="63">
        <v>3</v>
      </c>
      <c r="AB2" s="63">
        <v>3</v>
      </c>
      <c r="AC2" s="63">
        <v>3</v>
      </c>
      <c r="AD2" s="63">
        <v>3</v>
      </c>
      <c r="AE2" s="63">
        <v>3</v>
      </c>
      <c r="AF2" s="63">
        <v>3</v>
      </c>
      <c r="AG2" s="63">
        <v>3</v>
      </c>
      <c r="AH2" s="63">
        <v>3</v>
      </c>
      <c r="AI2" s="63" t="s">
        <v>66</v>
      </c>
      <c r="AJ2" s="63" t="s">
        <v>67</v>
      </c>
      <c r="AK2" s="65" t="s">
        <v>3998</v>
      </c>
    </row>
    <row r="3" spans="1:37">
      <c r="A3" s="71">
        <v>4745</v>
      </c>
      <c r="B3" s="66" t="s">
        <v>3999</v>
      </c>
      <c r="C3" s="66" t="s">
        <v>4000</v>
      </c>
      <c r="D3" s="66" t="s">
        <v>37</v>
      </c>
      <c r="E3" s="66"/>
      <c r="F3" s="66"/>
      <c r="G3" s="66" t="s">
        <v>38</v>
      </c>
      <c r="H3" s="66" t="s">
        <v>3994</v>
      </c>
      <c r="I3" s="66" t="s">
        <v>52</v>
      </c>
      <c r="J3" s="66" t="s">
        <v>3995</v>
      </c>
      <c r="K3" s="66" t="s">
        <v>4001</v>
      </c>
      <c r="L3" s="66" t="s">
        <v>3294</v>
      </c>
      <c r="M3" s="66" t="s">
        <v>43</v>
      </c>
      <c r="N3" s="66">
        <v>118547627</v>
      </c>
      <c r="O3" s="66">
        <v>1118547627</v>
      </c>
      <c r="P3" s="66" t="s">
        <v>4002</v>
      </c>
      <c r="Q3" s="66">
        <v>1118547627</v>
      </c>
      <c r="R3" s="66" t="s">
        <v>609</v>
      </c>
      <c r="S3" s="66" t="s">
        <v>57</v>
      </c>
      <c r="T3" s="66">
        <v>3133072536</v>
      </c>
      <c r="U3" s="66" t="s">
        <v>3295</v>
      </c>
      <c r="V3" s="66" t="s">
        <v>3997</v>
      </c>
      <c r="W3" s="66">
        <v>3</v>
      </c>
      <c r="X3" s="66">
        <v>4</v>
      </c>
      <c r="Y3" s="66">
        <v>4</v>
      </c>
      <c r="Z3" s="66">
        <v>4</v>
      </c>
      <c r="AA3" s="66">
        <v>4</v>
      </c>
      <c r="AB3" s="66">
        <v>4</v>
      </c>
      <c r="AC3" s="66">
        <v>4</v>
      </c>
      <c r="AD3" s="66">
        <v>4</v>
      </c>
      <c r="AE3" s="66">
        <v>4</v>
      </c>
      <c r="AF3" s="66">
        <v>4</v>
      </c>
      <c r="AG3" s="66">
        <v>4</v>
      </c>
      <c r="AH3" s="66">
        <v>4</v>
      </c>
      <c r="AI3" s="66" t="s">
        <v>611</v>
      </c>
      <c r="AJ3" s="66" t="s">
        <v>60</v>
      </c>
      <c r="AK3" s="68" t="s">
        <v>998</v>
      </c>
    </row>
    <row r="4" spans="1:37">
      <c r="A4" s="70">
        <v>4746</v>
      </c>
      <c r="B4" s="63" t="s">
        <v>4003</v>
      </c>
      <c r="C4" s="63" t="s">
        <v>4004</v>
      </c>
      <c r="D4" s="63" t="s">
        <v>37</v>
      </c>
      <c r="E4" s="63"/>
      <c r="F4" s="63"/>
      <c r="G4" s="63" t="s">
        <v>38</v>
      </c>
      <c r="H4" s="63" t="s">
        <v>3994</v>
      </c>
      <c r="I4" s="63" t="s">
        <v>52</v>
      </c>
      <c r="J4" s="63" t="s">
        <v>3995</v>
      </c>
      <c r="K4" s="63" t="s">
        <v>2819</v>
      </c>
      <c r="L4" s="63" t="s">
        <v>4005</v>
      </c>
      <c r="M4" s="63" t="s">
        <v>43</v>
      </c>
      <c r="N4" s="63">
        <v>35499925</v>
      </c>
      <c r="O4" s="63">
        <v>35499925</v>
      </c>
      <c r="P4" s="63" t="s">
        <v>4006</v>
      </c>
      <c r="Q4" s="63">
        <v>35499925</v>
      </c>
      <c r="R4" s="63" t="s">
        <v>406</v>
      </c>
      <c r="S4" s="63" t="s">
        <v>57</v>
      </c>
      <c r="T4" s="63">
        <v>3212354882</v>
      </c>
      <c r="U4" s="63" t="s">
        <v>2822</v>
      </c>
      <c r="V4" s="63" t="s">
        <v>3997</v>
      </c>
      <c r="W4" s="63">
        <v>4</v>
      </c>
      <c r="X4" s="63">
        <v>4</v>
      </c>
      <c r="Y4" s="63">
        <v>4</v>
      </c>
      <c r="Z4" s="63">
        <v>4</v>
      </c>
      <c r="AA4" s="63">
        <v>4</v>
      </c>
      <c r="AB4" s="63">
        <v>4</v>
      </c>
      <c r="AC4" s="63">
        <v>4</v>
      </c>
      <c r="AD4" s="63">
        <v>4</v>
      </c>
      <c r="AE4" s="63">
        <v>4</v>
      </c>
      <c r="AF4" s="63">
        <v>4</v>
      </c>
      <c r="AG4" s="63">
        <v>4</v>
      </c>
      <c r="AH4" s="63">
        <v>4</v>
      </c>
      <c r="AI4" s="63" t="s">
        <v>94</v>
      </c>
      <c r="AJ4" s="63" t="s">
        <v>60</v>
      </c>
      <c r="AK4" s="65" t="s">
        <v>94</v>
      </c>
    </row>
    <row r="5" spans="1:37">
      <c r="A5" s="71">
        <v>4747</v>
      </c>
      <c r="B5" s="66" t="s">
        <v>4007</v>
      </c>
      <c r="C5" s="66" t="s">
        <v>4008</v>
      </c>
      <c r="D5" s="66" t="s">
        <v>37</v>
      </c>
      <c r="E5" s="66"/>
      <c r="F5" s="66"/>
      <c r="G5" s="66" t="s">
        <v>38</v>
      </c>
      <c r="H5" s="66" t="s">
        <v>3994</v>
      </c>
      <c r="I5" s="66" t="s">
        <v>96</v>
      </c>
      <c r="J5" s="66" t="s">
        <v>4009</v>
      </c>
      <c r="K5" s="66" t="s">
        <v>4010</v>
      </c>
      <c r="L5" s="66" t="s">
        <v>4011</v>
      </c>
      <c r="M5" s="66" t="s">
        <v>43</v>
      </c>
      <c r="N5" s="66">
        <v>52955329</v>
      </c>
      <c r="O5" s="66">
        <v>52955329</v>
      </c>
      <c r="P5" s="66" t="s">
        <v>4012</v>
      </c>
      <c r="Q5" s="66">
        <v>52955329</v>
      </c>
      <c r="R5" s="66" t="s">
        <v>4013</v>
      </c>
      <c r="S5" s="66" t="s">
        <v>57</v>
      </c>
      <c r="T5" s="66">
        <v>3124560928</v>
      </c>
      <c r="U5" s="66" t="s">
        <v>3976</v>
      </c>
      <c r="V5" s="66" t="s">
        <v>3997</v>
      </c>
      <c r="W5" s="66">
        <v>4</v>
      </c>
      <c r="X5" s="66">
        <v>4</v>
      </c>
      <c r="Y5" s="66">
        <v>4</v>
      </c>
      <c r="Z5" s="66">
        <v>4</v>
      </c>
      <c r="AA5" s="66">
        <v>4</v>
      </c>
      <c r="AB5" s="66">
        <v>4</v>
      </c>
      <c r="AC5" s="66">
        <v>4</v>
      </c>
      <c r="AD5" s="66">
        <v>4</v>
      </c>
      <c r="AE5" s="66">
        <v>4</v>
      </c>
      <c r="AF5" s="66">
        <v>4</v>
      </c>
      <c r="AG5" s="66">
        <v>4</v>
      </c>
      <c r="AH5" s="66">
        <v>4</v>
      </c>
      <c r="AI5" s="66" t="s">
        <v>75</v>
      </c>
      <c r="AJ5" s="66" t="s">
        <v>222</v>
      </c>
      <c r="AK5" s="68" t="s">
        <v>75</v>
      </c>
    </row>
    <row r="6" spans="1:37">
      <c r="A6" s="70">
        <v>4748</v>
      </c>
      <c r="B6" s="63" t="s">
        <v>4014</v>
      </c>
      <c r="C6" s="63" t="s">
        <v>4015</v>
      </c>
      <c r="D6" s="63" t="s">
        <v>37</v>
      </c>
      <c r="E6" s="63"/>
      <c r="F6" s="63"/>
      <c r="G6" s="63" t="s">
        <v>38</v>
      </c>
      <c r="H6" s="63" t="s">
        <v>3994</v>
      </c>
      <c r="I6" s="63" t="s">
        <v>40</v>
      </c>
      <c r="J6" s="63" t="s">
        <v>3995</v>
      </c>
      <c r="K6" s="63" t="s">
        <v>2565</v>
      </c>
      <c r="L6" s="63" t="s">
        <v>4016</v>
      </c>
      <c r="M6" s="63" t="s">
        <v>43</v>
      </c>
      <c r="N6" s="63">
        <v>1000066010</v>
      </c>
      <c r="O6" s="63">
        <v>1000066010</v>
      </c>
      <c r="P6" s="63" t="s">
        <v>2567</v>
      </c>
      <c r="Q6" s="63">
        <v>901057565</v>
      </c>
      <c r="R6" s="63" t="s">
        <v>3867</v>
      </c>
      <c r="S6" s="63" t="s">
        <v>57</v>
      </c>
      <c r="T6" s="63">
        <v>3044295438</v>
      </c>
      <c r="U6" s="63" t="s">
        <v>2569</v>
      </c>
      <c r="V6" s="63" t="s">
        <v>3997</v>
      </c>
      <c r="W6" s="63">
        <v>3</v>
      </c>
      <c r="X6" s="63">
        <v>3</v>
      </c>
      <c r="Y6" s="63">
        <v>3</v>
      </c>
      <c r="Z6" s="63">
        <v>3</v>
      </c>
      <c r="AA6" s="63">
        <v>3</v>
      </c>
      <c r="AB6" s="63">
        <v>3</v>
      </c>
      <c r="AC6" s="63">
        <v>3</v>
      </c>
      <c r="AD6" s="63">
        <v>3</v>
      </c>
      <c r="AE6" s="63">
        <v>3</v>
      </c>
      <c r="AF6" s="63">
        <v>3</v>
      </c>
      <c r="AG6" s="63">
        <v>3</v>
      </c>
      <c r="AH6" s="63">
        <v>3</v>
      </c>
      <c r="AI6" s="63" t="s">
        <v>94</v>
      </c>
      <c r="AJ6" s="63" t="s">
        <v>82</v>
      </c>
      <c r="AK6" s="65" t="s">
        <v>94</v>
      </c>
    </row>
    <row r="7" spans="1:37">
      <c r="A7" s="71">
        <v>4749</v>
      </c>
      <c r="B7" s="66" t="s">
        <v>4017</v>
      </c>
      <c r="C7" s="66" t="s">
        <v>4018</v>
      </c>
      <c r="D7" s="66" t="s">
        <v>37</v>
      </c>
      <c r="E7" s="66"/>
      <c r="F7" s="66"/>
      <c r="G7" s="66" t="s">
        <v>38</v>
      </c>
      <c r="H7" s="66" t="s">
        <v>3994</v>
      </c>
      <c r="I7" s="66" t="s">
        <v>52</v>
      </c>
      <c r="J7" s="66" t="s">
        <v>3995</v>
      </c>
      <c r="K7" s="66" t="s">
        <v>4019</v>
      </c>
      <c r="L7" s="66" t="s">
        <v>4020</v>
      </c>
      <c r="M7" s="66" t="s">
        <v>43</v>
      </c>
      <c r="N7" s="66">
        <v>1007249241</v>
      </c>
      <c r="O7" s="66">
        <v>1007249241</v>
      </c>
      <c r="P7" s="66" t="s">
        <v>461</v>
      </c>
      <c r="Q7" s="66">
        <v>1007249241</v>
      </c>
      <c r="R7" s="66" t="s">
        <v>538</v>
      </c>
      <c r="S7" s="66" t="s">
        <v>57</v>
      </c>
      <c r="T7" s="66">
        <v>3214408946</v>
      </c>
      <c r="U7" s="66" t="s">
        <v>4021</v>
      </c>
      <c r="V7" s="66" t="s">
        <v>3997</v>
      </c>
      <c r="W7" s="66">
        <v>4</v>
      </c>
      <c r="X7" s="66">
        <v>4</v>
      </c>
      <c r="Y7" s="66">
        <v>4</v>
      </c>
      <c r="Z7" s="66">
        <v>4</v>
      </c>
      <c r="AA7" s="66">
        <v>4</v>
      </c>
      <c r="AB7" s="66">
        <v>4</v>
      </c>
      <c r="AC7" s="66">
        <v>4</v>
      </c>
      <c r="AD7" s="66">
        <v>4</v>
      </c>
      <c r="AE7" s="66">
        <v>4</v>
      </c>
      <c r="AF7" s="66">
        <v>4</v>
      </c>
      <c r="AG7" s="66">
        <v>4</v>
      </c>
      <c r="AH7" s="66">
        <v>4</v>
      </c>
      <c r="AI7" s="66" t="s">
        <v>4022</v>
      </c>
      <c r="AJ7" s="66" t="s">
        <v>138</v>
      </c>
      <c r="AK7" s="68" t="s">
        <v>75</v>
      </c>
    </row>
    <row r="8" spans="1:37">
      <c r="A8" s="70">
        <v>4750</v>
      </c>
      <c r="B8" s="63" t="s">
        <v>4023</v>
      </c>
      <c r="C8" s="63" t="s">
        <v>4024</v>
      </c>
      <c r="D8" s="63" t="s">
        <v>37</v>
      </c>
      <c r="E8" s="63"/>
      <c r="F8" s="63"/>
      <c r="G8" s="63" t="s">
        <v>38</v>
      </c>
      <c r="H8" s="63" t="s">
        <v>3994</v>
      </c>
      <c r="I8" s="63" t="s">
        <v>96</v>
      </c>
      <c r="J8" s="63" t="s">
        <v>3995</v>
      </c>
      <c r="K8" s="63" t="s">
        <v>4025</v>
      </c>
      <c r="L8" s="63" t="s">
        <v>4026</v>
      </c>
      <c r="M8" s="63" t="s">
        <v>43</v>
      </c>
      <c r="N8" s="63">
        <v>1023890758</v>
      </c>
      <c r="O8" s="63">
        <v>1023890768</v>
      </c>
      <c r="P8" s="63" t="s">
        <v>4027</v>
      </c>
      <c r="Q8" s="63">
        <v>1023890757</v>
      </c>
      <c r="R8" s="63" t="s">
        <v>3780</v>
      </c>
      <c r="S8" s="63" t="s">
        <v>57</v>
      </c>
      <c r="T8" s="63">
        <v>3123090854</v>
      </c>
      <c r="U8" s="63" t="s">
        <v>4028</v>
      </c>
      <c r="V8" s="63" t="s">
        <v>3997</v>
      </c>
      <c r="W8" s="63">
        <v>4</v>
      </c>
      <c r="X8" s="63">
        <v>4</v>
      </c>
      <c r="Y8" s="63">
        <v>4</v>
      </c>
      <c r="Z8" s="63">
        <v>4</v>
      </c>
      <c r="AA8" s="63">
        <v>4</v>
      </c>
      <c r="AB8" s="63">
        <v>4</v>
      </c>
      <c r="AC8" s="63">
        <v>4</v>
      </c>
      <c r="AD8" s="63">
        <v>4</v>
      </c>
      <c r="AE8" s="63">
        <v>4</v>
      </c>
      <c r="AF8" s="63">
        <v>4</v>
      </c>
      <c r="AG8" s="63">
        <v>4</v>
      </c>
      <c r="AH8" s="63">
        <v>4</v>
      </c>
      <c r="AI8" s="63" t="s">
        <v>75</v>
      </c>
      <c r="AJ8" s="63" t="s">
        <v>110</v>
      </c>
      <c r="AK8" s="65" t="s">
        <v>4029</v>
      </c>
    </row>
    <row r="9" spans="1:37">
      <c r="A9" s="71">
        <v>4751</v>
      </c>
      <c r="B9" s="66" t="s">
        <v>4030</v>
      </c>
      <c r="C9" s="66" t="s">
        <v>4031</v>
      </c>
      <c r="D9" s="66" t="s">
        <v>37</v>
      </c>
      <c r="E9" s="66"/>
      <c r="F9" s="66"/>
      <c r="G9" s="66" t="s">
        <v>38</v>
      </c>
      <c r="H9" s="66" t="s">
        <v>3994</v>
      </c>
      <c r="I9" s="66" t="s">
        <v>52</v>
      </c>
      <c r="J9" s="66" t="s">
        <v>3995</v>
      </c>
      <c r="K9" s="66" t="s">
        <v>4032</v>
      </c>
      <c r="L9" s="66" t="s">
        <v>3345</v>
      </c>
      <c r="M9" s="66" t="s">
        <v>43</v>
      </c>
      <c r="N9" s="66">
        <v>79053624</v>
      </c>
      <c r="O9" s="66">
        <v>79053624</v>
      </c>
      <c r="P9" s="66" t="s">
        <v>52</v>
      </c>
      <c r="Q9" s="66">
        <v>79053624</v>
      </c>
      <c r="R9" s="66" t="s">
        <v>2425</v>
      </c>
      <c r="S9" s="66" t="s">
        <v>57</v>
      </c>
      <c r="T9" s="66">
        <v>3108061975</v>
      </c>
      <c r="U9" s="66" t="s">
        <v>3347</v>
      </c>
      <c r="V9" s="66" t="s">
        <v>3997</v>
      </c>
      <c r="W9" s="66">
        <v>4</v>
      </c>
      <c r="X9" s="66">
        <v>4</v>
      </c>
      <c r="Y9" s="66">
        <v>4</v>
      </c>
      <c r="Z9" s="66">
        <v>4</v>
      </c>
      <c r="AA9" s="66">
        <v>4</v>
      </c>
      <c r="AB9" s="66">
        <v>4</v>
      </c>
      <c r="AC9" s="66">
        <v>4</v>
      </c>
      <c r="AD9" s="66">
        <v>4</v>
      </c>
      <c r="AE9" s="66">
        <v>4</v>
      </c>
      <c r="AF9" s="66">
        <v>4</v>
      </c>
      <c r="AG9" s="66">
        <v>4</v>
      </c>
      <c r="AH9" s="66">
        <v>4</v>
      </c>
      <c r="AI9" s="66" t="s">
        <v>558</v>
      </c>
      <c r="AJ9" s="66" t="s">
        <v>222</v>
      </c>
      <c r="AK9" s="68" t="s">
        <v>4033</v>
      </c>
    </row>
    <row r="10" spans="1:37">
      <c r="A10" s="70">
        <v>4752</v>
      </c>
      <c r="B10" s="63" t="s">
        <v>4034</v>
      </c>
      <c r="C10" s="63" t="s">
        <v>4035</v>
      </c>
      <c r="D10" s="63" t="s">
        <v>37</v>
      </c>
      <c r="E10" s="63"/>
      <c r="F10" s="63"/>
      <c r="G10" s="63" t="s">
        <v>38</v>
      </c>
      <c r="H10" s="63" t="s">
        <v>3994</v>
      </c>
      <c r="I10" s="63" t="s">
        <v>40</v>
      </c>
      <c r="J10" s="63" t="s">
        <v>3995</v>
      </c>
      <c r="K10" s="63" t="s">
        <v>2992</v>
      </c>
      <c r="L10" s="63" t="s">
        <v>2652</v>
      </c>
      <c r="M10" s="63" t="s">
        <v>43</v>
      </c>
      <c r="N10" s="63">
        <v>1010186635</v>
      </c>
      <c r="O10" s="63">
        <v>1010186635</v>
      </c>
      <c r="P10" s="63" t="s">
        <v>4036</v>
      </c>
      <c r="Q10" s="63">
        <v>901057565</v>
      </c>
      <c r="R10" s="63" t="s">
        <v>2994</v>
      </c>
      <c r="S10" s="63" t="s">
        <v>57</v>
      </c>
      <c r="T10" s="63">
        <v>3184480286</v>
      </c>
      <c r="U10" s="63" t="s">
        <v>2654</v>
      </c>
      <c r="V10" s="63" t="s">
        <v>3997</v>
      </c>
      <c r="W10" s="63">
        <v>4</v>
      </c>
      <c r="X10" s="63">
        <v>4</v>
      </c>
      <c r="Y10" s="63">
        <v>4</v>
      </c>
      <c r="Z10" s="63">
        <v>4</v>
      </c>
      <c r="AA10" s="63">
        <v>4</v>
      </c>
      <c r="AB10" s="63">
        <v>4</v>
      </c>
      <c r="AC10" s="63">
        <v>4</v>
      </c>
      <c r="AD10" s="63">
        <v>4</v>
      </c>
      <c r="AE10" s="63">
        <v>4</v>
      </c>
      <c r="AF10" s="63">
        <v>4</v>
      </c>
      <c r="AG10" s="63">
        <v>4</v>
      </c>
      <c r="AH10" s="63">
        <v>4</v>
      </c>
      <c r="AI10" s="63" t="s">
        <v>94</v>
      </c>
      <c r="AJ10" s="63" t="s">
        <v>110</v>
      </c>
      <c r="AK10" s="65" t="s">
        <v>765</v>
      </c>
    </row>
    <row r="11" spans="1:37">
      <c r="A11" s="71">
        <v>4753</v>
      </c>
      <c r="B11" s="66" t="s">
        <v>4037</v>
      </c>
      <c r="C11" s="66" t="s">
        <v>4035</v>
      </c>
      <c r="D11" s="66" t="s">
        <v>37</v>
      </c>
      <c r="E11" s="66"/>
      <c r="F11" s="66"/>
      <c r="G11" s="66" t="s">
        <v>38</v>
      </c>
      <c r="H11" s="66" t="s">
        <v>3994</v>
      </c>
      <c r="I11" s="66" t="s">
        <v>52</v>
      </c>
      <c r="J11" s="66" t="s">
        <v>3995</v>
      </c>
      <c r="K11" s="66" t="s">
        <v>811</v>
      </c>
      <c r="L11" s="66" t="s">
        <v>812</v>
      </c>
      <c r="M11" s="66" t="s">
        <v>43</v>
      </c>
      <c r="N11" s="66">
        <v>80182707</v>
      </c>
      <c r="O11" s="66">
        <v>80182707</v>
      </c>
      <c r="P11" s="66" t="s">
        <v>813</v>
      </c>
      <c r="Q11" s="66">
        <v>80182707</v>
      </c>
      <c r="R11" s="66" t="s">
        <v>4038</v>
      </c>
      <c r="S11" s="66" t="s">
        <v>57</v>
      </c>
      <c r="T11" s="66">
        <v>3008445815</v>
      </c>
      <c r="U11" s="66" t="s">
        <v>815</v>
      </c>
      <c r="V11" s="66" t="s">
        <v>3997</v>
      </c>
      <c r="W11" s="66">
        <v>4</v>
      </c>
      <c r="X11" s="66">
        <v>4</v>
      </c>
      <c r="Y11" s="66">
        <v>4</v>
      </c>
      <c r="Z11" s="66">
        <v>4</v>
      </c>
      <c r="AA11" s="66">
        <v>4</v>
      </c>
      <c r="AB11" s="66">
        <v>4</v>
      </c>
      <c r="AC11" s="66">
        <v>4</v>
      </c>
      <c r="AD11" s="66">
        <v>4</v>
      </c>
      <c r="AE11" s="66">
        <v>4</v>
      </c>
      <c r="AF11" s="66">
        <v>4</v>
      </c>
      <c r="AG11" s="66">
        <v>4</v>
      </c>
      <c r="AH11" s="66">
        <v>4</v>
      </c>
      <c r="AI11" s="66" t="s">
        <v>2620</v>
      </c>
      <c r="AJ11" s="66" t="s">
        <v>50</v>
      </c>
      <c r="AK11" s="68" t="s">
        <v>94</v>
      </c>
    </row>
    <row r="12" spans="1:37">
      <c r="A12" s="70">
        <v>4754</v>
      </c>
      <c r="B12" s="63" t="s">
        <v>3999</v>
      </c>
      <c r="C12" s="63" t="s">
        <v>4039</v>
      </c>
      <c r="D12" s="63" t="s">
        <v>37</v>
      </c>
      <c r="E12" s="63"/>
      <c r="F12" s="63"/>
      <c r="G12" s="63" t="s">
        <v>38</v>
      </c>
      <c r="H12" s="63" t="s">
        <v>3994</v>
      </c>
      <c r="I12" s="63" t="s">
        <v>96</v>
      </c>
      <c r="J12" s="63" t="s">
        <v>3995</v>
      </c>
      <c r="K12" s="63" t="s">
        <v>4040</v>
      </c>
      <c r="L12" s="63" t="s">
        <v>4041</v>
      </c>
      <c r="M12" s="63" t="s">
        <v>43</v>
      </c>
      <c r="N12" s="63">
        <v>1023007650</v>
      </c>
      <c r="O12" s="63">
        <v>1023007650</v>
      </c>
      <c r="P12" s="63" t="s">
        <v>4042</v>
      </c>
      <c r="Q12" s="63">
        <v>79408312</v>
      </c>
      <c r="R12" s="63" t="s">
        <v>538</v>
      </c>
      <c r="S12" s="63" t="s">
        <v>57</v>
      </c>
      <c r="T12" s="63">
        <v>3152155863</v>
      </c>
      <c r="U12" s="63" t="s">
        <v>3523</v>
      </c>
      <c r="V12" s="63" t="s">
        <v>3997</v>
      </c>
      <c r="W12" s="63">
        <v>3</v>
      </c>
      <c r="X12" s="63">
        <v>3</v>
      </c>
      <c r="Y12" s="63">
        <v>3</v>
      </c>
      <c r="Z12" s="63">
        <v>3</v>
      </c>
      <c r="AA12" s="63">
        <v>3</v>
      </c>
      <c r="AB12" s="63">
        <v>3</v>
      </c>
      <c r="AC12" s="63">
        <v>3</v>
      </c>
      <c r="AD12" s="63">
        <v>3</v>
      </c>
      <c r="AE12" s="63">
        <v>3</v>
      </c>
      <c r="AF12" s="63">
        <v>3</v>
      </c>
      <c r="AG12" s="63">
        <v>3</v>
      </c>
      <c r="AH12" s="63">
        <v>3</v>
      </c>
      <c r="AI12" s="63" t="s">
        <v>94</v>
      </c>
      <c r="AJ12" s="63" t="s">
        <v>88</v>
      </c>
      <c r="AK12" s="65" t="s">
        <v>75</v>
      </c>
    </row>
    <row r="13" spans="1:37">
      <c r="A13" s="71">
        <v>4755</v>
      </c>
      <c r="B13" s="66" t="s">
        <v>4043</v>
      </c>
      <c r="C13" s="66" t="s">
        <v>4044</v>
      </c>
      <c r="D13" s="66" t="s">
        <v>37</v>
      </c>
      <c r="E13" s="66"/>
      <c r="F13" s="66"/>
      <c r="G13" s="66" t="s">
        <v>38</v>
      </c>
      <c r="H13" s="66" t="s">
        <v>3994</v>
      </c>
      <c r="I13" s="66" t="s">
        <v>40</v>
      </c>
      <c r="J13" s="66" t="s">
        <v>3995</v>
      </c>
      <c r="K13" s="66" t="s">
        <v>2589</v>
      </c>
      <c r="L13" s="66" t="s">
        <v>3383</v>
      </c>
      <c r="M13" s="66" t="s">
        <v>43</v>
      </c>
      <c r="N13" s="66">
        <v>52260091</v>
      </c>
      <c r="O13" s="66">
        <v>52260091</v>
      </c>
      <c r="P13" s="66" t="s">
        <v>3384</v>
      </c>
      <c r="Q13" s="66">
        <v>901057565</v>
      </c>
      <c r="R13" s="66" t="s">
        <v>2591</v>
      </c>
      <c r="S13" s="66" t="s">
        <v>57</v>
      </c>
      <c r="T13" s="66">
        <v>3102107714</v>
      </c>
      <c r="U13" s="66" t="s">
        <v>2592</v>
      </c>
      <c r="V13" s="66" t="s">
        <v>3997</v>
      </c>
      <c r="W13" s="66">
        <v>4</v>
      </c>
      <c r="X13" s="66">
        <v>4</v>
      </c>
      <c r="Y13" s="66">
        <v>4</v>
      </c>
      <c r="Z13" s="66">
        <v>4</v>
      </c>
      <c r="AA13" s="66">
        <v>4</v>
      </c>
      <c r="AB13" s="66">
        <v>4</v>
      </c>
      <c r="AC13" s="66">
        <v>4</v>
      </c>
      <c r="AD13" s="66">
        <v>4</v>
      </c>
      <c r="AE13" s="66">
        <v>4</v>
      </c>
      <c r="AF13" s="66">
        <v>4</v>
      </c>
      <c r="AG13" s="66">
        <v>4</v>
      </c>
      <c r="AH13" s="66">
        <v>4</v>
      </c>
      <c r="AI13" s="66" t="s">
        <v>94</v>
      </c>
      <c r="AJ13" s="66" t="s">
        <v>222</v>
      </c>
      <c r="AK13" s="68" t="s">
        <v>94</v>
      </c>
    </row>
    <row r="14" spans="1:37">
      <c r="A14" s="70">
        <v>4756</v>
      </c>
      <c r="B14" s="63" t="s">
        <v>4045</v>
      </c>
      <c r="C14" s="63" t="s">
        <v>4046</v>
      </c>
      <c r="D14" s="63" t="s">
        <v>37</v>
      </c>
      <c r="E14" s="63"/>
      <c r="F14" s="63"/>
      <c r="G14" s="63" t="s">
        <v>38</v>
      </c>
      <c r="H14" s="63" t="s">
        <v>3994</v>
      </c>
      <c r="I14" s="63" t="s">
        <v>40</v>
      </c>
      <c r="J14" s="63" t="s">
        <v>3995</v>
      </c>
      <c r="K14" s="63" t="s">
        <v>3458</v>
      </c>
      <c r="L14" s="63" t="s">
        <v>3459</v>
      </c>
      <c r="M14" s="63" t="s">
        <v>43</v>
      </c>
      <c r="N14" s="63">
        <v>1022391488</v>
      </c>
      <c r="O14" s="63">
        <v>1022391488</v>
      </c>
      <c r="P14" s="63" t="s">
        <v>1361</v>
      </c>
      <c r="Q14" s="63">
        <v>900006808</v>
      </c>
      <c r="R14" s="63" t="s">
        <v>200</v>
      </c>
      <c r="S14" s="63" t="s">
        <v>57</v>
      </c>
      <c r="T14" s="63">
        <v>3046367658</v>
      </c>
      <c r="U14" s="63" t="s">
        <v>3460</v>
      </c>
      <c r="V14" s="63" t="s">
        <v>3997</v>
      </c>
      <c r="W14" s="63">
        <v>4</v>
      </c>
      <c r="X14" s="63">
        <v>4</v>
      </c>
      <c r="Y14" s="63">
        <v>4</v>
      </c>
      <c r="Z14" s="63">
        <v>4</v>
      </c>
      <c r="AA14" s="63">
        <v>4</v>
      </c>
      <c r="AB14" s="63">
        <v>4</v>
      </c>
      <c r="AC14" s="63">
        <v>4</v>
      </c>
      <c r="AD14" s="63">
        <v>4</v>
      </c>
      <c r="AE14" s="63">
        <v>4</v>
      </c>
      <c r="AF14" s="63">
        <v>4</v>
      </c>
      <c r="AG14" s="63">
        <v>4</v>
      </c>
      <c r="AH14" s="63">
        <v>4</v>
      </c>
      <c r="AI14" s="63" t="s">
        <v>94</v>
      </c>
      <c r="AJ14" s="63" t="s">
        <v>162</v>
      </c>
      <c r="AK14" s="65" t="s">
        <v>94</v>
      </c>
    </row>
    <row r="15" spans="1:37">
      <c r="A15" s="71">
        <v>4757</v>
      </c>
      <c r="B15" s="66" t="s">
        <v>4047</v>
      </c>
      <c r="C15" s="66" t="s">
        <v>4048</v>
      </c>
      <c r="D15" s="66" t="s">
        <v>37</v>
      </c>
      <c r="E15" s="66"/>
      <c r="F15" s="66"/>
      <c r="G15" s="66" t="s">
        <v>38</v>
      </c>
      <c r="H15" s="66" t="s">
        <v>3994</v>
      </c>
      <c r="I15" s="66" t="s">
        <v>40</v>
      </c>
      <c r="J15" s="66" t="s">
        <v>3995</v>
      </c>
      <c r="K15" s="66" t="s">
        <v>2925</v>
      </c>
      <c r="L15" s="66" t="s">
        <v>2926</v>
      </c>
      <c r="M15" s="66" t="s">
        <v>43</v>
      </c>
      <c r="N15" s="66">
        <v>1019150544</v>
      </c>
      <c r="O15" s="66">
        <v>1019150544</v>
      </c>
      <c r="P15" s="66" t="s">
        <v>4049</v>
      </c>
      <c r="Q15" s="66">
        <v>901057565</v>
      </c>
      <c r="R15" s="66" t="s">
        <v>3438</v>
      </c>
      <c r="S15" s="66" t="s">
        <v>57</v>
      </c>
      <c r="T15" s="66">
        <v>3204049306</v>
      </c>
      <c r="U15" s="66" t="s">
        <v>2827</v>
      </c>
      <c r="V15" s="66" t="s">
        <v>3997</v>
      </c>
      <c r="W15" s="66">
        <v>4</v>
      </c>
      <c r="X15" s="66">
        <v>3</v>
      </c>
      <c r="Y15" s="66">
        <v>4</v>
      </c>
      <c r="Z15" s="66">
        <v>4</v>
      </c>
      <c r="AA15" s="66">
        <v>3</v>
      </c>
      <c r="AB15" s="66">
        <v>4</v>
      </c>
      <c r="AC15" s="66">
        <v>4</v>
      </c>
      <c r="AD15" s="66">
        <v>3</v>
      </c>
      <c r="AE15" s="66">
        <v>4</v>
      </c>
      <c r="AF15" s="66">
        <v>4</v>
      </c>
      <c r="AG15" s="66">
        <v>3</v>
      </c>
      <c r="AH15" s="66">
        <v>3</v>
      </c>
      <c r="AI15" s="66" t="s">
        <v>94</v>
      </c>
      <c r="AJ15" s="66" t="s">
        <v>222</v>
      </c>
      <c r="AK15" s="68" t="s">
        <v>75</v>
      </c>
    </row>
    <row r="16" spans="1:37">
      <c r="A16" s="70">
        <v>4758</v>
      </c>
      <c r="B16" s="63" t="s">
        <v>4050</v>
      </c>
      <c r="C16" s="63" t="s">
        <v>4051</v>
      </c>
      <c r="D16" s="63" t="s">
        <v>37</v>
      </c>
      <c r="E16" s="63"/>
      <c r="F16" s="63"/>
      <c r="G16" s="63" t="s">
        <v>38</v>
      </c>
      <c r="H16" s="63" t="s">
        <v>3994</v>
      </c>
      <c r="I16" s="63" t="s">
        <v>40</v>
      </c>
      <c r="J16" s="63" t="s">
        <v>3995</v>
      </c>
      <c r="K16" s="63" t="s">
        <v>4052</v>
      </c>
      <c r="L16" s="63" t="s">
        <v>3576</v>
      </c>
      <c r="M16" s="63" t="s">
        <v>43</v>
      </c>
      <c r="N16" s="63">
        <v>80015565</v>
      </c>
      <c r="O16" s="63">
        <v>80015565</v>
      </c>
      <c r="P16" s="63" t="s">
        <v>3577</v>
      </c>
      <c r="Q16" s="63">
        <v>830002272</v>
      </c>
      <c r="R16" s="63" t="s">
        <v>4053</v>
      </c>
      <c r="S16" s="63" t="s">
        <v>57</v>
      </c>
      <c r="T16" s="63">
        <v>3133550369</v>
      </c>
      <c r="U16" s="63" t="s">
        <v>4054</v>
      </c>
      <c r="V16" s="63" t="s">
        <v>3997</v>
      </c>
      <c r="W16" s="63">
        <v>4</v>
      </c>
      <c r="X16" s="63">
        <v>4</v>
      </c>
      <c r="Y16" s="63">
        <v>4</v>
      </c>
      <c r="Z16" s="63">
        <v>4</v>
      </c>
      <c r="AA16" s="63">
        <v>4</v>
      </c>
      <c r="AB16" s="63">
        <v>4</v>
      </c>
      <c r="AC16" s="63">
        <v>4</v>
      </c>
      <c r="AD16" s="63">
        <v>4</v>
      </c>
      <c r="AE16" s="63">
        <v>4</v>
      </c>
      <c r="AF16" s="63">
        <v>4</v>
      </c>
      <c r="AG16" s="63">
        <v>4</v>
      </c>
      <c r="AH16" s="63">
        <v>4</v>
      </c>
      <c r="AI16" s="63" t="s">
        <v>196</v>
      </c>
      <c r="AJ16" s="63" t="s">
        <v>162</v>
      </c>
      <c r="AK16" s="65" t="s">
        <v>196</v>
      </c>
    </row>
    <row r="17" spans="1:37">
      <c r="A17" s="71">
        <v>4759</v>
      </c>
      <c r="B17" s="66" t="s">
        <v>4055</v>
      </c>
      <c r="C17" s="66" t="s">
        <v>4056</v>
      </c>
      <c r="D17" s="66" t="s">
        <v>37</v>
      </c>
      <c r="E17" s="66"/>
      <c r="F17" s="66"/>
      <c r="G17" s="66" t="s">
        <v>38</v>
      </c>
      <c r="H17" s="66" t="s">
        <v>3994</v>
      </c>
      <c r="I17" s="66" t="s">
        <v>96</v>
      </c>
      <c r="J17" s="66" t="s">
        <v>3995</v>
      </c>
      <c r="K17" s="66" t="s">
        <v>3477</v>
      </c>
      <c r="L17" s="66" t="s">
        <v>2977</v>
      </c>
      <c r="M17" s="66" t="s">
        <v>43</v>
      </c>
      <c r="N17" s="66">
        <v>39548035</v>
      </c>
      <c r="O17" s="66">
        <v>39548035</v>
      </c>
      <c r="P17" s="66" t="s">
        <v>3478</v>
      </c>
      <c r="Q17" s="66">
        <v>39548035</v>
      </c>
      <c r="R17" s="66" t="s">
        <v>976</v>
      </c>
      <c r="S17" s="66" t="s">
        <v>57</v>
      </c>
      <c r="T17" s="66">
        <v>3204518818</v>
      </c>
      <c r="U17" s="66" t="s">
        <v>3479</v>
      </c>
      <c r="V17" s="66" t="s">
        <v>3997</v>
      </c>
      <c r="W17" s="66">
        <v>4</v>
      </c>
      <c r="X17" s="66">
        <v>4</v>
      </c>
      <c r="Y17" s="66">
        <v>4</v>
      </c>
      <c r="Z17" s="66">
        <v>4</v>
      </c>
      <c r="AA17" s="66">
        <v>4</v>
      </c>
      <c r="AB17" s="66">
        <v>4</v>
      </c>
      <c r="AC17" s="66">
        <v>4</v>
      </c>
      <c r="AD17" s="66">
        <v>4</v>
      </c>
      <c r="AE17" s="66">
        <v>4</v>
      </c>
      <c r="AF17" s="66">
        <v>4</v>
      </c>
      <c r="AG17" s="66">
        <v>4</v>
      </c>
      <c r="AH17" s="66">
        <v>4</v>
      </c>
      <c r="AI17" s="66" t="s">
        <v>196</v>
      </c>
      <c r="AJ17" s="66" t="s">
        <v>381</v>
      </c>
      <c r="AK17" s="68" t="s">
        <v>196</v>
      </c>
    </row>
    <row r="18" spans="1:37">
      <c r="A18" s="70">
        <v>4760</v>
      </c>
      <c r="B18" s="63" t="s">
        <v>4007</v>
      </c>
      <c r="C18" s="63" t="s">
        <v>4057</v>
      </c>
      <c r="D18" s="63" t="s">
        <v>37</v>
      </c>
      <c r="E18" s="63"/>
      <c r="F18" s="63"/>
      <c r="G18" s="63" t="s">
        <v>38</v>
      </c>
      <c r="H18" s="63" t="s">
        <v>3994</v>
      </c>
      <c r="I18" s="63" t="s">
        <v>96</v>
      </c>
      <c r="J18" s="63" t="s">
        <v>3995</v>
      </c>
      <c r="K18" s="63" t="s">
        <v>4058</v>
      </c>
      <c r="L18" s="63" t="s">
        <v>4059</v>
      </c>
      <c r="M18" s="63" t="s">
        <v>43</v>
      </c>
      <c r="N18" s="63">
        <v>35465564</v>
      </c>
      <c r="O18" s="63">
        <v>354655644</v>
      </c>
      <c r="P18" s="63" t="s">
        <v>4060</v>
      </c>
      <c r="Q18" s="63">
        <v>3554655644</v>
      </c>
      <c r="R18" s="63" t="s">
        <v>4061</v>
      </c>
      <c r="S18" s="63" t="s">
        <v>4062</v>
      </c>
      <c r="T18" s="63">
        <v>3187091063</v>
      </c>
      <c r="U18" s="63" t="s">
        <v>4063</v>
      </c>
      <c r="V18" s="63" t="s">
        <v>3997</v>
      </c>
      <c r="W18" s="63">
        <v>4</v>
      </c>
      <c r="X18" s="63">
        <v>4</v>
      </c>
      <c r="Y18" s="63">
        <v>4</v>
      </c>
      <c r="Z18" s="63">
        <v>4</v>
      </c>
      <c r="AA18" s="63">
        <v>4</v>
      </c>
      <c r="AB18" s="63">
        <v>4</v>
      </c>
      <c r="AC18" s="63">
        <v>4</v>
      </c>
      <c r="AD18" s="63">
        <v>4</v>
      </c>
      <c r="AE18" s="63">
        <v>4</v>
      </c>
      <c r="AF18" s="63">
        <v>4</v>
      </c>
      <c r="AG18" s="63">
        <v>4</v>
      </c>
      <c r="AH18" s="63">
        <v>4</v>
      </c>
      <c r="AI18" s="63" t="s">
        <v>1206</v>
      </c>
      <c r="AJ18" s="63" t="s">
        <v>67</v>
      </c>
      <c r="AK18" s="65" t="s">
        <v>4064</v>
      </c>
    </row>
    <row r="19" spans="1:37">
      <c r="A19" s="71">
        <v>4761</v>
      </c>
      <c r="B19" s="66" t="s">
        <v>4065</v>
      </c>
      <c r="C19" s="66" t="s">
        <v>4066</v>
      </c>
      <c r="D19" s="66" t="s">
        <v>37</v>
      </c>
      <c r="E19" s="66"/>
      <c r="F19" s="66"/>
      <c r="G19" s="66" t="s">
        <v>38</v>
      </c>
      <c r="H19" s="66" t="s">
        <v>3994</v>
      </c>
      <c r="I19" s="66" t="s">
        <v>52</v>
      </c>
      <c r="J19" s="66" t="s">
        <v>3995</v>
      </c>
      <c r="K19" s="66" t="s">
        <v>4067</v>
      </c>
      <c r="L19" s="66" t="s">
        <v>3234</v>
      </c>
      <c r="M19" s="66" t="s">
        <v>43</v>
      </c>
      <c r="N19" s="66">
        <v>23779979</v>
      </c>
      <c r="O19" s="66">
        <v>32779979</v>
      </c>
      <c r="P19" s="66" t="s">
        <v>2217</v>
      </c>
      <c r="Q19" s="66">
        <v>24022125</v>
      </c>
      <c r="R19" s="66" t="s">
        <v>406</v>
      </c>
      <c r="S19" s="66" t="s">
        <v>234</v>
      </c>
      <c r="T19" s="66">
        <v>3102025036</v>
      </c>
      <c r="U19" s="66" t="s">
        <v>4068</v>
      </c>
      <c r="V19" s="66" t="s">
        <v>3997</v>
      </c>
      <c r="W19" s="66">
        <v>3</v>
      </c>
      <c r="X19" s="66">
        <v>3</v>
      </c>
      <c r="Y19" s="66">
        <v>3</v>
      </c>
      <c r="Z19" s="66">
        <v>3</v>
      </c>
      <c r="AA19" s="66">
        <v>3</v>
      </c>
      <c r="AB19" s="66">
        <v>3</v>
      </c>
      <c r="AC19" s="66">
        <v>3</v>
      </c>
      <c r="AD19" s="66">
        <v>3</v>
      </c>
      <c r="AE19" s="66">
        <v>3</v>
      </c>
      <c r="AF19" s="66">
        <v>3</v>
      </c>
      <c r="AG19" s="66">
        <v>3</v>
      </c>
      <c r="AH19" s="66">
        <v>3</v>
      </c>
      <c r="AI19" s="66" t="s">
        <v>94</v>
      </c>
      <c r="AJ19" s="66" t="s">
        <v>50</v>
      </c>
      <c r="AK19" s="68" t="s">
        <v>94</v>
      </c>
    </row>
    <row r="20" spans="1:37">
      <c r="A20" s="70">
        <v>4762</v>
      </c>
      <c r="B20" s="63" t="s">
        <v>4069</v>
      </c>
      <c r="C20" s="63" t="s">
        <v>4070</v>
      </c>
      <c r="D20" s="63" t="s">
        <v>37</v>
      </c>
      <c r="E20" s="63"/>
      <c r="F20" s="63"/>
      <c r="G20" s="63" t="s">
        <v>38</v>
      </c>
      <c r="H20" s="63" t="s">
        <v>3994</v>
      </c>
      <c r="I20" s="63" t="s">
        <v>52</v>
      </c>
      <c r="J20" s="63" t="s">
        <v>3995</v>
      </c>
      <c r="K20" s="63" t="s">
        <v>4071</v>
      </c>
      <c r="L20" s="63" t="s">
        <v>4072</v>
      </c>
      <c r="M20" s="63" t="s">
        <v>43</v>
      </c>
      <c r="N20" s="63">
        <v>1019109317</v>
      </c>
      <c r="O20" s="63">
        <v>1019109317</v>
      </c>
      <c r="P20" s="63" t="s">
        <v>2821</v>
      </c>
      <c r="Q20" s="63">
        <v>35499925</v>
      </c>
      <c r="R20" s="63" t="s">
        <v>4073</v>
      </c>
      <c r="S20" s="63" t="s">
        <v>57</v>
      </c>
      <c r="T20" s="63">
        <v>3183883417</v>
      </c>
      <c r="U20" s="63" t="s">
        <v>2866</v>
      </c>
      <c r="V20" s="63" t="s">
        <v>3997</v>
      </c>
      <c r="W20" s="63">
        <v>4</v>
      </c>
      <c r="X20" s="63">
        <v>4</v>
      </c>
      <c r="Y20" s="63">
        <v>4</v>
      </c>
      <c r="Z20" s="63">
        <v>4</v>
      </c>
      <c r="AA20" s="63">
        <v>4</v>
      </c>
      <c r="AB20" s="63">
        <v>4</v>
      </c>
      <c r="AC20" s="63">
        <v>4</v>
      </c>
      <c r="AD20" s="63">
        <v>4</v>
      </c>
      <c r="AE20" s="63">
        <v>4</v>
      </c>
      <c r="AF20" s="63">
        <v>4</v>
      </c>
      <c r="AG20" s="63">
        <v>4</v>
      </c>
      <c r="AH20" s="63">
        <v>4</v>
      </c>
      <c r="AI20" s="63" t="s">
        <v>196</v>
      </c>
      <c r="AJ20" s="63" t="s">
        <v>60</v>
      </c>
      <c r="AK20" s="65" t="s">
        <v>94</v>
      </c>
    </row>
    <row r="21" spans="1:37">
      <c r="A21" s="71">
        <v>4763</v>
      </c>
      <c r="B21" s="66" t="s">
        <v>4074</v>
      </c>
      <c r="C21" s="66" t="s">
        <v>4075</v>
      </c>
      <c r="D21" s="66" t="s">
        <v>37</v>
      </c>
      <c r="E21" s="66"/>
      <c r="F21" s="66"/>
      <c r="G21" s="66" t="s">
        <v>38</v>
      </c>
      <c r="H21" s="66" t="s">
        <v>3994</v>
      </c>
      <c r="I21" s="66" t="s">
        <v>96</v>
      </c>
      <c r="J21" s="66" t="s">
        <v>3995</v>
      </c>
      <c r="K21" s="66" t="s">
        <v>4076</v>
      </c>
      <c r="L21" s="66" t="s">
        <v>4077</v>
      </c>
      <c r="M21" s="66" t="s">
        <v>43</v>
      </c>
      <c r="N21" s="66">
        <v>1032385080</v>
      </c>
      <c r="O21" s="66">
        <v>1032385080</v>
      </c>
      <c r="P21" s="66" t="s">
        <v>4078</v>
      </c>
      <c r="Q21" s="66">
        <v>1032385080</v>
      </c>
      <c r="R21" s="66" t="s">
        <v>4079</v>
      </c>
      <c r="S21" s="66" t="s">
        <v>57</v>
      </c>
      <c r="T21" s="66">
        <v>3118709244</v>
      </c>
      <c r="U21" s="66" t="s">
        <v>4080</v>
      </c>
      <c r="V21" s="66" t="s">
        <v>3997</v>
      </c>
      <c r="W21" s="66">
        <v>4</v>
      </c>
      <c r="X21" s="66">
        <v>4</v>
      </c>
      <c r="Y21" s="66">
        <v>4</v>
      </c>
      <c r="Z21" s="66">
        <v>4</v>
      </c>
      <c r="AA21" s="66">
        <v>4</v>
      </c>
      <c r="AB21" s="66">
        <v>4</v>
      </c>
      <c r="AC21" s="66">
        <v>4</v>
      </c>
      <c r="AD21" s="66">
        <v>4</v>
      </c>
      <c r="AE21" s="66">
        <v>4</v>
      </c>
      <c r="AF21" s="66">
        <v>4</v>
      </c>
      <c r="AG21" s="66">
        <v>4</v>
      </c>
      <c r="AH21" s="66">
        <v>4</v>
      </c>
      <c r="AI21" s="66" t="s">
        <v>4081</v>
      </c>
      <c r="AJ21" s="66" t="s">
        <v>82</v>
      </c>
      <c r="AK21" s="68" t="s">
        <v>4082</v>
      </c>
    </row>
    <row r="22" spans="1:37">
      <c r="A22" s="70">
        <v>4764</v>
      </c>
      <c r="B22" s="63" t="s">
        <v>4083</v>
      </c>
      <c r="C22" s="63" t="s">
        <v>4084</v>
      </c>
      <c r="D22" s="63" t="s">
        <v>37</v>
      </c>
      <c r="E22" s="63"/>
      <c r="F22" s="63"/>
      <c r="G22" s="63" t="s">
        <v>38</v>
      </c>
      <c r="H22" s="63" t="s">
        <v>3994</v>
      </c>
      <c r="I22" s="63" t="s">
        <v>40</v>
      </c>
      <c r="J22" s="63" t="s">
        <v>3995</v>
      </c>
      <c r="K22" s="63" t="s">
        <v>3311</v>
      </c>
      <c r="L22" s="63" t="s">
        <v>3312</v>
      </c>
      <c r="M22" s="63" t="s">
        <v>43</v>
      </c>
      <c r="N22" s="63">
        <v>1233894134</v>
      </c>
      <c r="O22" s="63">
        <v>1233894134</v>
      </c>
      <c r="P22" s="63" t="s">
        <v>3313</v>
      </c>
      <c r="Q22" s="63">
        <v>901057565</v>
      </c>
      <c r="R22" s="63" t="s">
        <v>3314</v>
      </c>
      <c r="S22" s="63" t="s">
        <v>57</v>
      </c>
      <c r="T22" s="63">
        <v>3154004283</v>
      </c>
      <c r="U22" s="63" t="s">
        <v>3315</v>
      </c>
      <c r="V22" s="63" t="s">
        <v>3997</v>
      </c>
      <c r="W22" s="63">
        <v>4</v>
      </c>
      <c r="X22" s="63">
        <v>4</v>
      </c>
      <c r="Y22" s="63">
        <v>3</v>
      </c>
      <c r="Z22" s="63">
        <v>4</v>
      </c>
      <c r="AA22" s="63">
        <v>3</v>
      </c>
      <c r="AB22" s="63">
        <v>4</v>
      </c>
      <c r="AC22" s="63">
        <v>3</v>
      </c>
      <c r="AD22" s="63">
        <v>4</v>
      </c>
      <c r="AE22" s="63">
        <v>4</v>
      </c>
      <c r="AF22" s="63">
        <v>3</v>
      </c>
      <c r="AG22" s="63">
        <v>3</v>
      </c>
      <c r="AH22" s="63">
        <v>4</v>
      </c>
      <c r="AI22" s="63" t="s">
        <v>94</v>
      </c>
      <c r="AJ22" s="63" t="s">
        <v>169</v>
      </c>
      <c r="AK22" s="65" t="s">
        <v>94</v>
      </c>
    </row>
    <row r="23" spans="1:37">
      <c r="A23" s="71">
        <v>4765</v>
      </c>
      <c r="B23" s="66" t="s">
        <v>4003</v>
      </c>
      <c r="C23" s="66" t="s">
        <v>4085</v>
      </c>
      <c r="D23" s="66" t="s">
        <v>37</v>
      </c>
      <c r="E23" s="66"/>
      <c r="F23" s="66"/>
      <c r="G23" s="66" t="s">
        <v>38</v>
      </c>
      <c r="H23" s="66" t="s">
        <v>3994</v>
      </c>
      <c r="I23" s="66" t="s">
        <v>96</v>
      </c>
      <c r="J23" s="66" t="s">
        <v>3995</v>
      </c>
      <c r="K23" s="66" t="s">
        <v>4086</v>
      </c>
      <c r="L23" s="66" t="s">
        <v>4087</v>
      </c>
      <c r="M23" s="66" t="s">
        <v>43</v>
      </c>
      <c r="N23" s="66">
        <v>1030548255</v>
      </c>
      <c r="O23" s="66">
        <v>1030548255</v>
      </c>
      <c r="P23" s="66" t="s">
        <v>4088</v>
      </c>
      <c r="Q23" s="66">
        <v>1030548255</v>
      </c>
      <c r="R23" s="66" t="s">
        <v>1444</v>
      </c>
      <c r="S23" s="66" t="s">
        <v>57</v>
      </c>
      <c r="T23" s="66">
        <v>3164693672</v>
      </c>
      <c r="U23" s="66" t="s">
        <v>4089</v>
      </c>
      <c r="V23" s="66" t="s">
        <v>3997</v>
      </c>
      <c r="W23" s="66">
        <v>4</v>
      </c>
      <c r="X23" s="66">
        <v>4</v>
      </c>
      <c r="Y23" s="66">
        <v>4</v>
      </c>
      <c r="Z23" s="66">
        <v>4</v>
      </c>
      <c r="AA23" s="66">
        <v>4</v>
      </c>
      <c r="AB23" s="66">
        <v>4</v>
      </c>
      <c r="AC23" s="66">
        <v>4</v>
      </c>
      <c r="AD23" s="66">
        <v>4</v>
      </c>
      <c r="AE23" s="66">
        <v>4</v>
      </c>
      <c r="AF23" s="66">
        <v>4</v>
      </c>
      <c r="AG23" s="66">
        <v>4</v>
      </c>
      <c r="AH23" s="66">
        <v>4</v>
      </c>
      <c r="AI23" s="66" t="s">
        <v>4090</v>
      </c>
      <c r="AJ23" s="66" t="s">
        <v>222</v>
      </c>
      <c r="AK23" s="68" t="s">
        <v>4091</v>
      </c>
    </row>
    <row r="24" spans="1:37">
      <c r="A24" s="70">
        <v>4766</v>
      </c>
      <c r="B24" s="63" t="s">
        <v>3999</v>
      </c>
      <c r="C24" s="63" t="s">
        <v>4092</v>
      </c>
      <c r="D24" s="63" t="s">
        <v>37</v>
      </c>
      <c r="E24" s="63"/>
      <c r="F24" s="63"/>
      <c r="G24" s="63" t="s">
        <v>38</v>
      </c>
      <c r="H24" s="63" t="s">
        <v>3994</v>
      </c>
      <c r="I24" s="63" t="s">
        <v>52</v>
      </c>
      <c r="J24" s="63" t="s">
        <v>3995</v>
      </c>
      <c r="K24" s="63" t="s">
        <v>197</v>
      </c>
      <c r="L24" s="63" t="s">
        <v>2574</v>
      </c>
      <c r="M24" s="63" t="s">
        <v>43</v>
      </c>
      <c r="N24" s="63">
        <v>22738202</v>
      </c>
      <c r="O24" s="63">
        <v>22738202</v>
      </c>
      <c r="P24" s="63" t="s">
        <v>2575</v>
      </c>
      <c r="Q24" s="63">
        <v>22738202</v>
      </c>
      <c r="R24" s="63" t="s">
        <v>245</v>
      </c>
      <c r="S24" s="63" t="s">
        <v>57</v>
      </c>
      <c r="T24" s="63" t="s">
        <v>3446</v>
      </c>
      <c r="U24" s="63" t="s">
        <v>2576</v>
      </c>
      <c r="V24" s="63" t="s">
        <v>3997</v>
      </c>
      <c r="W24" s="63">
        <v>4</v>
      </c>
      <c r="X24" s="63">
        <v>4</v>
      </c>
      <c r="Y24" s="63">
        <v>4</v>
      </c>
      <c r="Z24" s="63">
        <v>4</v>
      </c>
      <c r="AA24" s="63">
        <v>4</v>
      </c>
      <c r="AB24" s="63">
        <v>4</v>
      </c>
      <c r="AC24" s="63">
        <v>4</v>
      </c>
      <c r="AD24" s="63">
        <v>4</v>
      </c>
      <c r="AE24" s="63">
        <v>4</v>
      </c>
      <c r="AF24" s="63">
        <v>4</v>
      </c>
      <c r="AG24" s="63">
        <v>4</v>
      </c>
      <c r="AH24" s="63">
        <v>4</v>
      </c>
      <c r="AI24" s="63" t="s">
        <v>1263</v>
      </c>
      <c r="AJ24" s="63" t="s">
        <v>95</v>
      </c>
      <c r="AK24" s="65" t="s">
        <v>1924</v>
      </c>
    </row>
    <row r="25" spans="1:37">
      <c r="A25" s="71">
        <v>4767</v>
      </c>
      <c r="B25" s="66" t="s">
        <v>4093</v>
      </c>
      <c r="C25" s="66" t="s">
        <v>4094</v>
      </c>
      <c r="D25" s="66" t="s">
        <v>37</v>
      </c>
      <c r="E25" s="66"/>
      <c r="F25" s="66"/>
      <c r="G25" s="66" t="s">
        <v>38</v>
      </c>
      <c r="H25" s="66" t="s">
        <v>3994</v>
      </c>
      <c r="I25" s="66" t="s">
        <v>52</v>
      </c>
      <c r="J25" s="66" t="s">
        <v>3995</v>
      </c>
      <c r="K25" s="66" t="s">
        <v>4095</v>
      </c>
      <c r="L25" s="66" t="s">
        <v>4096</v>
      </c>
      <c r="M25" s="66" t="s">
        <v>43</v>
      </c>
      <c r="N25" s="66">
        <v>1024503529</v>
      </c>
      <c r="O25" s="66">
        <v>1024503529</v>
      </c>
      <c r="P25" s="66" t="s">
        <v>4097</v>
      </c>
      <c r="Q25" s="66">
        <v>1024503529</v>
      </c>
      <c r="R25" s="66" t="s">
        <v>4098</v>
      </c>
      <c r="S25" s="66" t="s">
        <v>57</v>
      </c>
      <c r="T25" s="66">
        <v>3186505930</v>
      </c>
      <c r="U25" s="66" t="s">
        <v>4099</v>
      </c>
      <c r="V25" s="66" t="s">
        <v>3997</v>
      </c>
      <c r="W25" s="66">
        <v>4</v>
      </c>
      <c r="X25" s="66">
        <v>4</v>
      </c>
      <c r="Y25" s="66">
        <v>3</v>
      </c>
      <c r="Z25" s="66">
        <v>4</v>
      </c>
      <c r="AA25" s="66">
        <v>4</v>
      </c>
      <c r="AB25" s="66">
        <v>4</v>
      </c>
      <c r="AC25" s="66">
        <v>4</v>
      </c>
      <c r="AD25" s="66">
        <v>4</v>
      </c>
      <c r="AE25" s="66">
        <v>4</v>
      </c>
      <c r="AF25" s="66">
        <v>4</v>
      </c>
      <c r="AG25" s="66">
        <v>4</v>
      </c>
      <c r="AH25" s="66">
        <v>4</v>
      </c>
      <c r="AI25" s="66" t="s">
        <v>74</v>
      </c>
      <c r="AJ25" s="66" t="s">
        <v>88</v>
      </c>
      <c r="AK25" s="68" t="s">
        <v>4100</v>
      </c>
    </row>
    <row r="26" spans="1:37">
      <c r="A26" s="70">
        <v>4768</v>
      </c>
      <c r="B26" s="63" t="s">
        <v>4101</v>
      </c>
      <c r="C26" s="63" t="s">
        <v>4102</v>
      </c>
      <c r="D26" s="63" t="s">
        <v>37</v>
      </c>
      <c r="E26" s="63"/>
      <c r="F26" s="63"/>
      <c r="G26" s="63" t="s">
        <v>38</v>
      </c>
      <c r="H26" s="63" t="s">
        <v>3994</v>
      </c>
      <c r="I26" s="63" t="s">
        <v>52</v>
      </c>
      <c r="J26" s="63" t="s">
        <v>3995</v>
      </c>
      <c r="K26" s="63" t="s">
        <v>1322</v>
      </c>
      <c r="L26" s="63" t="s">
        <v>1471</v>
      </c>
      <c r="M26" s="63" t="s">
        <v>43</v>
      </c>
      <c r="N26" s="63">
        <v>52079950</v>
      </c>
      <c r="O26" s="63">
        <v>52079950</v>
      </c>
      <c r="P26" s="63" t="s">
        <v>1472</v>
      </c>
      <c r="Q26" s="63">
        <v>52079950</v>
      </c>
      <c r="R26" s="63" t="s">
        <v>295</v>
      </c>
      <c r="S26" s="63" t="s">
        <v>57</v>
      </c>
      <c r="T26" s="63">
        <v>3204880063</v>
      </c>
      <c r="U26" s="63" t="s">
        <v>4103</v>
      </c>
      <c r="V26" s="63" t="s">
        <v>3997</v>
      </c>
      <c r="W26" s="63">
        <v>4</v>
      </c>
      <c r="X26" s="63">
        <v>4</v>
      </c>
      <c r="Y26" s="63">
        <v>4</v>
      </c>
      <c r="Z26" s="63">
        <v>4</v>
      </c>
      <c r="AA26" s="63">
        <v>4</v>
      </c>
      <c r="AB26" s="63">
        <v>4</v>
      </c>
      <c r="AC26" s="63">
        <v>4</v>
      </c>
      <c r="AD26" s="63">
        <v>4</v>
      </c>
      <c r="AE26" s="63">
        <v>4</v>
      </c>
      <c r="AF26" s="63">
        <v>4</v>
      </c>
      <c r="AG26" s="63">
        <v>4</v>
      </c>
      <c r="AH26" s="63">
        <v>4</v>
      </c>
      <c r="AI26" s="63" t="s">
        <v>681</v>
      </c>
      <c r="AJ26" s="63" t="s">
        <v>50</v>
      </c>
      <c r="AK26" s="65" t="s">
        <v>4104</v>
      </c>
    </row>
    <row r="27" spans="1:37">
      <c r="A27" s="71">
        <v>4769</v>
      </c>
      <c r="B27" s="66" t="s">
        <v>4105</v>
      </c>
      <c r="C27" s="66" t="s">
        <v>4106</v>
      </c>
      <c r="D27" s="66" t="s">
        <v>37</v>
      </c>
      <c r="E27" s="66"/>
      <c r="F27" s="66"/>
      <c r="G27" s="66" t="s">
        <v>38</v>
      </c>
      <c r="H27" s="66" t="s">
        <v>3994</v>
      </c>
      <c r="I27" s="66" t="s">
        <v>40</v>
      </c>
      <c r="J27" s="66" t="s">
        <v>3995</v>
      </c>
      <c r="K27" s="66" t="s">
        <v>170</v>
      </c>
      <c r="L27" s="66" t="s">
        <v>171</v>
      </c>
      <c r="M27" s="66" t="s">
        <v>43</v>
      </c>
      <c r="N27" s="66">
        <v>10189119</v>
      </c>
      <c r="O27" s="66">
        <v>10189119</v>
      </c>
      <c r="P27" s="66" t="s">
        <v>172</v>
      </c>
      <c r="Q27" s="66">
        <v>830088051</v>
      </c>
      <c r="R27" s="66" t="s">
        <v>4107</v>
      </c>
      <c r="S27" s="66" t="s">
        <v>57</v>
      </c>
      <c r="T27" s="66">
        <v>3012638598</v>
      </c>
      <c r="U27" s="66" t="s">
        <v>174</v>
      </c>
      <c r="V27" s="66" t="s">
        <v>3997</v>
      </c>
      <c r="W27" s="66">
        <v>4</v>
      </c>
      <c r="X27" s="66">
        <v>4</v>
      </c>
      <c r="Y27" s="66">
        <v>4</v>
      </c>
      <c r="Z27" s="66">
        <v>4</v>
      </c>
      <c r="AA27" s="66">
        <v>4</v>
      </c>
      <c r="AB27" s="66">
        <v>4</v>
      </c>
      <c r="AC27" s="66">
        <v>4</v>
      </c>
      <c r="AD27" s="66">
        <v>4</v>
      </c>
      <c r="AE27" s="66">
        <v>4</v>
      </c>
      <c r="AF27" s="66">
        <v>4</v>
      </c>
      <c r="AG27" s="66">
        <v>4</v>
      </c>
      <c r="AH27" s="66">
        <v>4</v>
      </c>
      <c r="AI27" s="66" t="s">
        <v>94</v>
      </c>
      <c r="AJ27" s="66" t="s">
        <v>176</v>
      </c>
      <c r="AK27" s="68" t="s">
        <v>177</v>
      </c>
    </row>
    <row r="28" spans="1:37">
      <c r="A28" s="70">
        <v>4770</v>
      </c>
      <c r="B28" s="63" t="s">
        <v>4003</v>
      </c>
      <c r="C28" s="63" t="s">
        <v>4108</v>
      </c>
      <c r="D28" s="63" t="s">
        <v>37</v>
      </c>
      <c r="E28" s="63"/>
      <c r="F28" s="63"/>
      <c r="G28" s="63" t="s">
        <v>38</v>
      </c>
      <c r="H28" s="63" t="s">
        <v>3994</v>
      </c>
      <c r="I28" s="63" t="s">
        <v>52</v>
      </c>
      <c r="J28" s="63" t="s">
        <v>3995</v>
      </c>
      <c r="K28" s="63" t="s">
        <v>3030</v>
      </c>
      <c r="L28" s="63" t="s">
        <v>3031</v>
      </c>
      <c r="M28" s="63" t="s">
        <v>43</v>
      </c>
      <c r="N28" s="63">
        <v>51881094</v>
      </c>
      <c r="O28" s="63">
        <v>51881094</v>
      </c>
      <c r="P28" s="63" t="s">
        <v>3032</v>
      </c>
      <c r="Q28" s="63">
        <v>51881094</v>
      </c>
      <c r="R28" s="63" t="s">
        <v>406</v>
      </c>
      <c r="S28" s="63" t="s">
        <v>57</v>
      </c>
      <c r="T28" s="63">
        <v>3005549438</v>
      </c>
      <c r="U28" s="63" t="s">
        <v>3033</v>
      </c>
      <c r="V28" s="63" t="s">
        <v>3997</v>
      </c>
      <c r="W28" s="63">
        <v>4</v>
      </c>
      <c r="X28" s="63">
        <v>4</v>
      </c>
      <c r="Y28" s="63">
        <v>4</v>
      </c>
      <c r="Z28" s="63">
        <v>4</v>
      </c>
      <c r="AA28" s="63">
        <v>4</v>
      </c>
      <c r="AB28" s="63">
        <v>4</v>
      </c>
      <c r="AC28" s="63">
        <v>4</v>
      </c>
      <c r="AD28" s="63">
        <v>4</v>
      </c>
      <c r="AE28" s="63">
        <v>4</v>
      </c>
      <c r="AF28" s="63">
        <v>4</v>
      </c>
      <c r="AG28" s="63">
        <v>4</v>
      </c>
      <c r="AH28" s="63">
        <v>4</v>
      </c>
      <c r="AI28" s="63" t="s">
        <v>723</v>
      </c>
      <c r="AJ28" s="63" t="s">
        <v>82</v>
      </c>
      <c r="AK28" s="65" t="s">
        <v>4109</v>
      </c>
    </row>
    <row r="29" spans="1:37">
      <c r="A29" s="71">
        <v>4771</v>
      </c>
      <c r="B29" s="66" t="s">
        <v>4110</v>
      </c>
      <c r="C29" s="66" t="s">
        <v>4111</v>
      </c>
      <c r="D29" s="66" t="s">
        <v>37</v>
      </c>
      <c r="E29" s="66"/>
      <c r="F29" s="66"/>
      <c r="G29" s="66" t="s">
        <v>38</v>
      </c>
      <c r="H29" s="66" t="s">
        <v>3994</v>
      </c>
      <c r="I29" s="66" t="s">
        <v>52</v>
      </c>
      <c r="J29" s="66" t="s">
        <v>3995</v>
      </c>
      <c r="K29" s="66" t="s">
        <v>215</v>
      </c>
      <c r="L29" s="66" t="s">
        <v>3443</v>
      </c>
      <c r="M29" s="66" t="s">
        <v>43</v>
      </c>
      <c r="N29" s="66">
        <v>35414402</v>
      </c>
      <c r="O29" s="66">
        <v>35414402</v>
      </c>
      <c r="P29" s="66" t="s">
        <v>4112</v>
      </c>
      <c r="Q29" s="66">
        <v>35414402</v>
      </c>
      <c r="R29" s="66" t="s">
        <v>1418</v>
      </c>
      <c r="S29" s="66" t="s">
        <v>968</v>
      </c>
      <c r="T29" s="66">
        <v>3105660468</v>
      </c>
      <c r="U29" s="66" t="s">
        <v>969</v>
      </c>
      <c r="V29" s="66" t="s">
        <v>3997</v>
      </c>
      <c r="W29" s="66">
        <v>3</v>
      </c>
      <c r="X29" s="66">
        <v>4</v>
      </c>
      <c r="Y29" s="66">
        <v>3</v>
      </c>
      <c r="Z29" s="66">
        <v>4</v>
      </c>
      <c r="AA29" s="66">
        <v>3</v>
      </c>
      <c r="AB29" s="66">
        <v>3</v>
      </c>
      <c r="AC29" s="66">
        <v>4</v>
      </c>
      <c r="AD29" s="66">
        <v>3</v>
      </c>
      <c r="AE29" s="66">
        <v>3</v>
      </c>
      <c r="AF29" s="66">
        <v>4</v>
      </c>
      <c r="AG29" s="66">
        <v>3</v>
      </c>
      <c r="AH29" s="66">
        <v>4</v>
      </c>
      <c r="AI29" s="66" t="s">
        <v>94</v>
      </c>
      <c r="AJ29" s="66" t="s">
        <v>176</v>
      </c>
      <c r="AK29" s="68" t="s">
        <v>94</v>
      </c>
    </row>
    <row r="30" spans="1:37">
      <c r="A30" s="70">
        <v>4772</v>
      </c>
      <c r="B30" s="63" t="s">
        <v>4113</v>
      </c>
      <c r="C30" s="63" t="s">
        <v>4114</v>
      </c>
      <c r="D30" s="63" t="s">
        <v>37</v>
      </c>
      <c r="E30" s="63"/>
      <c r="F30" s="63"/>
      <c r="G30" s="63" t="s">
        <v>38</v>
      </c>
      <c r="H30" s="63" t="s">
        <v>3994</v>
      </c>
      <c r="I30" s="63" t="s">
        <v>40</v>
      </c>
      <c r="J30" s="63" t="s">
        <v>3995</v>
      </c>
      <c r="K30" s="63" t="s">
        <v>4115</v>
      </c>
      <c r="L30" s="63" t="s">
        <v>4116</v>
      </c>
      <c r="M30" s="63" t="s">
        <v>43</v>
      </c>
      <c r="N30" s="63">
        <v>1000789427</v>
      </c>
      <c r="O30" s="63">
        <v>1000789427</v>
      </c>
      <c r="P30" s="63" t="s">
        <v>4117</v>
      </c>
      <c r="Q30" s="63">
        <v>900218008</v>
      </c>
      <c r="R30" s="63" t="s">
        <v>468</v>
      </c>
      <c r="S30" s="63" t="s">
        <v>57</v>
      </c>
      <c r="T30" s="63">
        <v>3224033868</v>
      </c>
      <c r="U30" s="63" t="s">
        <v>4118</v>
      </c>
      <c r="V30" s="63" t="s">
        <v>3997</v>
      </c>
      <c r="W30" s="63">
        <v>4</v>
      </c>
      <c r="X30" s="63">
        <v>4</v>
      </c>
      <c r="Y30" s="63">
        <v>3</v>
      </c>
      <c r="Z30" s="63">
        <v>3</v>
      </c>
      <c r="AA30" s="63">
        <v>4</v>
      </c>
      <c r="AB30" s="63">
        <v>3</v>
      </c>
      <c r="AC30" s="63">
        <v>3</v>
      </c>
      <c r="AD30" s="63">
        <v>3</v>
      </c>
      <c r="AE30" s="63">
        <v>4</v>
      </c>
      <c r="AF30" s="63">
        <v>4</v>
      </c>
      <c r="AG30" s="63">
        <v>4</v>
      </c>
      <c r="AH30" s="63">
        <v>3</v>
      </c>
      <c r="AI30" s="63" t="s">
        <v>4119</v>
      </c>
      <c r="AJ30" s="63" t="s">
        <v>67</v>
      </c>
      <c r="AK30" s="65" t="s">
        <v>75</v>
      </c>
    </row>
    <row r="31" spans="1:37">
      <c r="A31" s="71">
        <v>4773</v>
      </c>
      <c r="B31" s="66" t="s">
        <v>4120</v>
      </c>
      <c r="C31" s="66" t="s">
        <v>4121</v>
      </c>
      <c r="D31" s="66" t="s">
        <v>37</v>
      </c>
      <c r="E31" s="66"/>
      <c r="F31" s="66"/>
      <c r="G31" s="66" t="s">
        <v>38</v>
      </c>
      <c r="H31" s="66" t="s">
        <v>3994</v>
      </c>
      <c r="I31" s="66" t="s">
        <v>40</v>
      </c>
      <c r="J31" s="66" t="s">
        <v>3995</v>
      </c>
      <c r="K31" s="66" t="s">
        <v>3504</v>
      </c>
      <c r="L31" s="66" t="s">
        <v>3505</v>
      </c>
      <c r="M31" s="66" t="s">
        <v>43</v>
      </c>
      <c r="N31" s="66">
        <v>1015392087</v>
      </c>
      <c r="O31" s="66">
        <v>1015392087</v>
      </c>
      <c r="P31" s="66" t="s">
        <v>4122</v>
      </c>
      <c r="Q31" s="66">
        <v>900793968</v>
      </c>
      <c r="R31" s="66" t="s">
        <v>2677</v>
      </c>
      <c r="S31" s="66" t="s">
        <v>57</v>
      </c>
      <c r="T31" s="66">
        <v>3213407521</v>
      </c>
      <c r="U31" s="66" t="s">
        <v>3507</v>
      </c>
      <c r="V31" s="66" t="s">
        <v>3997</v>
      </c>
      <c r="W31" s="66">
        <v>4</v>
      </c>
      <c r="X31" s="66">
        <v>4</v>
      </c>
      <c r="Y31" s="66">
        <v>4</v>
      </c>
      <c r="Z31" s="66">
        <v>4</v>
      </c>
      <c r="AA31" s="66">
        <v>4</v>
      </c>
      <c r="AB31" s="66">
        <v>4</v>
      </c>
      <c r="AC31" s="66">
        <v>4</v>
      </c>
      <c r="AD31" s="66">
        <v>4</v>
      </c>
      <c r="AE31" s="66">
        <v>4</v>
      </c>
      <c r="AF31" s="66">
        <v>4</v>
      </c>
      <c r="AG31" s="66">
        <v>4</v>
      </c>
      <c r="AH31" s="66">
        <v>4</v>
      </c>
      <c r="AI31" s="66" t="s">
        <v>94</v>
      </c>
      <c r="AJ31" s="66" t="s">
        <v>176</v>
      </c>
      <c r="AK31" s="68" t="s">
        <v>94</v>
      </c>
    </row>
    <row r="32" spans="1:37">
      <c r="A32" s="70">
        <v>4774</v>
      </c>
      <c r="B32" s="63" t="s">
        <v>4017</v>
      </c>
      <c r="C32" s="63" t="s">
        <v>4123</v>
      </c>
      <c r="D32" s="63" t="s">
        <v>37</v>
      </c>
      <c r="E32" s="63"/>
      <c r="F32" s="63"/>
      <c r="G32" s="63" t="s">
        <v>38</v>
      </c>
      <c r="H32" s="63" t="s">
        <v>3994</v>
      </c>
      <c r="I32" s="63" t="s">
        <v>96</v>
      </c>
      <c r="J32" s="63" t="s">
        <v>3995</v>
      </c>
      <c r="K32" s="63" t="s">
        <v>4124</v>
      </c>
      <c r="L32" s="63" t="s">
        <v>4125</v>
      </c>
      <c r="M32" s="63" t="s">
        <v>43</v>
      </c>
      <c r="N32" s="63">
        <v>1000808636</v>
      </c>
      <c r="O32" s="63">
        <v>1000808636</v>
      </c>
      <c r="P32" s="63" t="s">
        <v>4126</v>
      </c>
      <c r="Q32" s="63">
        <v>901950960</v>
      </c>
      <c r="R32" s="63" t="s">
        <v>4127</v>
      </c>
      <c r="S32" s="63" t="s">
        <v>4128</v>
      </c>
      <c r="T32" s="63">
        <v>3162273850</v>
      </c>
      <c r="U32" s="63" t="s">
        <v>4129</v>
      </c>
      <c r="V32" s="63" t="s">
        <v>3997</v>
      </c>
      <c r="W32" s="63">
        <v>4</v>
      </c>
      <c r="X32" s="63">
        <v>4</v>
      </c>
      <c r="Y32" s="63">
        <v>4</v>
      </c>
      <c r="Z32" s="63">
        <v>4</v>
      </c>
      <c r="AA32" s="63">
        <v>4</v>
      </c>
      <c r="AB32" s="63">
        <v>4</v>
      </c>
      <c r="AC32" s="63">
        <v>4</v>
      </c>
      <c r="AD32" s="63">
        <v>4</v>
      </c>
      <c r="AE32" s="63">
        <v>4</v>
      </c>
      <c r="AF32" s="63">
        <v>4</v>
      </c>
      <c r="AG32" s="63">
        <v>4</v>
      </c>
      <c r="AH32" s="63">
        <v>4</v>
      </c>
      <c r="AI32" s="63" t="s">
        <v>81</v>
      </c>
      <c r="AJ32" s="63" t="s">
        <v>82</v>
      </c>
      <c r="AK32" s="65" t="s">
        <v>4130</v>
      </c>
    </row>
    <row r="33" spans="1:37">
      <c r="A33" s="71">
        <v>4775</v>
      </c>
      <c r="B33" s="66" t="s">
        <v>4131</v>
      </c>
      <c r="C33" s="66" t="s">
        <v>4132</v>
      </c>
      <c r="D33" s="66" t="s">
        <v>37</v>
      </c>
      <c r="E33" s="66"/>
      <c r="F33" s="66"/>
      <c r="G33" s="66" t="s">
        <v>38</v>
      </c>
      <c r="H33" s="66" t="s">
        <v>3994</v>
      </c>
      <c r="I33" s="66" t="s">
        <v>40</v>
      </c>
      <c r="J33" s="66" t="s">
        <v>3995</v>
      </c>
      <c r="K33" s="66" t="s">
        <v>3470</v>
      </c>
      <c r="L33" s="66" t="s">
        <v>3471</v>
      </c>
      <c r="M33" s="66" t="s">
        <v>43</v>
      </c>
      <c r="N33" s="66">
        <v>1031146315</v>
      </c>
      <c r="O33" s="66">
        <v>1031146315</v>
      </c>
      <c r="P33" s="66" t="s">
        <v>3472</v>
      </c>
      <c r="Q33" s="66">
        <v>900793968</v>
      </c>
      <c r="R33" s="66" t="s">
        <v>2677</v>
      </c>
      <c r="S33" s="66" t="s">
        <v>57</v>
      </c>
      <c r="T33" s="66">
        <v>3236812740</v>
      </c>
      <c r="U33" s="66" t="s">
        <v>3473</v>
      </c>
      <c r="V33" s="66" t="s">
        <v>3997</v>
      </c>
      <c r="W33" s="66">
        <v>4</v>
      </c>
      <c r="X33" s="66">
        <v>4</v>
      </c>
      <c r="Y33" s="66">
        <v>4</v>
      </c>
      <c r="Z33" s="66">
        <v>4</v>
      </c>
      <c r="AA33" s="66">
        <v>4</v>
      </c>
      <c r="AB33" s="66">
        <v>4</v>
      </c>
      <c r="AC33" s="66">
        <v>4</v>
      </c>
      <c r="AD33" s="66">
        <v>4</v>
      </c>
      <c r="AE33" s="66">
        <v>4</v>
      </c>
      <c r="AF33" s="66">
        <v>4</v>
      </c>
      <c r="AG33" s="66">
        <v>4</v>
      </c>
      <c r="AH33" s="66">
        <v>4</v>
      </c>
      <c r="AI33" s="66" t="s">
        <v>94</v>
      </c>
      <c r="AJ33" s="66" t="s">
        <v>169</v>
      </c>
      <c r="AK33" s="68" t="s">
        <v>94</v>
      </c>
    </row>
    <row r="34" spans="1:37">
      <c r="A34" s="70">
        <v>4776</v>
      </c>
      <c r="B34" s="63" t="s">
        <v>4133</v>
      </c>
      <c r="C34" s="63" t="s">
        <v>4134</v>
      </c>
      <c r="D34" s="63" t="s">
        <v>37</v>
      </c>
      <c r="E34" s="63"/>
      <c r="F34" s="63"/>
      <c r="G34" s="63" t="s">
        <v>38</v>
      </c>
      <c r="H34" s="63" t="s">
        <v>3994</v>
      </c>
      <c r="I34" s="63" t="s">
        <v>52</v>
      </c>
      <c r="J34" s="63" t="s">
        <v>3995</v>
      </c>
      <c r="K34" s="63" t="s">
        <v>4135</v>
      </c>
      <c r="L34" s="63" t="s">
        <v>4136</v>
      </c>
      <c r="M34" s="63" t="s">
        <v>43</v>
      </c>
      <c r="N34" s="63">
        <v>52730589</v>
      </c>
      <c r="O34" s="63">
        <v>52730589</v>
      </c>
      <c r="P34" s="63" t="s">
        <v>4137</v>
      </c>
      <c r="Q34" s="63">
        <v>52730589</v>
      </c>
      <c r="R34" s="63" t="s">
        <v>449</v>
      </c>
      <c r="S34" s="63" t="s">
        <v>57</v>
      </c>
      <c r="T34" s="63">
        <v>3102764536</v>
      </c>
      <c r="U34" s="63" t="s">
        <v>4138</v>
      </c>
      <c r="V34" s="63" t="s">
        <v>3997</v>
      </c>
      <c r="W34" s="63">
        <v>4</v>
      </c>
      <c r="X34" s="63">
        <v>4</v>
      </c>
      <c r="Y34" s="63">
        <v>3</v>
      </c>
      <c r="Z34" s="63">
        <v>4</v>
      </c>
      <c r="AA34" s="63">
        <v>4</v>
      </c>
      <c r="AB34" s="63">
        <v>4</v>
      </c>
      <c r="AC34" s="63">
        <v>4</v>
      </c>
      <c r="AD34" s="63">
        <v>4</v>
      </c>
      <c r="AE34" s="63">
        <v>4</v>
      </c>
      <c r="AF34" s="63">
        <v>3</v>
      </c>
      <c r="AG34" s="63">
        <v>4</v>
      </c>
      <c r="AH34" s="63">
        <v>4</v>
      </c>
      <c r="AI34" s="63" t="s">
        <v>285</v>
      </c>
      <c r="AJ34" s="63" t="s">
        <v>222</v>
      </c>
      <c r="AK34" s="65" t="s">
        <v>4139</v>
      </c>
    </row>
    <row r="35" spans="1:37">
      <c r="A35" s="71">
        <v>4777</v>
      </c>
      <c r="B35" s="66" t="s">
        <v>4140</v>
      </c>
      <c r="C35" s="66" t="s">
        <v>4141</v>
      </c>
      <c r="D35" s="66" t="s">
        <v>37</v>
      </c>
      <c r="E35" s="66"/>
      <c r="F35" s="66"/>
      <c r="G35" s="66" t="s">
        <v>38</v>
      </c>
      <c r="H35" s="66" t="s">
        <v>3994</v>
      </c>
      <c r="I35" s="66" t="s">
        <v>40</v>
      </c>
      <c r="J35" s="66" t="s">
        <v>3995</v>
      </c>
      <c r="K35" s="66" t="s">
        <v>3903</v>
      </c>
      <c r="L35" s="66" t="s">
        <v>3239</v>
      </c>
      <c r="M35" s="66" t="s">
        <v>43</v>
      </c>
      <c r="N35" s="66">
        <v>24303549</v>
      </c>
      <c r="O35" s="66">
        <v>24303549</v>
      </c>
      <c r="P35" s="66" t="s">
        <v>3240</v>
      </c>
      <c r="Q35" s="66">
        <v>900514854</v>
      </c>
      <c r="R35" s="66" t="s">
        <v>262</v>
      </c>
      <c r="S35" s="66" t="s">
        <v>57</v>
      </c>
      <c r="T35" s="66">
        <v>314822068</v>
      </c>
      <c r="U35" s="66" t="s">
        <v>3241</v>
      </c>
      <c r="V35" s="66" t="s">
        <v>3997</v>
      </c>
      <c r="W35" s="66">
        <v>4</v>
      </c>
      <c r="X35" s="66">
        <v>4</v>
      </c>
      <c r="Y35" s="66">
        <v>4</v>
      </c>
      <c r="Z35" s="66">
        <v>4</v>
      </c>
      <c r="AA35" s="66">
        <v>4</v>
      </c>
      <c r="AB35" s="66">
        <v>4</v>
      </c>
      <c r="AC35" s="66">
        <v>4</v>
      </c>
      <c r="AD35" s="66">
        <v>4</v>
      </c>
      <c r="AE35" s="66">
        <v>4</v>
      </c>
      <c r="AF35" s="66">
        <v>4</v>
      </c>
      <c r="AG35" s="66">
        <v>4</v>
      </c>
      <c r="AH35" s="66">
        <v>4</v>
      </c>
      <c r="AI35" s="66" t="s">
        <v>4142</v>
      </c>
      <c r="AJ35" s="66" t="s">
        <v>222</v>
      </c>
      <c r="AK35" s="68" t="s">
        <v>94</v>
      </c>
    </row>
    <row r="36" spans="1:37">
      <c r="A36" s="70">
        <v>4778</v>
      </c>
      <c r="B36" s="63" t="s">
        <v>4143</v>
      </c>
      <c r="C36" s="63" t="s">
        <v>4144</v>
      </c>
      <c r="D36" s="63" t="s">
        <v>37</v>
      </c>
      <c r="E36" s="63"/>
      <c r="F36" s="63"/>
      <c r="G36" s="63" t="s">
        <v>38</v>
      </c>
      <c r="H36" s="63" t="s">
        <v>3994</v>
      </c>
      <c r="I36" s="63" t="s">
        <v>96</v>
      </c>
      <c r="J36" s="63" t="s">
        <v>3995</v>
      </c>
      <c r="K36" s="63" t="s">
        <v>3199</v>
      </c>
      <c r="L36" s="63" t="s">
        <v>4145</v>
      </c>
      <c r="M36" s="63" t="s">
        <v>43</v>
      </c>
      <c r="N36" s="63">
        <v>52106590</v>
      </c>
      <c r="O36" s="63">
        <v>52106590</v>
      </c>
      <c r="P36" s="63" t="s">
        <v>4146</v>
      </c>
      <c r="Q36" s="63">
        <v>900528554</v>
      </c>
      <c r="R36" s="63" t="s">
        <v>4147</v>
      </c>
      <c r="S36" s="63" t="s">
        <v>57</v>
      </c>
      <c r="T36" s="63">
        <v>3195143908</v>
      </c>
      <c r="U36" s="63" t="s">
        <v>4148</v>
      </c>
      <c r="V36" s="63" t="s">
        <v>3997</v>
      </c>
      <c r="W36" s="63">
        <v>3</v>
      </c>
      <c r="X36" s="63">
        <v>4</v>
      </c>
      <c r="Y36" s="63">
        <v>3</v>
      </c>
      <c r="Z36" s="63">
        <v>4</v>
      </c>
      <c r="AA36" s="63">
        <v>3</v>
      </c>
      <c r="AB36" s="63">
        <v>4</v>
      </c>
      <c r="AC36" s="63">
        <v>3</v>
      </c>
      <c r="AD36" s="63">
        <v>3</v>
      </c>
      <c r="AE36" s="63">
        <v>3</v>
      </c>
      <c r="AF36" s="63">
        <v>3</v>
      </c>
      <c r="AG36" s="63">
        <v>3</v>
      </c>
      <c r="AH36" s="63">
        <v>3</v>
      </c>
      <c r="AI36" s="63" t="s">
        <v>75</v>
      </c>
      <c r="AJ36" s="63" t="s">
        <v>144</v>
      </c>
      <c r="AK36" s="65" t="s">
        <v>75</v>
      </c>
    </row>
    <row r="37" spans="1:37">
      <c r="A37" s="71">
        <v>4779</v>
      </c>
      <c r="B37" s="66" t="s">
        <v>4149</v>
      </c>
      <c r="C37" s="66" t="s">
        <v>4150</v>
      </c>
      <c r="D37" s="66" t="s">
        <v>37</v>
      </c>
      <c r="E37" s="66"/>
      <c r="F37" s="66"/>
      <c r="G37" s="66" t="s">
        <v>38</v>
      </c>
      <c r="H37" s="66" t="s">
        <v>3994</v>
      </c>
      <c r="I37" s="66" t="s">
        <v>96</v>
      </c>
      <c r="J37" s="66" t="s">
        <v>3995</v>
      </c>
      <c r="K37" s="66" t="s">
        <v>4151</v>
      </c>
      <c r="L37" s="66" t="s">
        <v>2056</v>
      </c>
      <c r="M37" s="66" t="s">
        <v>43</v>
      </c>
      <c r="N37" s="66">
        <v>52828108</v>
      </c>
      <c r="O37" s="66">
        <v>52828108</v>
      </c>
      <c r="P37" s="66" t="s">
        <v>2057</v>
      </c>
      <c r="Q37" s="66">
        <v>52005479</v>
      </c>
      <c r="R37" s="66" t="s">
        <v>1153</v>
      </c>
      <c r="S37" s="66" t="s">
        <v>57</v>
      </c>
      <c r="T37" s="66">
        <v>3133885715</v>
      </c>
      <c r="U37" s="66" t="s">
        <v>2058</v>
      </c>
      <c r="V37" s="66" t="s">
        <v>3997</v>
      </c>
      <c r="W37" s="66">
        <v>4</v>
      </c>
      <c r="X37" s="66">
        <v>3</v>
      </c>
      <c r="Y37" s="66">
        <v>4</v>
      </c>
      <c r="Z37" s="66">
        <v>4</v>
      </c>
      <c r="AA37" s="66">
        <v>3</v>
      </c>
      <c r="AB37" s="66">
        <v>4</v>
      </c>
      <c r="AC37" s="66">
        <v>4</v>
      </c>
      <c r="AD37" s="66">
        <v>4</v>
      </c>
      <c r="AE37" s="66">
        <v>4</v>
      </c>
      <c r="AF37" s="66">
        <v>4</v>
      </c>
      <c r="AG37" s="66">
        <v>4</v>
      </c>
      <c r="AH37" s="66">
        <v>3</v>
      </c>
      <c r="AI37" s="66" t="s">
        <v>59</v>
      </c>
      <c r="AJ37" s="66" t="s">
        <v>176</v>
      </c>
      <c r="AK37" s="68" t="s">
        <v>59</v>
      </c>
    </row>
    <row r="38" spans="1:37">
      <c r="A38" s="70">
        <v>4780</v>
      </c>
      <c r="B38" s="63" t="s">
        <v>4152</v>
      </c>
      <c r="C38" s="63" t="s">
        <v>4153</v>
      </c>
      <c r="D38" s="63" t="s">
        <v>37</v>
      </c>
      <c r="E38" s="63"/>
      <c r="F38" s="63"/>
      <c r="G38" s="63" t="s">
        <v>38</v>
      </c>
      <c r="H38" s="63" t="s">
        <v>3994</v>
      </c>
      <c r="I38" s="63" t="s">
        <v>40</v>
      </c>
      <c r="J38" s="63" t="s">
        <v>3995</v>
      </c>
      <c r="K38" s="63" t="s">
        <v>4154</v>
      </c>
      <c r="L38" s="63" t="s">
        <v>4155</v>
      </c>
      <c r="M38" s="63" t="s">
        <v>43</v>
      </c>
      <c r="N38" s="63">
        <v>1097780173</v>
      </c>
      <c r="O38" s="63">
        <v>1097780173</v>
      </c>
      <c r="P38" s="63" t="s">
        <v>4156</v>
      </c>
      <c r="Q38" s="63">
        <v>900578072</v>
      </c>
      <c r="R38" s="63" t="s">
        <v>4157</v>
      </c>
      <c r="S38" s="63" t="s">
        <v>100</v>
      </c>
      <c r="T38" s="63">
        <v>3134236516</v>
      </c>
      <c r="U38" s="63" t="s">
        <v>3612</v>
      </c>
      <c r="V38" s="63" t="s">
        <v>3997</v>
      </c>
      <c r="W38" s="63">
        <v>4</v>
      </c>
      <c r="X38" s="63">
        <v>4</v>
      </c>
      <c r="Y38" s="63">
        <v>4</v>
      </c>
      <c r="Z38" s="63">
        <v>4</v>
      </c>
      <c r="AA38" s="63">
        <v>4</v>
      </c>
      <c r="AB38" s="63">
        <v>4</v>
      </c>
      <c r="AC38" s="63">
        <v>4</v>
      </c>
      <c r="AD38" s="63">
        <v>4</v>
      </c>
      <c r="AE38" s="63">
        <v>4</v>
      </c>
      <c r="AF38" s="63">
        <v>4</v>
      </c>
      <c r="AG38" s="63">
        <v>4</v>
      </c>
      <c r="AH38" s="63">
        <v>4</v>
      </c>
      <c r="AI38" s="63" t="s">
        <v>94</v>
      </c>
      <c r="AJ38" s="63" t="s">
        <v>138</v>
      </c>
      <c r="AK38" s="65" t="s">
        <v>94</v>
      </c>
    </row>
    <row r="39" spans="1:37">
      <c r="A39" s="71">
        <v>4781</v>
      </c>
      <c r="B39" s="66" t="s">
        <v>4158</v>
      </c>
      <c r="C39" s="66" t="s">
        <v>4159</v>
      </c>
      <c r="D39" s="66" t="s">
        <v>37</v>
      </c>
      <c r="E39" s="66"/>
      <c r="F39" s="66"/>
      <c r="G39" s="66" t="s">
        <v>38</v>
      </c>
      <c r="H39" s="66" t="s">
        <v>3994</v>
      </c>
      <c r="I39" s="66" t="s">
        <v>52</v>
      </c>
      <c r="J39" s="66" t="s">
        <v>3995</v>
      </c>
      <c r="K39" s="66" t="s">
        <v>4160</v>
      </c>
      <c r="L39" s="66" t="s">
        <v>4161</v>
      </c>
      <c r="M39" s="66" t="s">
        <v>43</v>
      </c>
      <c r="N39" s="66">
        <v>52263449</v>
      </c>
      <c r="O39" s="66">
        <v>52263449</v>
      </c>
      <c r="P39" s="66" t="s">
        <v>4162</v>
      </c>
      <c r="Q39" s="66">
        <v>52263449</v>
      </c>
      <c r="R39" s="66" t="s">
        <v>2875</v>
      </c>
      <c r="S39" s="66" t="s">
        <v>57</v>
      </c>
      <c r="T39" s="66">
        <v>3138853895</v>
      </c>
      <c r="U39" s="66" t="s">
        <v>4163</v>
      </c>
      <c r="V39" s="66" t="s">
        <v>3997</v>
      </c>
      <c r="W39" s="66">
        <v>3</v>
      </c>
      <c r="X39" s="66">
        <v>3</v>
      </c>
      <c r="Y39" s="66">
        <v>3</v>
      </c>
      <c r="Z39" s="66">
        <v>3</v>
      </c>
      <c r="AA39" s="66">
        <v>3</v>
      </c>
      <c r="AB39" s="66">
        <v>3</v>
      </c>
      <c r="AC39" s="66">
        <v>3</v>
      </c>
      <c r="AD39" s="66">
        <v>3</v>
      </c>
      <c r="AE39" s="66">
        <v>3</v>
      </c>
      <c r="AF39" s="66">
        <v>3</v>
      </c>
      <c r="AG39" s="66">
        <v>3</v>
      </c>
      <c r="AH39" s="66">
        <v>4</v>
      </c>
      <c r="AI39" s="66" t="s">
        <v>94</v>
      </c>
      <c r="AJ39" s="66" t="s">
        <v>381</v>
      </c>
      <c r="AK39" s="68" t="s">
        <v>94</v>
      </c>
    </row>
    <row r="40" spans="1:37">
      <c r="A40" s="70">
        <v>4782</v>
      </c>
      <c r="B40" s="63" t="s">
        <v>4164</v>
      </c>
      <c r="C40" s="63" t="s">
        <v>4165</v>
      </c>
      <c r="D40" s="63" t="s">
        <v>37</v>
      </c>
      <c r="E40" s="63"/>
      <c r="F40" s="63"/>
      <c r="G40" s="63" t="s">
        <v>38</v>
      </c>
      <c r="H40" s="63" t="s">
        <v>3994</v>
      </c>
      <c r="I40" s="63" t="s">
        <v>52</v>
      </c>
      <c r="J40" s="63" t="s">
        <v>3995</v>
      </c>
      <c r="K40" s="63" t="s">
        <v>3542</v>
      </c>
      <c r="L40" s="63" t="s">
        <v>4166</v>
      </c>
      <c r="M40" s="63" t="s">
        <v>43</v>
      </c>
      <c r="N40" s="63">
        <v>1001218810</v>
      </c>
      <c r="O40" s="63">
        <v>1001218810</v>
      </c>
      <c r="P40" s="63" t="s">
        <v>4167</v>
      </c>
      <c r="Q40" s="63">
        <v>79324039</v>
      </c>
      <c r="R40" s="63" t="s">
        <v>2699</v>
      </c>
      <c r="S40" s="63" t="s">
        <v>57</v>
      </c>
      <c r="T40" s="63">
        <v>3228770953</v>
      </c>
      <c r="U40" s="63" t="s">
        <v>3547</v>
      </c>
      <c r="V40" s="63" t="s">
        <v>3997</v>
      </c>
      <c r="W40" s="63">
        <v>4</v>
      </c>
      <c r="X40" s="63">
        <v>4</v>
      </c>
      <c r="Y40" s="63">
        <v>4</v>
      </c>
      <c r="Z40" s="63">
        <v>4</v>
      </c>
      <c r="AA40" s="63">
        <v>4</v>
      </c>
      <c r="AB40" s="63">
        <v>4</v>
      </c>
      <c r="AC40" s="63">
        <v>4</v>
      </c>
      <c r="AD40" s="63">
        <v>4</v>
      </c>
      <c r="AE40" s="63">
        <v>4</v>
      </c>
      <c r="AF40" s="63">
        <v>4</v>
      </c>
      <c r="AG40" s="63">
        <v>4</v>
      </c>
      <c r="AH40" s="63">
        <v>4</v>
      </c>
      <c r="AI40" s="63" t="s">
        <v>1440</v>
      </c>
      <c r="AJ40" s="63" t="s">
        <v>138</v>
      </c>
      <c r="AK40" s="65" t="s">
        <v>75</v>
      </c>
    </row>
    <row r="41" spans="1:37">
      <c r="A41" s="71">
        <v>4783</v>
      </c>
      <c r="B41" s="66" t="s">
        <v>4168</v>
      </c>
      <c r="C41" s="66" t="s">
        <v>4169</v>
      </c>
      <c r="D41" s="66" t="s">
        <v>37</v>
      </c>
      <c r="E41" s="66"/>
      <c r="F41" s="66"/>
      <c r="G41" s="66" t="s">
        <v>38</v>
      </c>
      <c r="H41" s="66" t="s">
        <v>3994</v>
      </c>
      <c r="I41" s="66" t="s">
        <v>52</v>
      </c>
      <c r="J41" s="66" t="s">
        <v>3995</v>
      </c>
      <c r="K41" s="66" t="s">
        <v>4170</v>
      </c>
      <c r="L41" s="66" t="s">
        <v>4171</v>
      </c>
      <c r="M41" s="66" t="s">
        <v>43</v>
      </c>
      <c r="N41" s="66">
        <v>1059812818</v>
      </c>
      <c r="O41" s="66">
        <v>1059812818</v>
      </c>
      <c r="P41" s="66" t="s">
        <v>1488</v>
      </c>
      <c r="Q41" s="66">
        <v>80503974</v>
      </c>
      <c r="R41" s="66" t="s">
        <v>148</v>
      </c>
      <c r="S41" s="66" t="s">
        <v>57</v>
      </c>
      <c r="T41" s="66">
        <v>3134132612</v>
      </c>
      <c r="U41" s="66" t="s">
        <v>4172</v>
      </c>
      <c r="V41" s="66" t="s">
        <v>3997</v>
      </c>
      <c r="W41" s="66">
        <v>4</v>
      </c>
      <c r="X41" s="66">
        <v>4</v>
      </c>
      <c r="Y41" s="66">
        <v>4</v>
      </c>
      <c r="Z41" s="66">
        <v>4</v>
      </c>
      <c r="AA41" s="66">
        <v>4</v>
      </c>
      <c r="AB41" s="66">
        <v>4</v>
      </c>
      <c r="AC41" s="66">
        <v>4</v>
      </c>
      <c r="AD41" s="66">
        <v>4</v>
      </c>
      <c r="AE41" s="66">
        <v>4</v>
      </c>
      <c r="AF41" s="66">
        <v>4</v>
      </c>
      <c r="AG41" s="66">
        <v>4</v>
      </c>
      <c r="AH41" s="66">
        <v>4</v>
      </c>
      <c r="AI41" s="66" t="s">
        <v>303</v>
      </c>
      <c r="AJ41" s="66" t="s">
        <v>88</v>
      </c>
      <c r="AK41" s="68" t="s">
        <v>4173</v>
      </c>
    </row>
    <row r="42" spans="1:37">
      <c r="A42" s="70">
        <v>4784</v>
      </c>
      <c r="B42" s="63" t="s">
        <v>4037</v>
      </c>
      <c r="C42" s="63" t="s">
        <v>4174</v>
      </c>
      <c r="D42" s="63" t="s">
        <v>37</v>
      </c>
      <c r="E42" s="63"/>
      <c r="F42" s="63"/>
      <c r="G42" s="63" t="s">
        <v>38</v>
      </c>
      <c r="H42" s="63" t="s">
        <v>3994</v>
      </c>
      <c r="I42" s="63" t="s">
        <v>52</v>
      </c>
      <c r="J42" s="63" t="s">
        <v>3995</v>
      </c>
      <c r="K42" s="63" t="s">
        <v>4175</v>
      </c>
      <c r="L42" s="63" t="s">
        <v>4176</v>
      </c>
      <c r="M42" s="63" t="s">
        <v>43</v>
      </c>
      <c r="N42" s="63">
        <v>40024857</v>
      </c>
      <c r="O42" s="63">
        <v>40024857</v>
      </c>
      <c r="P42" s="63" t="s">
        <v>4177</v>
      </c>
      <c r="Q42" s="63">
        <v>40024857</v>
      </c>
      <c r="R42" s="63" t="s">
        <v>4178</v>
      </c>
      <c r="S42" s="63" t="s">
        <v>57</v>
      </c>
      <c r="T42" s="63">
        <v>3114939253</v>
      </c>
      <c r="U42" s="63" t="s">
        <v>4179</v>
      </c>
      <c r="V42" s="63" t="s">
        <v>3997</v>
      </c>
      <c r="W42" s="63">
        <v>4</v>
      </c>
      <c r="X42" s="63">
        <v>4</v>
      </c>
      <c r="Y42" s="63">
        <v>4</v>
      </c>
      <c r="Z42" s="63">
        <v>4</v>
      </c>
      <c r="AA42" s="63">
        <v>4</v>
      </c>
      <c r="AB42" s="63">
        <v>4</v>
      </c>
      <c r="AC42" s="63">
        <v>4</v>
      </c>
      <c r="AD42" s="63">
        <v>4</v>
      </c>
      <c r="AE42" s="63">
        <v>4</v>
      </c>
      <c r="AF42" s="63">
        <v>4</v>
      </c>
      <c r="AG42" s="63">
        <v>4</v>
      </c>
      <c r="AH42" s="63">
        <v>4</v>
      </c>
      <c r="AI42" s="63" t="s">
        <v>2066</v>
      </c>
      <c r="AJ42" s="63" t="s">
        <v>131</v>
      </c>
      <c r="AK42" s="65" t="s">
        <v>4180</v>
      </c>
    </row>
    <row r="43" spans="1:37">
      <c r="A43" s="71">
        <v>4785</v>
      </c>
      <c r="B43" s="66" t="s">
        <v>4181</v>
      </c>
      <c r="C43" s="66" t="s">
        <v>4182</v>
      </c>
      <c r="D43" s="66" t="s">
        <v>37</v>
      </c>
      <c r="E43" s="66"/>
      <c r="F43" s="66"/>
      <c r="G43" s="66" t="s">
        <v>38</v>
      </c>
      <c r="H43" s="66" t="s">
        <v>3994</v>
      </c>
      <c r="I43" s="66" t="s">
        <v>52</v>
      </c>
      <c r="J43" s="66" t="s">
        <v>3995</v>
      </c>
      <c r="K43" s="66" t="s">
        <v>4183</v>
      </c>
      <c r="L43" s="66" t="s">
        <v>4184</v>
      </c>
      <c r="M43" s="66" t="s">
        <v>43</v>
      </c>
      <c r="N43" s="66">
        <v>52916793</v>
      </c>
      <c r="O43" s="66">
        <v>52916793</v>
      </c>
      <c r="P43" s="66" t="s">
        <v>52</v>
      </c>
      <c r="Q43" s="66">
        <v>52916793</v>
      </c>
      <c r="R43" s="66" t="s">
        <v>4185</v>
      </c>
      <c r="S43" s="66" t="s">
        <v>57</v>
      </c>
      <c r="T43" s="66">
        <v>3123025406</v>
      </c>
      <c r="U43" s="66" t="s">
        <v>4186</v>
      </c>
      <c r="V43" s="66" t="s">
        <v>3997</v>
      </c>
      <c r="W43" s="66">
        <v>4</v>
      </c>
      <c r="X43" s="66">
        <v>4</v>
      </c>
      <c r="Y43" s="66">
        <v>4</v>
      </c>
      <c r="Z43" s="66">
        <v>4</v>
      </c>
      <c r="AA43" s="66">
        <v>4</v>
      </c>
      <c r="AB43" s="66">
        <v>4</v>
      </c>
      <c r="AC43" s="66">
        <v>4</v>
      </c>
      <c r="AD43" s="66">
        <v>4</v>
      </c>
      <c r="AE43" s="66">
        <v>4</v>
      </c>
      <c r="AF43" s="66">
        <v>4</v>
      </c>
      <c r="AG43" s="66">
        <v>4</v>
      </c>
      <c r="AH43" s="66">
        <v>4</v>
      </c>
      <c r="AI43" s="66" t="s">
        <v>558</v>
      </c>
      <c r="AJ43" s="66" t="s">
        <v>138</v>
      </c>
      <c r="AK43" s="68" t="s">
        <v>4187</v>
      </c>
    </row>
    <row r="44" spans="1:37">
      <c r="A44" s="70">
        <v>4786</v>
      </c>
      <c r="B44" s="63" t="s">
        <v>4140</v>
      </c>
      <c r="C44" s="63" t="s">
        <v>4188</v>
      </c>
      <c r="D44" s="63" t="s">
        <v>37</v>
      </c>
      <c r="E44" s="63"/>
      <c r="F44" s="63"/>
      <c r="G44" s="63" t="s">
        <v>38</v>
      </c>
      <c r="H44" s="63" t="s">
        <v>3994</v>
      </c>
      <c r="I44" s="63" t="s">
        <v>52</v>
      </c>
      <c r="J44" s="63" t="s">
        <v>3995</v>
      </c>
      <c r="K44" s="63" t="s">
        <v>3157</v>
      </c>
      <c r="L44" s="63" t="s">
        <v>3158</v>
      </c>
      <c r="M44" s="63" t="s">
        <v>43</v>
      </c>
      <c r="N44" s="63">
        <v>51934571</v>
      </c>
      <c r="O44" s="63">
        <v>51934571</v>
      </c>
      <c r="P44" s="63" t="s">
        <v>3159</v>
      </c>
      <c r="Q44" s="63">
        <v>519345718</v>
      </c>
      <c r="R44" s="63" t="s">
        <v>262</v>
      </c>
      <c r="S44" s="63" t="s">
        <v>57</v>
      </c>
      <c r="T44" s="63">
        <v>3207001403</v>
      </c>
      <c r="U44" s="63" t="s">
        <v>3160</v>
      </c>
      <c r="V44" s="63" t="s">
        <v>3997</v>
      </c>
      <c r="W44" s="63">
        <v>4</v>
      </c>
      <c r="X44" s="63">
        <v>4</v>
      </c>
      <c r="Y44" s="63">
        <v>4</v>
      </c>
      <c r="Z44" s="63">
        <v>4</v>
      </c>
      <c r="AA44" s="63">
        <v>4</v>
      </c>
      <c r="AB44" s="63">
        <v>4</v>
      </c>
      <c r="AC44" s="63">
        <v>4</v>
      </c>
      <c r="AD44" s="63">
        <v>4</v>
      </c>
      <c r="AE44" s="63">
        <v>4</v>
      </c>
      <c r="AF44" s="63">
        <v>4</v>
      </c>
      <c r="AG44" s="63">
        <v>4</v>
      </c>
      <c r="AH44" s="63">
        <v>4</v>
      </c>
      <c r="AI44" s="63" t="s">
        <v>402</v>
      </c>
      <c r="AJ44" s="63" t="s">
        <v>95</v>
      </c>
      <c r="AK44" s="65" t="s">
        <v>4189</v>
      </c>
    </row>
    <row r="45" spans="1:37">
      <c r="A45" s="71">
        <v>4787</v>
      </c>
      <c r="B45" s="66" t="s">
        <v>4190</v>
      </c>
      <c r="C45" s="66" t="s">
        <v>4191</v>
      </c>
      <c r="D45" s="66" t="s">
        <v>37</v>
      </c>
      <c r="E45" s="66"/>
      <c r="F45" s="66"/>
      <c r="G45" s="66" t="s">
        <v>38</v>
      </c>
      <c r="H45" s="66" t="s">
        <v>3994</v>
      </c>
      <c r="I45" s="66" t="s">
        <v>96</v>
      </c>
      <c r="J45" s="66" t="s">
        <v>3995</v>
      </c>
      <c r="K45" s="66" t="s">
        <v>4192</v>
      </c>
      <c r="L45" s="66" t="s">
        <v>4193</v>
      </c>
      <c r="M45" s="66" t="s">
        <v>43</v>
      </c>
      <c r="N45" s="66">
        <v>1032388762</v>
      </c>
      <c r="O45" s="66">
        <v>1032388762</v>
      </c>
      <c r="P45" s="66" t="s">
        <v>4078</v>
      </c>
      <c r="Q45" s="66">
        <v>1032385080</v>
      </c>
      <c r="R45" s="66" t="s">
        <v>4079</v>
      </c>
      <c r="S45" s="66" t="s">
        <v>57</v>
      </c>
      <c r="T45" s="66">
        <v>3202061872</v>
      </c>
      <c r="U45" s="66" t="s">
        <v>4080</v>
      </c>
      <c r="V45" s="66" t="s">
        <v>3997</v>
      </c>
      <c r="W45" s="66">
        <v>4</v>
      </c>
      <c r="X45" s="66">
        <v>4</v>
      </c>
      <c r="Y45" s="66">
        <v>4</v>
      </c>
      <c r="Z45" s="66">
        <v>4</v>
      </c>
      <c r="AA45" s="66">
        <v>4</v>
      </c>
      <c r="AB45" s="66">
        <v>4</v>
      </c>
      <c r="AC45" s="66">
        <v>4</v>
      </c>
      <c r="AD45" s="66">
        <v>4</v>
      </c>
      <c r="AE45" s="66">
        <v>4</v>
      </c>
      <c r="AF45" s="66">
        <v>4</v>
      </c>
      <c r="AG45" s="66">
        <v>4</v>
      </c>
      <c r="AH45" s="66">
        <v>4</v>
      </c>
      <c r="AI45" s="66" t="s">
        <v>4194</v>
      </c>
      <c r="AJ45" s="66" t="s">
        <v>82</v>
      </c>
      <c r="AK45" s="68" t="s">
        <v>4082</v>
      </c>
    </row>
    <row r="46" spans="1:37">
      <c r="A46" s="70">
        <v>4788</v>
      </c>
      <c r="B46" s="63" t="s">
        <v>4195</v>
      </c>
      <c r="C46" s="63" t="s">
        <v>4196</v>
      </c>
      <c r="D46" s="63" t="s">
        <v>37</v>
      </c>
      <c r="E46" s="63"/>
      <c r="F46" s="63"/>
      <c r="G46" s="63" t="s">
        <v>38</v>
      </c>
      <c r="H46" s="63" t="s">
        <v>3994</v>
      </c>
      <c r="I46" s="63" t="s">
        <v>52</v>
      </c>
      <c r="J46" s="63" t="s">
        <v>3995</v>
      </c>
      <c r="K46" s="63" t="s">
        <v>4197</v>
      </c>
      <c r="L46" s="63" t="s">
        <v>4198</v>
      </c>
      <c r="M46" s="63" t="s">
        <v>43</v>
      </c>
      <c r="N46" s="63">
        <v>46364638</v>
      </c>
      <c r="O46" s="63">
        <v>46364638</v>
      </c>
      <c r="P46" s="63" t="s">
        <v>4199</v>
      </c>
      <c r="Q46" s="63">
        <v>41189609</v>
      </c>
      <c r="R46" s="63" t="s">
        <v>353</v>
      </c>
      <c r="S46" s="63" t="s">
        <v>57</v>
      </c>
      <c r="T46" s="63">
        <v>3115778661</v>
      </c>
      <c r="U46" s="63" t="s">
        <v>4200</v>
      </c>
      <c r="V46" s="63" t="s">
        <v>3997</v>
      </c>
      <c r="W46" s="63">
        <v>4</v>
      </c>
      <c r="X46" s="63">
        <v>4</v>
      </c>
      <c r="Y46" s="63">
        <v>4</v>
      </c>
      <c r="Z46" s="63">
        <v>4</v>
      </c>
      <c r="AA46" s="63">
        <v>4</v>
      </c>
      <c r="AB46" s="63">
        <v>4</v>
      </c>
      <c r="AC46" s="63">
        <v>4</v>
      </c>
      <c r="AD46" s="63">
        <v>4</v>
      </c>
      <c r="AE46" s="63">
        <v>4</v>
      </c>
      <c r="AF46" s="63">
        <v>4</v>
      </c>
      <c r="AG46" s="63">
        <v>4</v>
      </c>
      <c r="AH46" s="63">
        <v>4</v>
      </c>
      <c r="AI46" s="63" t="s">
        <v>94</v>
      </c>
      <c r="AJ46" s="63" t="s">
        <v>222</v>
      </c>
      <c r="AK46" s="65" t="s">
        <v>94</v>
      </c>
    </row>
    <row r="47" spans="1:37">
      <c r="A47" s="71">
        <v>4789</v>
      </c>
      <c r="B47" s="66" t="s">
        <v>4201</v>
      </c>
      <c r="C47" s="66" t="s">
        <v>4202</v>
      </c>
      <c r="D47" s="66" t="s">
        <v>37</v>
      </c>
      <c r="E47" s="66"/>
      <c r="F47" s="66"/>
      <c r="G47" s="66" t="s">
        <v>38</v>
      </c>
      <c r="H47" s="66" t="s">
        <v>3994</v>
      </c>
      <c r="I47" s="66" t="s">
        <v>40</v>
      </c>
      <c r="J47" s="66" t="s">
        <v>3995</v>
      </c>
      <c r="K47" s="66" t="s">
        <v>4203</v>
      </c>
      <c r="L47" s="66" t="s">
        <v>4204</v>
      </c>
      <c r="M47" s="66" t="s">
        <v>43</v>
      </c>
      <c r="N47" s="66">
        <v>37844512</v>
      </c>
      <c r="O47" s="66">
        <v>37844512</v>
      </c>
      <c r="P47" s="66" t="s">
        <v>4205</v>
      </c>
      <c r="Q47" s="66">
        <v>804010540</v>
      </c>
      <c r="R47" s="66" t="s">
        <v>4206</v>
      </c>
      <c r="S47" s="66" t="s">
        <v>100</v>
      </c>
      <c r="T47" s="66">
        <v>3176793545</v>
      </c>
      <c r="U47" s="66" t="s">
        <v>4207</v>
      </c>
      <c r="V47" s="66" t="s">
        <v>3997</v>
      </c>
      <c r="W47" s="66">
        <v>4</v>
      </c>
      <c r="X47" s="66">
        <v>4</v>
      </c>
      <c r="Y47" s="66">
        <v>4</v>
      </c>
      <c r="Z47" s="66">
        <v>4</v>
      </c>
      <c r="AA47" s="66">
        <v>4</v>
      </c>
      <c r="AB47" s="66">
        <v>4</v>
      </c>
      <c r="AC47" s="66">
        <v>4</v>
      </c>
      <c r="AD47" s="66">
        <v>4</v>
      </c>
      <c r="AE47" s="66">
        <v>4</v>
      </c>
      <c r="AF47" s="66">
        <v>4</v>
      </c>
      <c r="AG47" s="66">
        <v>4</v>
      </c>
      <c r="AH47" s="66">
        <v>4</v>
      </c>
      <c r="AI47" s="66" t="s">
        <v>4208</v>
      </c>
      <c r="AJ47" s="66" t="s">
        <v>82</v>
      </c>
      <c r="AK47" s="68" t="s">
        <v>4209</v>
      </c>
    </row>
    <row r="48" spans="1:37">
      <c r="A48" s="70">
        <v>4790</v>
      </c>
      <c r="B48" s="63" t="s">
        <v>4210</v>
      </c>
      <c r="C48" s="63" t="s">
        <v>4211</v>
      </c>
      <c r="D48" s="63" t="s">
        <v>37</v>
      </c>
      <c r="E48" s="63"/>
      <c r="F48" s="63"/>
      <c r="G48" s="63" t="s">
        <v>38</v>
      </c>
      <c r="H48" s="63" t="s">
        <v>3994</v>
      </c>
      <c r="I48" s="63" t="s">
        <v>40</v>
      </c>
      <c r="J48" s="63" t="s">
        <v>3995</v>
      </c>
      <c r="K48" s="63" t="s">
        <v>1604</v>
      </c>
      <c r="L48" s="63" t="s">
        <v>1605</v>
      </c>
      <c r="M48" s="63" t="s">
        <v>43</v>
      </c>
      <c r="N48" s="63">
        <v>42782879</v>
      </c>
      <c r="O48" s="63">
        <v>41782879</v>
      </c>
      <c r="P48" s="63" t="s">
        <v>1606</v>
      </c>
      <c r="Q48" s="63">
        <v>830041565</v>
      </c>
      <c r="R48" s="63" t="s">
        <v>462</v>
      </c>
      <c r="S48" s="63" t="s">
        <v>57</v>
      </c>
      <c r="T48" s="63">
        <v>3123783706</v>
      </c>
      <c r="U48" s="63" t="s">
        <v>1607</v>
      </c>
      <c r="V48" s="63" t="s">
        <v>3997</v>
      </c>
      <c r="W48" s="63">
        <v>4</v>
      </c>
      <c r="X48" s="63">
        <v>4</v>
      </c>
      <c r="Y48" s="63">
        <v>4</v>
      </c>
      <c r="Z48" s="63">
        <v>4</v>
      </c>
      <c r="AA48" s="63">
        <v>4</v>
      </c>
      <c r="AB48" s="63">
        <v>4</v>
      </c>
      <c r="AC48" s="63">
        <v>4</v>
      </c>
      <c r="AD48" s="63">
        <v>4</v>
      </c>
      <c r="AE48" s="63">
        <v>4</v>
      </c>
      <c r="AF48" s="63">
        <v>4</v>
      </c>
      <c r="AG48" s="63">
        <v>4</v>
      </c>
      <c r="AH48" s="63">
        <v>4</v>
      </c>
      <c r="AI48" s="63" t="s">
        <v>94</v>
      </c>
      <c r="AJ48" s="63" t="s">
        <v>60</v>
      </c>
      <c r="AK48" s="65" t="s">
        <v>94</v>
      </c>
    </row>
    <row r="49" spans="1:37">
      <c r="A49" s="71">
        <v>4791</v>
      </c>
      <c r="B49" s="66" t="s">
        <v>4212</v>
      </c>
      <c r="C49" s="66" t="s">
        <v>4213</v>
      </c>
      <c r="D49" s="66" t="s">
        <v>37</v>
      </c>
      <c r="E49" s="66"/>
      <c r="F49" s="66"/>
      <c r="G49" s="66" t="s">
        <v>38</v>
      </c>
      <c r="H49" s="66" t="s">
        <v>3994</v>
      </c>
      <c r="I49" s="66" t="s">
        <v>52</v>
      </c>
      <c r="J49" s="66" t="s">
        <v>3995</v>
      </c>
      <c r="K49" s="66" t="s">
        <v>4214</v>
      </c>
      <c r="L49" s="66" t="s">
        <v>4215</v>
      </c>
      <c r="M49" s="66" t="s">
        <v>43</v>
      </c>
      <c r="N49" s="66">
        <v>51908286</v>
      </c>
      <c r="O49" s="66">
        <v>51908286</v>
      </c>
      <c r="P49" s="66" t="s">
        <v>589</v>
      </c>
      <c r="Q49" s="66">
        <v>19419235</v>
      </c>
      <c r="R49" s="66" t="s">
        <v>4216</v>
      </c>
      <c r="S49" s="66" t="s">
        <v>57</v>
      </c>
      <c r="T49" s="66">
        <v>3506209724</v>
      </c>
      <c r="U49" s="66" t="s">
        <v>591</v>
      </c>
      <c r="V49" s="66" t="s">
        <v>3997</v>
      </c>
      <c r="W49" s="66">
        <v>3</v>
      </c>
      <c r="X49" s="66">
        <v>3</v>
      </c>
      <c r="Y49" s="66">
        <v>3</v>
      </c>
      <c r="Z49" s="66">
        <v>3</v>
      </c>
      <c r="AA49" s="66">
        <v>4</v>
      </c>
      <c r="AB49" s="66">
        <v>4</v>
      </c>
      <c r="AC49" s="66">
        <v>3</v>
      </c>
      <c r="AD49" s="66">
        <v>3</v>
      </c>
      <c r="AE49" s="66">
        <v>3</v>
      </c>
      <c r="AF49" s="66">
        <v>3</v>
      </c>
      <c r="AG49" s="66">
        <v>3</v>
      </c>
      <c r="AH49" s="66">
        <v>3</v>
      </c>
      <c r="AI49" s="66" t="s">
        <v>4217</v>
      </c>
      <c r="AJ49" s="66" t="s">
        <v>88</v>
      </c>
      <c r="AK49" s="68" t="s">
        <v>4218</v>
      </c>
    </row>
    <row r="50" spans="1:37">
      <c r="A50" s="70">
        <v>4792</v>
      </c>
      <c r="B50" s="63" t="s">
        <v>4106</v>
      </c>
      <c r="C50" s="63" t="s">
        <v>4219</v>
      </c>
      <c r="D50" s="63" t="s">
        <v>37</v>
      </c>
      <c r="E50" s="63"/>
      <c r="F50" s="63"/>
      <c r="G50" s="63" t="s">
        <v>38</v>
      </c>
      <c r="H50" s="63" t="s">
        <v>3994</v>
      </c>
      <c r="I50" s="63" t="s">
        <v>40</v>
      </c>
      <c r="J50" s="63" t="s">
        <v>3995</v>
      </c>
      <c r="K50" s="63" t="s">
        <v>3933</v>
      </c>
      <c r="L50" s="63" t="s">
        <v>3934</v>
      </c>
      <c r="M50" s="63" t="s">
        <v>43</v>
      </c>
      <c r="N50" s="63">
        <v>52646120</v>
      </c>
      <c r="O50" s="63">
        <v>52646120</v>
      </c>
      <c r="P50" s="63" t="s">
        <v>4220</v>
      </c>
      <c r="Q50" s="63">
        <v>830014375</v>
      </c>
      <c r="R50" s="63" t="s">
        <v>733</v>
      </c>
      <c r="S50" s="63" t="s">
        <v>57</v>
      </c>
      <c r="T50" s="63">
        <v>3144141881</v>
      </c>
      <c r="U50" s="63" t="s">
        <v>925</v>
      </c>
      <c r="V50" s="63" t="s">
        <v>3997</v>
      </c>
      <c r="W50" s="63">
        <v>4</v>
      </c>
      <c r="X50" s="63">
        <v>4</v>
      </c>
      <c r="Y50" s="63">
        <v>4</v>
      </c>
      <c r="Z50" s="63">
        <v>4</v>
      </c>
      <c r="AA50" s="63">
        <v>4</v>
      </c>
      <c r="AB50" s="63">
        <v>4</v>
      </c>
      <c r="AC50" s="63">
        <v>4</v>
      </c>
      <c r="AD50" s="63">
        <v>4</v>
      </c>
      <c r="AE50" s="63">
        <v>4</v>
      </c>
      <c r="AF50" s="63">
        <v>4</v>
      </c>
      <c r="AG50" s="63">
        <v>4</v>
      </c>
      <c r="AH50" s="63">
        <v>4</v>
      </c>
      <c r="AI50" s="63" t="s">
        <v>3467</v>
      </c>
      <c r="AJ50" s="63" t="s">
        <v>82</v>
      </c>
      <c r="AK50" s="65" t="s">
        <v>75</v>
      </c>
    </row>
    <row r="51" spans="1:37">
      <c r="A51" s="71">
        <v>4793</v>
      </c>
      <c r="B51" s="66" t="s">
        <v>4221</v>
      </c>
      <c r="C51" s="66" t="s">
        <v>4222</v>
      </c>
      <c r="D51" s="66" t="s">
        <v>37</v>
      </c>
      <c r="E51" s="66"/>
      <c r="F51" s="66"/>
      <c r="G51" s="66" t="s">
        <v>38</v>
      </c>
      <c r="H51" s="66" t="s">
        <v>3994</v>
      </c>
      <c r="I51" s="66" t="s">
        <v>52</v>
      </c>
      <c r="J51" s="66" t="s">
        <v>3995</v>
      </c>
      <c r="K51" s="66" t="s">
        <v>4223</v>
      </c>
      <c r="L51" s="66" t="s">
        <v>4224</v>
      </c>
      <c r="M51" s="66" t="s">
        <v>43</v>
      </c>
      <c r="N51" s="66">
        <v>35409981</v>
      </c>
      <c r="O51" s="66">
        <v>35409981</v>
      </c>
      <c r="P51" s="66" t="s">
        <v>4225</v>
      </c>
      <c r="Q51" s="66">
        <v>35409981</v>
      </c>
      <c r="R51" s="66" t="s">
        <v>4226</v>
      </c>
      <c r="S51" s="66" t="s">
        <v>968</v>
      </c>
      <c r="T51" s="66">
        <v>3108091613</v>
      </c>
      <c r="U51" s="66" t="s">
        <v>366</v>
      </c>
      <c r="V51" s="66" t="s">
        <v>3997</v>
      </c>
      <c r="W51" s="66">
        <v>4</v>
      </c>
      <c r="X51" s="66">
        <v>3</v>
      </c>
      <c r="Y51" s="66">
        <v>3</v>
      </c>
      <c r="Z51" s="66">
        <v>4</v>
      </c>
      <c r="AA51" s="66">
        <v>3</v>
      </c>
      <c r="AB51" s="66">
        <v>3</v>
      </c>
      <c r="AC51" s="66">
        <v>3</v>
      </c>
      <c r="AD51" s="66">
        <v>4</v>
      </c>
      <c r="AE51" s="66">
        <v>4</v>
      </c>
      <c r="AF51" s="66">
        <v>3</v>
      </c>
      <c r="AG51" s="66">
        <v>4</v>
      </c>
      <c r="AH51" s="66">
        <v>3</v>
      </c>
      <c r="AI51" s="66" t="s">
        <v>94</v>
      </c>
      <c r="AJ51" s="66" t="s">
        <v>510</v>
      </c>
      <c r="AK51" s="68" t="s">
        <v>94</v>
      </c>
    </row>
    <row r="52" spans="1:37">
      <c r="A52" s="70">
        <v>4794</v>
      </c>
      <c r="B52" s="63" t="s">
        <v>4106</v>
      </c>
      <c r="C52" s="63" t="s">
        <v>4227</v>
      </c>
      <c r="D52" s="63" t="s">
        <v>37</v>
      </c>
      <c r="E52" s="63"/>
      <c r="F52" s="63"/>
      <c r="G52" s="63" t="s">
        <v>38</v>
      </c>
      <c r="H52" s="63" t="s">
        <v>3994</v>
      </c>
      <c r="I52" s="63" t="s">
        <v>40</v>
      </c>
      <c r="J52" s="63" t="s">
        <v>3995</v>
      </c>
      <c r="K52" s="63" t="s">
        <v>4228</v>
      </c>
      <c r="L52" s="63" t="s">
        <v>4229</v>
      </c>
      <c r="M52" s="63" t="s">
        <v>43</v>
      </c>
      <c r="N52" s="63">
        <v>1030640290</v>
      </c>
      <c r="O52" s="63">
        <v>1030640290</v>
      </c>
      <c r="P52" s="63" t="s">
        <v>4230</v>
      </c>
      <c r="Q52" s="63">
        <v>830002272</v>
      </c>
      <c r="R52" s="63" t="s">
        <v>475</v>
      </c>
      <c r="S52" s="63" t="s">
        <v>57</v>
      </c>
      <c r="T52" s="63">
        <v>3222744807</v>
      </c>
      <c r="U52" s="63" t="s">
        <v>4231</v>
      </c>
      <c r="V52" s="63" t="s">
        <v>3997</v>
      </c>
      <c r="W52" s="63">
        <v>4</v>
      </c>
      <c r="X52" s="63">
        <v>4</v>
      </c>
      <c r="Y52" s="63">
        <v>4</v>
      </c>
      <c r="Z52" s="63">
        <v>4</v>
      </c>
      <c r="AA52" s="63">
        <v>4</v>
      </c>
      <c r="AB52" s="63">
        <v>4</v>
      </c>
      <c r="AC52" s="63">
        <v>4</v>
      </c>
      <c r="AD52" s="63">
        <v>4</v>
      </c>
      <c r="AE52" s="63">
        <v>4</v>
      </c>
      <c r="AF52" s="63">
        <v>4</v>
      </c>
      <c r="AG52" s="63">
        <v>4</v>
      </c>
      <c r="AH52" s="63">
        <v>4</v>
      </c>
      <c r="AI52" s="63" t="s">
        <v>75</v>
      </c>
      <c r="AJ52" s="63" t="s">
        <v>381</v>
      </c>
      <c r="AK52" s="65" t="s">
        <v>75</v>
      </c>
    </row>
    <row r="53" spans="1:37">
      <c r="A53" s="71">
        <v>4795</v>
      </c>
      <c r="B53" s="66" t="s">
        <v>4232</v>
      </c>
      <c r="C53" s="66" t="s">
        <v>4233</v>
      </c>
      <c r="D53" s="66" t="s">
        <v>37</v>
      </c>
      <c r="E53" s="66"/>
      <c r="F53" s="66"/>
      <c r="G53" s="66" t="s">
        <v>38</v>
      </c>
      <c r="H53" s="66" t="s">
        <v>3994</v>
      </c>
      <c r="I53" s="66" t="s">
        <v>52</v>
      </c>
      <c r="J53" s="66" t="s">
        <v>3374</v>
      </c>
      <c r="K53" s="66" t="s">
        <v>4234</v>
      </c>
      <c r="L53" s="66" t="s">
        <v>4235</v>
      </c>
      <c r="M53" s="66" t="s">
        <v>43</v>
      </c>
      <c r="N53" s="66">
        <v>1032455854</v>
      </c>
      <c r="O53" s="66">
        <v>1032455854</v>
      </c>
      <c r="P53" s="66" t="s">
        <v>4236</v>
      </c>
      <c r="Q53" s="66">
        <v>1032455854</v>
      </c>
      <c r="R53" s="66" t="s">
        <v>461</v>
      </c>
      <c r="S53" s="66" t="s">
        <v>57</v>
      </c>
      <c r="T53" s="66">
        <v>3222849840</v>
      </c>
      <c r="U53" s="66" t="s">
        <v>4237</v>
      </c>
      <c r="V53" s="66" t="s">
        <v>3997</v>
      </c>
      <c r="W53" s="66">
        <v>4</v>
      </c>
      <c r="X53" s="66">
        <v>4</v>
      </c>
      <c r="Y53" s="66">
        <v>4</v>
      </c>
      <c r="Z53" s="66">
        <v>4</v>
      </c>
      <c r="AA53" s="66">
        <v>4</v>
      </c>
      <c r="AB53" s="66">
        <v>4</v>
      </c>
      <c r="AC53" s="66">
        <v>4</v>
      </c>
      <c r="AD53" s="66">
        <v>4</v>
      </c>
      <c r="AE53" s="66">
        <v>4</v>
      </c>
      <c r="AF53" s="66">
        <v>4</v>
      </c>
      <c r="AG53" s="66">
        <v>4</v>
      </c>
      <c r="AH53" s="66">
        <v>4</v>
      </c>
      <c r="AI53" s="66" t="s">
        <v>4238</v>
      </c>
      <c r="AJ53" s="66" t="s">
        <v>60</v>
      </c>
      <c r="AK53" s="68" t="s">
        <v>94</v>
      </c>
    </row>
    <row r="54" spans="1:37">
      <c r="A54" s="70">
        <v>4796</v>
      </c>
      <c r="B54" s="63" t="s">
        <v>4037</v>
      </c>
      <c r="C54" s="63" t="s">
        <v>4239</v>
      </c>
      <c r="D54" s="63" t="s">
        <v>37</v>
      </c>
      <c r="E54" s="63"/>
      <c r="F54" s="63"/>
      <c r="G54" s="63" t="s">
        <v>38</v>
      </c>
      <c r="H54" s="63" t="s">
        <v>3994</v>
      </c>
      <c r="I54" s="63" t="s">
        <v>40</v>
      </c>
      <c r="J54" s="63" t="s">
        <v>3995</v>
      </c>
      <c r="K54" s="63" t="s">
        <v>4240</v>
      </c>
      <c r="L54" s="63" t="s">
        <v>4241</v>
      </c>
      <c r="M54" s="63" t="s">
        <v>43</v>
      </c>
      <c r="N54" s="63">
        <v>52237679</v>
      </c>
      <c r="O54" s="63">
        <v>52237679</v>
      </c>
      <c r="P54" s="63" t="s">
        <v>4242</v>
      </c>
      <c r="Q54" s="63">
        <v>830008300</v>
      </c>
      <c r="R54" s="63" t="s">
        <v>4243</v>
      </c>
      <c r="S54" s="63" t="s">
        <v>57</v>
      </c>
      <c r="T54" s="63">
        <v>6016185418</v>
      </c>
      <c r="U54" s="63" t="s">
        <v>4244</v>
      </c>
      <c r="V54" s="63" t="s">
        <v>3997</v>
      </c>
      <c r="W54" s="63">
        <v>4</v>
      </c>
      <c r="X54" s="63">
        <v>4</v>
      </c>
      <c r="Y54" s="63">
        <v>4</v>
      </c>
      <c r="Z54" s="63">
        <v>4</v>
      </c>
      <c r="AA54" s="63">
        <v>4</v>
      </c>
      <c r="AB54" s="63">
        <v>4</v>
      </c>
      <c r="AC54" s="63">
        <v>4</v>
      </c>
      <c r="AD54" s="63">
        <v>4</v>
      </c>
      <c r="AE54" s="63">
        <v>4</v>
      </c>
      <c r="AF54" s="63">
        <v>4</v>
      </c>
      <c r="AG54" s="63">
        <v>4</v>
      </c>
      <c r="AH54" s="63">
        <v>4</v>
      </c>
      <c r="AI54" s="63" t="s">
        <v>4245</v>
      </c>
      <c r="AJ54" s="63" t="s">
        <v>88</v>
      </c>
      <c r="AK54" s="65" t="s">
        <v>2724</v>
      </c>
    </row>
    <row r="55" spans="1:37">
      <c r="A55" s="71">
        <v>4797</v>
      </c>
      <c r="B55" s="66" t="s">
        <v>4246</v>
      </c>
      <c r="C55" s="66" t="s">
        <v>4247</v>
      </c>
      <c r="D55" s="66" t="s">
        <v>37</v>
      </c>
      <c r="E55" s="66"/>
      <c r="F55" s="66"/>
      <c r="G55" s="66" t="s">
        <v>38</v>
      </c>
      <c r="H55" s="66" t="s">
        <v>3994</v>
      </c>
      <c r="I55" s="66" t="s">
        <v>40</v>
      </c>
      <c r="J55" s="66" t="s">
        <v>3995</v>
      </c>
      <c r="K55" s="66" t="s">
        <v>4248</v>
      </c>
      <c r="L55" s="66" t="s">
        <v>3596</v>
      </c>
      <c r="M55" s="66" t="s">
        <v>43</v>
      </c>
      <c r="N55" s="66">
        <v>40051856</v>
      </c>
      <c r="O55" s="66">
        <v>4051856</v>
      </c>
      <c r="P55" s="66" t="s">
        <v>4249</v>
      </c>
      <c r="Q55" s="66">
        <v>900793968</v>
      </c>
      <c r="R55" s="66" t="s">
        <v>2677</v>
      </c>
      <c r="S55" s="66" t="s">
        <v>57</v>
      </c>
      <c r="T55" s="66" t="s">
        <v>4250</v>
      </c>
      <c r="U55" s="66" t="s">
        <v>4251</v>
      </c>
      <c r="V55" s="66" t="s">
        <v>3997</v>
      </c>
      <c r="W55" s="66">
        <v>4</v>
      </c>
      <c r="X55" s="66">
        <v>4</v>
      </c>
      <c r="Y55" s="66">
        <v>4</v>
      </c>
      <c r="Z55" s="66">
        <v>4</v>
      </c>
      <c r="AA55" s="66">
        <v>4</v>
      </c>
      <c r="AB55" s="66">
        <v>4</v>
      </c>
      <c r="AC55" s="66">
        <v>4</v>
      </c>
      <c r="AD55" s="66">
        <v>4</v>
      </c>
      <c r="AE55" s="66">
        <v>4</v>
      </c>
      <c r="AF55" s="66">
        <v>4</v>
      </c>
      <c r="AG55" s="66">
        <v>4</v>
      </c>
      <c r="AH55" s="66">
        <v>4</v>
      </c>
      <c r="AI55" s="66" t="s">
        <v>75</v>
      </c>
      <c r="AJ55" s="66" t="s">
        <v>176</v>
      </c>
      <c r="AK55" s="68" t="s">
        <v>75</v>
      </c>
    </row>
    <row r="56" spans="1:37">
      <c r="A56" s="70">
        <v>4798</v>
      </c>
      <c r="B56" s="63" t="s">
        <v>4252</v>
      </c>
      <c r="C56" s="63" t="s">
        <v>4253</v>
      </c>
      <c r="D56" s="63" t="s">
        <v>37</v>
      </c>
      <c r="E56" s="63"/>
      <c r="F56" s="63"/>
      <c r="G56" s="63" t="s">
        <v>38</v>
      </c>
      <c r="H56" s="63" t="s">
        <v>3994</v>
      </c>
      <c r="I56" s="63" t="s">
        <v>40</v>
      </c>
      <c r="J56" s="63" t="s">
        <v>3995</v>
      </c>
      <c r="K56" s="63" t="s">
        <v>4254</v>
      </c>
      <c r="L56" s="63" t="s">
        <v>4255</v>
      </c>
      <c r="M56" s="63" t="s">
        <v>43</v>
      </c>
      <c r="N56" s="63">
        <v>19371312</v>
      </c>
      <c r="O56" s="63">
        <v>19371312</v>
      </c>
      <c r="P56" s="63" t="s">
        <v>4256</v>
      </c>
      <c r="Q56" s="63">
        <v>830041883</v>
      </c>
      <c r="R56" s="63" t="s">
        <v>4206</v>
      </c>
      <c r="S56" s="63" t="s">
        <v>57</v>
      </c>
      <c r="T56" s="63">
        <v>3045374272</v>
      </c>
      <c r="U56" s="63" t="s">
        <v>4257</v>
      </c>
      <c r="V56" s="63" t="s">
        <v>3997</v>
      </c>
      <c r="W56" s="63">
        <v>3</v>
      </c>
      <c r="X56" s="63">
        <v>3</v>
      </c>
      <c r="Y56" s="63">
        <v>3</v>
      </c>
      <c r="Z56" s="63">
        <v>3</v>
      </c>
      <c r="AA56" s="63">
        <v>4</v>
      </c>
      <c r="AB56" s="63">
        <v>4</v>
      </c>
      <c r="AC56" s="63">
        <v>4</v>
      </c>
      <c r="AD56" s="63">
        <v>4</v>
      </c>
      <c r="AE56" s="63">
        <v>3</v>
      </c>
      <c r="AF56" s="63">
        <v>3</v>
      </c>
      <c r="AG56" s="63">
        <v>3</v>
      </c>
      <c r="AH56" s="63">
        <v>4</v>
      </c>
      <c r="AI56" s="63" t="s">
        <v>4258</v>
      </c>
      <c r="AJ56" s="63" t="s">
        <v>95</v>
      </c>
      <c r="AK56" s="65" t="s">
        <v>4259</v>
      </c>
    </row>
    <row r="57" spans="1:37">
      <c r="A57" s="71">
        <v>4799</v>
      </c>
      <c r="B57" s="66" t="s">
        <v>4065</v>
      </c>
      <c r="C57" s="66" t="s">
        <v>4260</v>
      </c>
      <c r="D57" s="66" t="s">
        <v>37</v>
      </c>
      <c r="E57" s="66"/>
      <c r="F57" s="66"/>
      <c r="G57" s="66" t="s">
        <v>38</v>
      </c>
      <c r="H57" s="66" t="s">
        <v>3994</v>
      </c>
      <c r="I57" s="66" t="s">
        <v>40</v>
      </c>
      <c r="J57" s="66" t="s">
        <v>3995</v>
      </c>
      <c r="K57" s="66" t="s">
        <v>4261</v>
      </c>
      <c r="L57" s="66" t="s">
        <v>4262</v>
      </c>
      <c r="M57" s="66" t="s">
        <v>43</v>
      </c>
      <c r="N57" s="66">
        <v>1106774778</v>
      </c>
      <c r="O57" s="66">
        <v>1106774778</v>
      </c>
      <c r="P57" s="66" t="s">
        <v>4263</v>
      </c>
      <c r="Q57" s="66">
        <v>901855730</v>
      </c>
      <c r="R57" s="66" t="s">
        <v>4264</v>
      </c>
      <c r="S57" s="66" t="s">
        <v>4265</v>
      </c>
      <c r="T57" s="66">
        <v>3232929647</v>
      </c>
      <c r="U57" s="66" t="s">
        <v>4266</v>
      </c>
      <c r="V57" s="66" t="s">
        <v>3997</v>
      </c>
      <c r="W57" s="66">
        <v>4</v>
      </c>
      <c r="X57" s="66">
        <v>4</v>
      </c>
      <c r="Y57" s="66">
        <v>4</v>
      </c>
      <c r="Z57" s="66">
        <v>4</v>
      </c>
      <c r="AA57" s="66">
        <v>4</v>
      </c>
      <c r="AB57" s="66">
        <v>4</v>
      </c>
      <c r="AC57" s="66">
        <v>4</v>
      </c>
      <c r="AD57" s="66">
        <v>4</v>
      </c>
      <c r="AE57" s="66">
        <v>4</v>
      </c>
      <c r="AF57" s="66">
        <v>4</v>
      </c>
      <c r="AG57" s="66">
        <v>4</v>
      </c>
      <c r="AH57" s="66">
        <v>4</v>
      </c>
      <c r="AI57" s="66" t="s">
        <v>4267</v>
      </c>
      <c r="AJ57" s="66" t="s">
        <v>176</v>
      </c>
      <c r="AK57" s="68" t="s">
        <v>94</v>
      </c>
    </row>
    <row r="58" spans="1:37">
      <c r="A58" s="70">
        <v>4800</v>
      </c>
      <c r="B58" s="63" t="s">
        <v>4268</v>
      </c>
      <c r="C58" s="63" t="s">
        <v>4269</v>
      </c>
      <c r="D58" s="63" t="s">
        <v>37</v>
      </c>
      <c r="E58" s="63"/>
      <c r="F58" s="63"/>
      <c r="G58" s="63" t="s">
        <v>38</v>
      </c>
      <c r="H58" s="63" t="s">
        <v>3994</v>
      </c>
      <c r="I58" s="63" t="s">
        <v>52</v>
      </c>
      <c r="J58" s="63" t="s">
        <v>3995</v>
      </c>
      <c r="K58" s="63" t="s">
        <v>4270</v>
      </c>
      <c r="L58" s="63" t="s">
        <v>4271</v>
      </c>
      <c r="M58" s="63" t="s">
        <v>43</v>
      </c>
      <c r="N58" s="63">
        <v>52421264</v>
      </c>
      <c r="O58" s="63">
        <v>52421264</v>
      </c>
      <c r="P58" s="63" t="s">
        <v>4272</v>
      </c>
      <c r="Q58" s="63">
        <v>52421264</v>
      </c>
      <c r="R58" s="63" t="s">
        <v>406</v>
      </c>
      <c r="S58" s="63" t="s">
        <v>57</v>
      </c>
      <c r="T58" s="63">
        <v>3153281405</v>
      </c>
      <c r="U58" s="63" t="s">
        <v>4273</v>
      </c>
      <c r="V58" s="63" t="s">
        <v>3997</v>
      </c>
      <c r="W58" s="63">
        <v>4</v>
      </c>
      <c r="X58" s="63">
        <v>4</v>
      </c>
      <c r="Y58" s="63">
        <v>4</v>
      </c>
      <c r="Z58" s="63">
        <v>4</v>
      </c>
      <c r="AA58" s="63">
        <v>4</v>
      </c>
      <c r="AB58" s="63">
        <v>4</v>
      </c>
      <c r="AC58" s="63">
        <v>4</v>
      </c>
      <c r="AD58" s="63">
        <v>4</v>
      </c>
      <c r="AE58" s="63">
        <v>4</v>
      </c>
      <c r="AF58" s="63">
        <v>4</v>
      </c>
      <c r="AG58" s="63">
        <v>4</v>
      </c>
      <c r="AH58" s="63">
        <v>4</v>
      </c>
      <c r="AI58" s="63" t="s">
        <v>4274</v>
      </c>
      <c r="AJ58" s="63" t="s">
        <v>60</v>
      </c>
      <c r="AK58" s="65" t="s">
        <v>81</v>
      </c>
    </row>
    <row r="59" spans="1:37">
      <c r="A59" s="71">
        <v>4801</v>
      </c>
      <c r="B59" s="66" t="s">
        <v>4275</v>
      </c>
      <c r="C59" s="66" t="s">
        <v>4276</v>
      </c>
      <c r="D59" s="66" t="s">
        <v>37</v>
      </c>
      <c r="E59" s="66"/>
      <c r="F59" s="66"/>
      <c r="G59" s="66" t="s">
        <v>38</v>
      </c>
      <c r="H59" s="66" t="s">
        <v>3994</v>
      </c>
      <c r="I59" s="66" t="s">
        <v>52</v>
      </c>
      <c r="J59" s="66" t="s">
        <v>3995</v>
      </c>
      <c r="K59" s="66" t="s">
        <v>4277</v>
      </c>
      <c r="L59" s="66" t="s">
        <v>4278</v>
      </c>
      <c r="M59" s="66" t="s">
        <v>43</v>
      </c>
      <c r="N59" s="66">
        <v>25291943</v>
      </c>
      <c r="O59" s="66">
        <v>25291943</v>
      </c>
      <c r="P59" s="66" t="s">
        <v>4279</v>
      </c>
      <c r="Q59" s="66">
        <v>25291943</v>
      </c>
      <c r="R59" s="66" t="s">
        <v>4280</v>
      </c>
      <c r="S59" s="66" t="s">
        <v>57</v>
      </c>
      <c r="T59" s="66">
        <v>3142227953</v>
      </c>
      <c r="U59" s="66" t="s">
        <v>4281</v>
      </c>
      <c r="V59" s="66" t="s">
        <v>3997</v>
      </c>
      <c r="W59" s="66">
        <v>4</v>
      </c>
      <c r="X59" s="66">
        <v>4</v>
      </c>
      <c r="Y59" s="66">
        <v>4</v>
      </c>
      <c r="Z59" s="66">
        <v>4</v>
      </c>
      <c r="AA59" s="66">
        <v>4</v>
      </c>
      <c r="AB59" s="66">
        <v>4</v>
      </c>
      <c r="AC59" s="66">
        <v>4</v>
      </c>
      <c r="AD59" s="66">
        <v>4</v>
      </c>
      <c r="AE59" s="66">
        <v>4</v>
      </c>
      <c r="AF59" s="66">
        <v>4</v>
      </c>
      <c r="AG59" s="66">
        <v>4</v>
      </c>
      <c r="AH59" s="66">
        <v>4</v>
      </c>
      <c r="AI59" s="66" t="s">
        <v>75</v>
      </c>
      <c r="AJ59" s="66" t="s">
        <v>60</v>
      </c>
      <c r="AK59" s="68" t="s">
        <v>304</v>
      </c>
    </row>
    <row r="60" spans="1:37">
      <c r="A60" s="70">
        <v>4802</v>
      </c>
      <c r="B60" s="63" t="s">
        <v>4144</v>
      </c>
      <c r="C60" s="63" t="s">
        <v>4282</v>
      </c>
      <c r="D60" s="63" t="s">
        <v>37</v>
      </c>
      <c r="E60" s="63"/>
      <c r="F60" s="63"/>
      <c r="G60" s="63" t="s">
        <v>38</v>
      </c>
      <c r="H60" s="63" t="s">
        <v>3994</v>
      </c>
      <c r="I60" s="63" t="s">
        <v>40</v>
      </c>
      <c r="J60" s="63" t="s">
        <v>3995</v>
      </c>
      <c r="K60" s="63" t="s">
        <v>2646</v>
      </c>
      <c r="L60" s="63" t="s">
        <v>2647</v>
      </c>
      <c r="M60" s="63" t="s">
        <v>43</v>
      </c>
      <c r="N60" s="63">
        <v>1023929312</v>
      </c>
      <c r="O60" s="63">
        <v>1023929312</v>
      </c>
      <c r="P60" s="63" t="s">
        <v>2648</v>
      </c>
      <c r="Q60" s="63">
        <v>901057565</v>
      </c>
      <c r="R60" s="63" t="s">
        <v>2649</v>
      </c>
      <c r="S60" s="63" t="s">
        <v>57</v>
      </c>
      <c r="T60" s="63">
        <v>3239460032</v>
      </c>
      <c r="U60" s="63" t="s">
        <v>2650</v>
      </c>
      <c r="V60" s="63" t="s">
        <v>3997</v>
      </c>
      <c r="W60" s="63">
        <v>4</v>
      </c>
      <c r="X60" s="63">
        <v>4</v>
      </c>
      <c r="Y60" s="63">
        <v>4</v>
      </c>
      <c r="Z60" s="63">
        <v>4</v>
      </c>
      <c r="AA60" s="63">
        <v>4</v>
      </c>
      <c r="AB60" s="63">
        <v>4</v>
      </c>
      <c r="AC60" s="63">
        <v>4</v>
      </c>
      <c r="AD60" s="63">
        <v>4</v>
      </c>
      <c r="AE60" s="63">
        <v>4</v>
      </c>
      <c r="AF60" s="63">
        <v>4</v>
      </c>
      <c r="AG60" s="63">
        <v>4</v>
      </c>
      <c r="AH60" s="63">
        <v>4</v>
      </c>
      <c r="AI60" s="63" t="s">
        <v>1543</v>
      </c>
      <c r="AJ60" s="63" t="s">
        <v>222</v>
      </c>
      <c r="AK60" s="65" t="s">
        <v>1543</v>
      </c>
    </row>
    <row r="61" spans="1:37">
      <c r="A61" s="71">
        <v>4803</v>
      </c>
      <c r="B61" s="66" t="s">
        <v>4283</v>
      </c>
      <c r="C61" s="66" t="s">
        <v>4284</v>
      </c>
      <c r="D61" s="66" t="s">
        <v>37</v>
      </c>
      <c r="E61" s="66"/>
      <c r="F61" s="66"/>
      <c r="G61" s="66" t="s">
        <v>38</v>
      </c>
      <c r="H61" s="66" t="s">
        <v>3994</v>
      </c>
      <c r="I61" s="66" t="s">
        <v>52</v>
      </c>
      <c r="J61" s="66" t="s">
        <v>3995</v>
      </c>
      <c r="K61" s="66" t="s">
        <v>4285</v>
      </c>
      <c r="L61" s="66" t="s">
        <v>4286</v>
      </c>
      <c r="M61" s="66" t="s">
        <v>43</v>
      </c>
      <c r="N61" s="66">
        <v>52551590</v>
      </c>
      <c r="O61" s="66">
        <v>52551590</v>
      </c>
      <c r="P61" s="66">
        <v>52551590</v>
      </c>
      <c r="Q61" s="66">
        <v>52551590</v>
      </c>
      <c r="R61" s="66" t="s">
        <v>4287</v>
      </c>
      <c r="S61" s="66" t="s">
        <v>57</v>
      </c>
      <c r="T61" s="66">
        <v>3124836157</v>
      </c>
      <c r="U61" s="66" t="s">
        <v>4288</v>
      </c>
      <c r="V61" s="66" t="s">
        <v>3997</v>
      </c>
      <c r="W61" s="66">
        <v>4</v>
      </c>
      <c r="X61" s="66">
        <v>4</v>
      </c>
      <c r="Y61" s="66">
        <v>4</v>
      </c>
      <c r="Z61" s="66">
        <v>4</v>
      </c>
      <c r="AA61" s="66">
        <v>4</v>
      </c>
      <c r="AB61" s="66">
        <v>4</v>
      </c>
      <c r="AC61" s="66">
        <v>4</v>
      </c>
      <c r="AD61" s="66">
        <v>4</v>
      </c>
      <c r="AE61" s="66">
        <v>4</v>
      </c>
      <c r="AF61" s="66">
        <v>4</v>
      </c>
      <c r="AG61" s="66">
        <v>4</v>
      </c>
      <c r="AH61" s="66">
        <v>4</v>
      </c>
      <c r="AI61" s="66" t="s">
        <v>1543</v>
      </c>
      <c r="AJ61" s="66" t="s">
        <v>176</v>
      </c>
      <c r="AK61" s="68" t="s">
        <v>4289</v>
      </c>
    </row>
    <row r="62" spans="1:37">
      <c r="A62" s="70">
        <v>4804</v>
      </c>
      <c r="B62" s="63" t="s">
        <v>4290</v>
      </c>
      <c r="C62" s="63" t="s">
        <v>4284</v>
      </c>
      <c r="D62" s="63" t="s">
        <v>37</v>
      </c>
      <c r="E62" s="63"/>
      <c r="F62" s="63"/>
      <c r="G62" s="63" t="s">
        <v>38</v>
      </c>
      <c r="H62" s="63" t="s">
        <v>3994</v>
      </c>
      <c r="I62" s="63" t="s">
        <v>40</v>
      </c>
      <c r="J62" s="63" t="s">
        <v>3995</v>
      </c>
      <c r="K62" s="63" t="s">
        <v>4291</v>
      </c>
      <c r="L62" s="63" t="s">
        <v>4292</v>
      </c>
      <c r="M62" s="63" t="s">
        <v>43</v>
      </c>
      <c r="N62" s="63">
        <v>1022939493</v>
      </c>
      <c r="O62" s="63">
        <v>1022939493</v>
      </c>
      <c r="P62" s="63" t="s">
        <v>4293</v>
      </c>
      <c r="Q62" s="63">
        <v>901300705</v>
      </c>
      <c r="R62" s="63" t="s">
        <v>148</v>
      </c>
      <c r="S62" s="63" t="s">
        <v>57</v>
      </c>
      <c r="T62" s="63">
        <v>3208196961</v>
      </c>
      <c r="U62" s="63" t="s">
        <v>4294</v>
      </c>
      <c r="V62" s="63" t="s">
        <v>3997</v>
      </c>
      <c r="W62" s="63">
        <v>3</v>
      </c>
      <c r="X62" s="63">
        <v>3</v>
      </c>
      <c r="Y62" s="63">
        <v>3</v>
      </c>
      <c r="Z62" s="63">
        <v>3</v>
      </c>
      <c r="AA62" s="63">
        <v>3</v>
      </c>
      <c r="AB62" s="63">
        <v>3</v>
      </c>
      <c r="AC62" s="63">
        <v>3</v>
      </c>
      <c r="AD62" s="63">
        <v>3</v>
      </c>
      <c r="AE62" s="63">
        <v>3</v>
      </c>
      <c r="AF62" s="63">
        <v>3</v>
      </c>
      <c r="AG62" s="63">
        <v>3</v>
      </c>
      <c r="AH62" s="63">
        <v>3</v>
      </c>
      <c r="AI62" s="63" t="s">
        <v>303</v>
      </c>
      <c r="AJ62" s="63" t="s">
        <v>67</v>
      </c>
      <c r="AK62" s="65" t="s">
        <v>4295</v>
      </c>
    </row>
    <row r="63" spans="1:37">
      <c r="A63" s="71">
        <v>4805</v>
      </c>
      <c r="B63" s="66" t="s">
        <v>4296</v>
      </c>
      <c r="C63" s="66" t="s">
        <v>4297</v>
      </c>
      <c r="D63" s="66" t="s">
        <v>37</v>
      </c>
      <c r="E63" s="66"/>
      <c r="F63" s="66"/>
      <c r="G63" s="66" t="s">
        <v>38</v>
      </c>
      <c r="H63" s="66" t="s">
        <v>3994</v>
      </c>
      <c r="I63" s="66" t="s">
        <v>96</v>
      </c>
      <c r="J63" s="66" t="s">
        <v>3995</v>
      </c>
      <c r="K63" s="66" t="s">
        <v>4298</v>
      </c>
      <c r="L63" s="66" t="s">
        <v>4299</v>
      </c>
      <c r="M63" s="66" t="s">
        <v>43</v>
      </c>
      <c r="N63" s="66">
        <v>52342703</v>
      </c>
      <c r="O63" s="66">
        <v>52342703</v>
      </c>
      <c r="P63" s="66" t="s">
        <v>4300</v>
      </c>
      <c r="Q63" s="66">
        <v>52342703</v>
      </c>
      <c r="R63" s="66" t="s">
        <v>475</v>
      </c>
      <c r="S63" s="66" t="s">
        <v>57</v>
      </c>
      <c r="T63" s="66">
        <v>3123793083</v>
      </c>
      <c r="U63" s="66" t="s">
        <v>4301</v>
      </c>
      <c r="V63" s="66" t="s">
        <v>3997</v>
      </c>
      <c r="W63" s="66">
        <v>4</v>
      </c>
      <c r="X63" s="66">
        <v>4</v>
      </c>
      <c r="Y63" s="66">
        <v>4</v>
      </c>
      <c r="Z63" s="66">
        <v>4</v>
      </c>
      <c r="AA63" s="66">
        <v>4</v>
      </c>
      <c r="AB63" s="66">
        <v>4</v>
      </c>
      <c r="AC63" s="66">
        <v>4</v>
      </c>
      <c r="AD63" s="66">
        <v>4</v>
      </c>
      <c r="AE63" s="66">
        <v>4</v>
      </c>
      <c r="AF63" s="66">
        <v>4</v>
      </c>
      <c r="AG63" s="66">
        <v>4</v>
      </c>
      <c r="AH63" s="66">
        <v>4</v>
      </c>
      <c r="AI63" s="66" t="s">
        <v>4302</v>
      </c>
      <c r="AJ63" s="66" t="s">
        <v>138</v>
      </c>
      <c r="AK63" s="68" t="s">
        <v>4303</v>
      </c>
    </row>
    <row r="64" spans="1:37">
      <c r="A64" s="70">
        <v>4806</v>
      </c>
      <c r="B64" s="63" t="s">
        <v>4304</v>
      </c>
      <c r="C64" s="63" t="s">
        <v>4297</v>
      </c>
      <c r="D64" s="63" t="s">
        <v>37</v>
      </c>
      <c r="E64" s="63"/>
      <c r="F64" s="63"/>
      <c r="G64" s="63" t="s">
        <v>38</v>
      </c>
      <c r="H64" s="63" t="s">
        <v>3994</v>
      </c>
      <c r="I64" s="63" t="s">
        <v>52</v>
      </c>
      <c r="J64" s="63" t="s">
        <v>3995</v>
      </c>
      <c r="K64" s="63" t="s">
        <v>4305</v>
      </c>
      <c r="L64" s="63" t="s">
        <v>3967</v>
      </c>
      <c r="M64" s="63" t="s">
        <v>43</v>
      </c>
      <c r="N64" s="63">
        <v>79146462</v>
      </c>
      <c r="O64" s="63">
        <v>79146462</v>
      </c>
      <c r="P64" s="63" t="s">
        <v>3968</v>
      </c>
      <c r="Q64" s="63">
        <v>79146462</v>
      </c>
      <c r="R64" s="63" t="s">
        <v>4038</v>
      </c>
      <c r="S64" s="63" t="s">
        <v>57</v>
      </c>
      <c r="T64" s="63">
        <v>3107770932</v>
      </c>
      <c r="U64" s="63" t="s">
        <v>3970</v>
      </c>
      <c r="V64" s="63" t="s">
        <v>3997</v>
      </c>
      <c r="W64" s="63">
        <v>4</v>
      </c>
      <c r="X64" s="63">
        <v>4</v>
      </c>
      <c r="Y64" s="63">
        <v>4</v>
      </c>
      <c r="Z64" s="63">
        <v>4</v>
      </c>
      <c r="AA64" s="63">
        <v>4</v>
      </c>
      <c r="AB64" s="63">
        <v>4</v>
      </c>
      <c r="AC64" s="63">
        <v>4</v>
      </c>
      <c r="AD64" s="63">
        <v>4</v>
      </c>
      <c r="AE64" s="63">
        <v>4</v>
      </c>
      <c r="AF64" s="63">
        <v>4</v>
      </c>
      <c r="AG64" s="63">
        <v>4</v>
      </c>
      <c r="AH64" s="63">
        <v>4</v>
      </c>
      <c r="AI64" s="63" t="s">
        <v>81</v>
      </c>
      <c r="AJ64" s="63" t="s">
        <v>381</v>
      </c>
      <c r="AK64" s="65" t="s">
        <v>81</v>
      </c>
    </row>
    <row r="65" spans="1:37">
      <c r="A65" s="71">
        <v>4807</v>
      </c>
      <c r="B65" s="66" t="s">
        <v>4306</v>
      </c>
      <c r="C65" s="66" t="s">
        <v>4307</v>
      </c>
      <c r="D65" s="66" t="s">
        <v>37</v>
      </c>
      <c r="E65" s="66"/>
      <c r="F65" s="66"/>
      <c r="G65" s="66" t="s">
        <v>38</v>
      </c>
      <c r="H65" s="66" t="s">
        <v>3994</v>
      </c>
      <c r="I65" s="66" t="s">
        <v>96</v>
      </c>
      <c r="J65" s="66" t="s">
        <v>3995</v>
      </c>
      <c r="K65" s="66" t="s">
        <v>4308</v>
      </c>
      <c r="L65" s="66" t="s">
        <v>4309</v>
      </c>
      <c r="M65" s="66" t="s">
        <v>43</v>
      </c>
      <c r="N65" s="66">
        <v>52095357</v>
      </c>
      <c r="O65" s="66">
        <v>52095357</v>
      </c>
      <c r="P65" s="66" t="s">
        <v>4310</v>
      </c>
      <c r="Q65" s="66">
        <v>901912686</v>
      </c>
      <c r="R65" s="66" t="s">
        <v>4311</v>
      </c>
      <c r="S65" s="66" t="s">
        <v>57</v>
      </c>
      <c r="T65" s="66">
        <v>3169174341</v>
      </c>
      <c r="U65" s="66" t="s">
        <v>4312</v>
      </c>
      <c r="V65" s="66" t="s">
        <v>3997</v>
      </c>
      <c r="W65" s="66">
        <v>4</v>
      </c>
      <c r="X65" s="66">
        <v>4</v>
      </c>
      <c r="Y65" s="66">
        <v>4</v>
      </c>
      <c r="Z65" s="66">
        <v>4</v>
      </c>
      <c r="AA65" s="66">
        <v>4</v>
      </c>
      <c r="AB65" s="66">
        <v>4</v>
      </c>
      <c r="AC65" s="66">
        <v>4</v>
      </c>
      <c r="AD65" s="66">
        <v>4</v>
      </c>
      <c r="AE65" s="66">
        <v>4</v>
      </c>
      <c r="AF65" s="66">
        <v>4</v>
      </c>
      <c r="AG65" s="66">
        <v>4</v>
      </c>
      <c r="AH65" s="66">
        <v>4</v>
      </c>
      <c r="AI65" s="66" t="s">
        <v>4313</v>
      </c>
      <c r="AJ65" s="66" t="s">
        <v>131</v>
      </c>
      <c r="AK65" s="68" t="s">
        <v>131</v>
      </c>
    </row>
    <row r="66" spans="1:37">
      <c r="A66" s="70">
        <v>4808</v>
      </c>
      <c r="B66" s="63" t="s">
        <v>4314</v>
      </c>
      <c r="C66" s="63" t="s">
        <v>4315</v>
      </c>
      <c r="D66" s="63" t="s">
        <v>37</v>
      </c>
      <c r="E66" s="63"/>
      <c r="F66" s="63"/>
      <c r="G66" s="63" t="s">
        <v>38</v>
      </c>
      <c r="H66" s="63" t="s">
        <v>3994</v>
      </c>
      <c r="I66" s="63" t="s">
        <v>40</v>
      </c>
      <c r="J66" s="63" t="s">
        <v>4009</v>
      </c>
      <c r="K66" s="63" t="s">
        <v>4316</v>
      </c>
      <c r="L66" s="63" t="s">
        <v>4317</v>
      </c>
      <c r="M66" s="63" t="s">
        <v>43</v>
      </c>
      <c r="N66" s="63">
        <v>52031223</v>
      </c>
      <c r="O66" s="63">
        <v>52031223</v>
      </c>
      <c r="P66" s="63" t="s">
        <v>1606</v>
      </c>
      <c r="Q66" s="63">
        <v>830041565</v>
      </c>
      <c r="R66" s="63" t="s">
        <v>2994</v>
      </c>
      <c r="S66" s="63" t="s">
        <v>57</v>
      </c>
      <c r="T66" s="63">
        <v>3102860774</v>
      </c>
      <c r="U66" s="63" t="s">
        <v>4318</v>
      </c>
      <c r="V66" s="63" t="s">
        <v>3997</v>
      </c>
      <c r="W66" s="63">
        <v>4</v>
      </c>
      <c r="X66" s="63">
        <v>4</v>
      </c>
      <c r="Y66" s="63">
        <v>4</v>
      </c>
      <c r="Z66" s="63">
        <v>4</v>
      </c>
      <c r="AA66" s="63">
        <v>4</v>
      </c>
      <c r="AB66" s="63">
        <v>4</v>
      </c>
      <c r="AC66" s="63">
        <v>4</v>
      </c>
      <c r="AD66" s="63">
        <v>4</v>
      </c>
      <c r="AE66" s="63">
        <v>4</v>
      </c>
      <c r="AF66" s="63">
        <v>4</v>
      </c>
      <c r="AG66" s="63">
        <v>4</v>
      </c>
      <c r="AH66" s="63">
        <v>4</v>
      </c>
      <c r="AI66" s="63" t="s">
        <v>94</v>
      </c>
      <c r="AJ66" s="63" t="s">
        <v>60</v>
      </c>
      <c r="AK66" s="65" t="s">
        <v>94</v>
      </c>
    </row>
    <row r="67" spans="1:37">
      <c r="A67" s="71">
        <v>4809</v>
      </c>
      <c r="B67" s="66" t="s">
        <v>4319</v>
      </c>
      <c r="C67" s="66" t="s">
        <v>4320</v>
      </c>
      <c r="D67" s="66" t="s">
        <v>37</v>
      </c>
      <c r="E67" s="66"/>
      <c r="F67" s="66"/>
      <c r="G67" s="66" t="s">
        <v>38</v>
      </c>
      <c r="H67" s="66" t="s">
        <v>3994</v>
      </c>
      <c r="I67" s="66" t="s">
        <v>40</v>
      </c>
      <c r="J67" s="66" t="s">
        <v>3995</v>
      </c>
      <c r="K67" s="66" t="s">
        <v>4321</v>
      </c>
      <c r="L67" s="66" t="s">
        <v>4322</v>
      </c>
      <c r="M67" s="66" t="s">
        <v>43</v>
      </c>
      <c r="N67" s="66">
        <v>52306180</v>
      </c>
      <c r="O67" s="66">
        <v>52306180</v>
      </c>
      <c r="P67" s="66" t="s">
        <v>3577</v>
      </c>
      <c r="Q67" s="66">
        <v>830002272</v>
      </c>
      <c r="R67" s="66" t="s">
        <v>4323</v>
      </c>
      <c r="S67" s="66" t="s">
        <v>57</v>
      </c>
      <c r="T67" s="66">
        <v>3123323671</v>
      </c>
      <c r="U67" s="66" t="s">
        <v>4324</v>
      </c>
      <c r="V67" s="66" t="s">
        <v>3997</v>
      </c>
      <c r="W67" s="66">
        <v>3</v>
      </c>
      <c r="X67" s="66">
        <v>3</v>
      </c>
      <c r="Y67" s="66">
        <v>3</v>
      </c>
      <c r="Z67" s="66">
        <v>3</v>
      </c>
      <c r="AA67" s="66">
        <v>4</v>
      </c>
      <c r="AB67" s="66">
        <v>3</v>
      </c>
      <c r="AC67" s="66">
        <v>4</v>
      </c>
      <c r="AD67" s="66">
        <v>3</v>
      </c>
      <c r="AE67" s="66">
        <v>4</v>
      </c>
      <c r="AF67" s="66">
        <v>3</v>
      </c>
      <c r="AG67" s="66">
        <v>4</v>
      </c>
      <c r="AH67" s="66">
        <v>3</v>
      </c>
      <c r="AI67" s="66" t="s">
        <v>4325</v>
      </c>
      <c r="AJ67" s="66" t="s">
        <v>510</v>
      </c>
      <c r="AK67" s="68" t="s">
        <v>94</v>
      </c>
    </row>
    <row r="68" spans="1:37">
      <c r="A68" s="70">
        <v>4810</v>
      </c>
      <c r="B68" s="63" t="s">
        <v>4326</v>
      </c>
      <c r="C68" s="63" t="s">
        <v>4327</v>
      </c>
      <c r="D68" s="63" t="s">
        <v>37</v>
      </c>
      <c r="E68" s="63"/>
      <c r="F68" s="63"/>
      <c r="G68" s="63" t="s">
        <v>38</v>
      </c>
      <c r="H68" s="63" t="s">
        <v>3994</v>
      </c>
      <c r="I68" s="63" t="s">
        <v>52</v>
      </c>
      <c r="J68" s="63" t="s">
        <v>3995</v>
      </c>
      <c r="K68" s="63" t="s">
        <v>453</v>
      </c>
      <c r="L68" s="63" t="s">
        <v>454</v>
      </c>
      <c r="M68" s="63" t="s">
        <v>43</v>
      </c>
      <c r="N68" s="63">
        <v>52709774</v>
      </c>
      <c r="O68" s="63">
        <v>52709774</v>
      </c>
      <c r="P68" s="63" t="s">
        <v>4328</v>
      </c>
      <c r="Q68" s="63">
        <v>527097746</v>
      </c>
      <c r="R68" s="63" t="s">
        <v>4329</v>
      </c>
      <c r="S68" s="63" t="s">
        <v>57</v>
      </c>
      <c r="T68" s="63">
        <v>3146436476</v>
      </c>
      <c r="U68" s="63" t="s">
        <v>457</v>
      </c>
      <c r="V68" s="63" t="s">
        <v>3997</v>
      </c>
      <c r="W68" s="63">
        <v>3</v>
      </c>
      <c r="X68" s="63">
        <v>3</v>
      </c>
      <c r="Y68" s="63">
        <v>3</v>
      </c>
      <c r="Z68" s="63">
        <v>3</v>
      </c>
      <c r="AA68" s="63">
        <v>3</v>
      </c>
      <c r="AB68" s="63">
        <v>3</v>
      </c>
      <c r="AC68" s="63">
        <v>3</v>
      </c>
      <c r="AD68" s="63">
        <v>3</v>
      </c>
      <c r="AE68" s="63">
        <v>3</v>
      </c>
      <c r="AF68" s="63">
        <v>3</v>
      </c>
      <c r="AG68" s="63">
        <v>3</v>
      </c>
      <c r="AH68" s="63">
        <v>3</v>
      </c>
      <c r="AI68" s="63" t="s">
        <v>4330</v>
      </c>
      <c r="AJ68" s="63" t="s">
        <v>131</v>
      </c>
      <c r="AK68" s="65" t="s">
        <v>196</v>
      </c>
    </row>
    <row r="69" spans="1:37">
      <c r="A69" s="71">
        <v>4811</v>
      </c>
      <c r="B69" s="66" t="s">
        <v>4331</v>
      </c>
      <c r="C69" s="66" t="s">
        <v>4332</v>
      </c>
      <c r="D69" s="66" t="s">
        <v>37</v>
      </c>
      <c r="E69" s="66"/>
      <c r="F69" s="66"/>
      <c r="G69" s="66" t="s">
        <v>38</v>
      </c>
      <c r="H69" s="66" t="s">
        <v>3994</v>
      </c>
      <c r="I69" s="66" t="s">
        <v>40</v>
      </c>
      <c r="J69" s="66" t="s">
        <v>3995</v>
      </c>
      <c r="K69" s="66" t="s">
        <v>1803</v>
      </c>
      <c r="L69" s="66" t="s">
        <v>4333</v>
      </c>
      <c r="M69" s="66" t="s">
        <v>43</v>
      </c>
      <c r="N69" s="66">
        <v>79239424</v>
      </c>
      <c r="O69" s="66">
        <v>79239424</v>
      </c>
      <c r="P69" s="66" t="s">
        <v>1606</v>
      </c>
      <c r="Q69" s="66">
        <v>830041565</v>
      </c>
      <c r="R69" s="66" t="s">
        <v>245</v>
      </c>
      <c r="S69" s="66" t="s">
        <v>57</v>
      </c>
      <c r="T69" s="66">
        <v>3163931344</v>
      </c>
      <c r="U69" s="66" t="s">
        <v>4334</v>
      </c>
      <c r="V69" s="66" t="s">
        <v>3997</v>
      </c>
      <c r="W69" s="66">
        <v>4</v>
      </c>
      <c r="X69" s="66">
        <v>4</v>
      </c>
      <c r="Y69" s="66">
        <v>4</v>
      </c>
      <c r="Z69" s="66">
        <v>4</v>
      </c>
      <c r="AA69" s="66">
        <v>4</v>
      </c>
      <c r="AB69" s="66">
        <v>4</v>
      </c>
      <c r="AC69" s="66">
        <v>4</v>
      </c>
      <c r="AD69" s="66">
        <v>4</v>
      </c>
      <c r="AE69" s="66">
        <v>4</v>
      </c>
      <c r="AF69" s="66">
        <v>4</v>
      </c>
      <c r="AG69" s="66">
        <v>4</v>
      </c>
      <c r="AH69" s="66">
        <v>4</v>
      </c>
      <c r="AI69" s="66" t="s">
        <v>94</v>
      </c>
      <c r="AJ69" s="66" t="s">
        <v>60</v>
      </c>
      <c r="AK69" s="68" t="s">
        <v>94</v>
      </c>
    </row>
    <row r="70" spans="1:37">
      <c r="A70" s="70">
        <v>4812</v>
      </c>
      <c r="B70" s="63" t="s">
        <v>4335</v>
      </c>
      <c r="C70" s="63" t="s">
        <v>4336</v>
      </c>
      <c r="D70" s="63" t="s">
        <v>37</v>
      </c>
      <c r="E70" s="63"/>
      <c r="F70" s="63"/>
      <c r="G70" s="63" t="s">
        <v>38</v>
      </c>
      <c r="H70" s="63" t="s">
        <v>3994</v>
      </c>
      <c r="I70" s="63" t="s">
        <v>52</v>
      </c>
      <c r="J70" s="63" t="s">
        <v>3995</v>
      </c>
      <c r="K70" s="63" t="s">
        <v>4337</v>
      </c>
      <c r="L70" s="63" t="s">
        <v>4338</v>
      </c>
      <c r="M70" s="63" t="s">
        <v>43</v>
      </c>
      <c r="N70" s="63">
        <v>1018463465</v>
      </c>
      <c r="O70" s="63">
        <v>1018463465</v>
      </c>
      <c r="P70" s="63" t="s">
        <v>4339</v>
      </c>
      <c r="Q70" s="63">
        <v>1018463465</v>
      </c>
      <c r="R70" s="63" t="s">
        <v>4340</v>
      </c>
      <c r="S70" s="63" t="s">
        <v>57</v>
      </c>
      <c r="T70" s="63">
        <v>3214766613</v>
      </c>
      <c r="U70" s="63" t="s">
        <v>4341</v>
      </c>
      <c r="V70" s="63" t="s">
        <v>3997</v>
      </c>
      <c r="W70" s="63">
        <v>4</v>
      </c>
      <c r="X70" s="63">
        <v>4</v>
      </c>
      <c r="Y70" s="63">
        <v>4</v>
      </c>
      <c r="Z70" s="63">
        <v>4</v>
      </c>
      <c r="AA70" s="63">
        <v>4</v>
      </c>
      <c r="AB70" s="63">
        <v>4</v>
      </c>
      <c r="AC70" s="63">
        <v>4</v>
      </c>
      <c r="AD70" s="63">
        <v>4</v>
      </c>
      <c r="AE70" s="63">
        <v>4</v>
      </c>
      <c r="AF70" s="63">
        <v>4</v>
      </c>
      <c r="AG70" s="63">
        <v>4</v>
      </c>
      <c r="AH70" s="63">
        <v>4</v>
      </c>
      <c r="AI70" s="63" t="s">
        <v>3467</v>
      </c>
      <c r="AJ70" s="63" t="s">
        <v>60</v>
      </c>
      <c r="AK70" s="65" t="s">
        <v>3467</v>
      </c>
    </row>
    <row r="71" spans="1:37">
      <c r="A71" s="71">
        <v>4813</v>
      </c>
      <c r="B71" s="66" t="s">
        <v>4342</v>
      </c>
      <c r="C71" s="66" t="s">
        <v>4343</v>
      </c>
      <c r="D71" s="66" t="s">
        <v>37</v>
      </c>
      <c r="E71" s="66"/>
      <c r="F71" s="66"/>
      <c r="G71" s="66" t="s">
        <v>38</v>
      </c>
      <c r="H71" s="66" t="s">
        <v>3994</v>
      </c>
      <c r="I71" s="66" t="s">
        <v>96</v>
      </c>
      <c r="J71" s="66" t="s">
        <v>3995</v>
      </c>
      <c r="K71" s="66" t="s">
        <v>1539</v>
      </c>
      <c r="L71" s="66" t="s">
        <v>4344</v>
      </c>
      <c r="M71" s="66" t="s">
        <v>43</v>
      </c>
      <c r="N71" s="66">
        <v>52203602</v>
      </c>
      <c r="O71" s="66">
        <v>52203602</v>
      </c>
      <c r="P71" s="66" t="s">
        <v>4345</v>
      </c>
      <c r="Q71" s="66">
        <v>9003455648</v>
      </c>
      <c r="R71" s="66" t="s">
        <v>4346</v>
      </c>
      <c r="S71" s="66" t="s">
        <v>57</v>
      </c>
      <c r="T71" s="66">
        <v>3203206153</v>
      </c>
      <c r="U71" s="66" t="s">
        <v>4347</v>
      </c>
      <c r="V71" s="66" t="s">
        <v>3997</v>
      </c>
      <c r="W71" s="66">
        <v>4</v>
      </c>
      <c r="X71" s="66">
        <v>4</v>
      </c>
      <c r="Y71" s="66">
        <v>4</v>
      </c>
      <c r="Z71" s="66">
        <v>4</v>
      </c>
      <c r="AA71" s="66">
        <v>4</v>
      </c>
      <c r="AB71" s="66">
        <v>4</v>
      </c>
      <c r="AC71" s="66">
        <v>4</v>
      </c>
      <c r="AD71" s="66">
        <v>4</v>
      </c>
      <c r="AE71" s="66">
        <v>4</v>
      </c>
      <c r="AF71" s="66">
        <v>4</v>
      </c>
      <c r="AG71" s="66">
        <v>4</v>
      </c>
      <c r="AH71" s="66">
        <v>4</v>
      </c>
      <c r="AI71" s="66" t="s">
        <v>4348</v>
      </c>
      <c r="AJ71" s="66" t="s">
        <v>50</v>
      </c>
      <c r="AK71" s="68" t="s">
        <v>4349</v>
      </c>
    </row>
    <row r="72" spans="1:37">
      <c r="A72" s="70">
        <v>4814</v>
      </c>
      <c r="B72" s="63" t="s">
        <v>4350</v>
      </c>
      <c r="C72" s="63" t="s">
        <v>4351</v>
      </c>
      <c r="D72" s="63" t="s">
        <v>37</v>
      </c>
      <c r="E72" s="63"/>
      <c r="F72" s="63"/>
      <c r="G72" s="63" t="s">
        <v>38</v>
      </c>
      <c r="H72" s="63" t="s">
        <v>3994</v>
      </c>
      <c r="I72" s="63" t="s">
        <v>52</v>
      </c>
      <c r="J72" s="63" t="s">
        <v>3995</v>
      </c>
      <c r="K72" s="63" t="s">
        <v>1166</v>
      </c>
      <c r="L72" s="63" t="s">
        <v>4352</v>
      </c>
      <c r="M72" s="63" t="s">
        <v>43</v>
      </c>
      <c r="N72" s="63">
        <v>52081065</v>
      </c>
      <c r="O72" s="63">
        <v>52081065</v>
      </c>
      <c r="P72" s="63" t="s">
        <v>418</v>
      </c>
      <c r="Q72" s="63">
        <v>52081065</v>
      </c>
      <c r="R72" s="63" t="s">
        <v>419</v>
      </c>
      <c r="S72" s="63" t="s">
        <v>57</v>
      </c>
      <c r="T72" s="63">
        <v>3124313486</v>
      </c>
      <c r="U72" s="63" t="s">
        <v>420</v>
      </c>
      <c r="V72" s="63" t="s">
        <v>3997</v>
      </c>
      <c r="W72" s="63">
        <v>4</v>
      </c>
      <c r="X72" s="63">
        <v>4</v>
      </c>
      <c r="Y72" s="63">
        <v>4</v>
      </c>
      <c r="Z72" s="63">
        <v>4</v>
      </c>
      <c r="AA72" s="63">
        <v>4</v>
      </c>
      <c r="AB72" s="63">
        <v>4</v>
      </c>
      <c r="AC72" s="63">
        <v>4</v>
      </c>
      <c r="AD72" s="63">
        <v>4</v>
      </c>
      <c r="AE72" s="63">
        <v>4</v>
      </c>
      <c r="AF72" s="63">
        <v>4</v>
      </c>
      <c r="AG72" s="63">
        <v>4</v>
      </c>
      <c r="AH72" s="63">
        <v>4</v>
      </c>
      <c r="AI72" s="63" t="s">
        <v>2859</v>
      </c>
      <c r="AJ72" s="63" t="s">
        <v>50</v>
      </c>
      <c r="AK72" s="65" t="s">
        <v>59</v>
      </c>
    </row>
    <row r="73" spans="1:37">
      <c r="A73" s="71">
        <v>4815</v>
      </c>
      <c r="B73" s="66" t="s">
        <v>4353</v>
      </c>
      <c r="C73" s="66" t="s">
        <v>4354</v>
      </c>
      <c r="D73" s="66" t="s">
        <v>37</v>
      </c>
      <c r="E73" s="66"/>
      <c r="F73" s="66"/>
      <c r="G73" s="66" t="s">
        <v>38</v>
      </c>
      <c r="H73" s="66" t="s">
        <v>3994</v>
      </c>
      <c r="I73" s="66" t="s">
        <v>96</v>
      </c>
      <c r="J73" s="66" t="s">
        <v>3995</v>
      </c>
      <c r="K73" s="66" t="s">
        <v>4355</v>
      </c>
      <c r="L73" s="66" t="s">
        <v>4356</v>
      </c>
      <c r="M73" s="66" t="s">
        <v>43</v>
      </c>
      <c r="N73" s="66">
        <v>35326455</v>
      </c>
      <c r="O73" s="66">
        <v>35326455</v>
      </c>
      <c r="P73" s="66" t="s">
        <v>4357</v>
      </c>
      <c r="Q73" s="66">
        <v>1032385080</v>
      </c>
      <c r="R73" s="66" t="s">
        <v>4358</v>
      </c>
      <c r="S73" s="66" t="s">
        <v>57</v>
      </c>
      <c r="T73" s="66">
        <v>3132713034</v>
      </c>
      <c r="U73" s="66" t="s">
        <v>4359</v>
      </c>
      <c r="V73" s="66" t="s">
        <v>3997</v>
      </c>
      <c r="W73" s="66">
        <v>4</v>
      </c>
      <c r="X73" s="66">
        <v>4</v>
      </c>
      <c r="Y73" s="66">
        <v>4</v>
      </c>
      <c r="Z73" s="66">
        <v>4</v>
      </c>
      <c r="AA73" s="66">
        <v>4</v>
      </c>
      <c r="AB73" s="66">
        <v>4</v>
      </c>
      <c r="AC73" s="66">
        <v>4</v>
      </c>
      <c r="AD73" s="66">
        <v>4</v>
      </c>
      <c r="AE73" s="66">
        <v>4</v>
      </c>
      <c r="AF73" s="66">
        <v>4</v>
      </c>
      <c r="AG73" s="66">
        <v>4</v>
      </c>
      <c r="AH73" s="66">
        <v>4</v>
      </c>
      <c r="AI73" s="66" t="s">
        <v>4360</v>
      </c>
      <c r="AJ73" s="66" t="s">
        <v>138</v>
      </c>
      <c r="AK73" s="68" t="s">
        <v>4361</v>
      </c>
    </row>
    <row r="74" spans="1:37">
      <c r="A74" s="70">
        <v>4816</v>
      </c>
      <c r="B74" s="63" t="s">
        <v>4362</v>
      </c>
      <c r="C74" s="63" t="s">
        <v>4363</v>
      </c>
      <c r="D74" s="63" t="s">
        <v>37</v>
      </c>
      <c r="E74" s="63"/>
      <c r="F74" s="63"/>
      <c r="G74" s="63" t="s">
        <v>38</v>
      </c>
      <c r="H74" s="63" t="s">
        <v>3994</v>
      </c>
      <c r="I74" s="63" t="s">
        <v>40</v>
      </c>
      <c r="J74" s="63" t="s">
        <v>3995</v>
      </c>
      <c r="K74" s="63" t="s">
        <v>2943</v>
      </c>
      <c r="L74" s="63" t="s">
        <v>2944</v>
      </c>
      <c r="M74" s="63" t="s">
        <v>43</v>
      </c>
      <c r="N74" s="63">
        <v>51814087</v>
      </c>
      <c r="O74" s="63">
        <v>51814087</v>
      </c>
      <c r="P74" s="63" t="s">
        <v>2945</v>
      </c>
      <c r="Q74" s="63">
        <v>830071938</v>
      </c>
      <c r="R74" s="63" t="s">
        <v>4364</v>
      </c>
      <c r="S74" s="63" t="s">
        <v>57</v>
      </c>
      <c r="T74" s="63">
        <v>3214323205</v>
      </c>
      <c r="U74" s="63" t="s">
        <v>2947</v>
      </c>
      <c r="V74" s="63" t="s">
        <v>3997</v>
      </c>
      <c r="W74" s="63">
        <v>4</v>
      </c>
      <c r="X74" s="63">
        <v>4</v>
      </c>
      <c r="Y74" s="63">
        <v>4</v>
      </c>
      <c r="Z74" s="63">
        <v>4</v>
      </c>
      <c r="AA74" s="63">
        <v>4</v>
      </c>
      <c r="AB74" s="63">
        <v>4</v>
      </c>
      <c r="AC74" s="63">
        <v>4</v>
      </c>
      <c r="AD74" s="63">
        <v>4</v>
      </c>
      <c r="AE74" s="63">
        <v>4</v>
      </c>
      <c r="AF74" s="63">
        <v>4</v>
      </c>
      <c r="AG74" s="63">
        <v>4</v>
      </c>
      <c r="AH74" s="63">
        <v>4</v>
      </c>
      <c r="AI74" s="63" t="s">
        <v>4365</v>
      </c>
      <c r="AJ74" s="63" t="s">
        <v>82</v>
      </c>
      <c r="AK74" s="65" t="s">
        <v>1629</v>
      </c>
    </row>
    <row r="75" spans="1:37">
      <c r="A75" s="71">
        <v>4817</v>
      </c>
      <c r="B75" s="66" t="s">
        <v>4366</v>
      </c>
      <c r="C75" s="66" t="s">
        <v>4367</v>
      </c>
      <c r="D75" s="66" t="s">
        <v>37</v>
      </c>
      <c r="E75" s="66"/>
      <c r="F75" s="66"/>
      <c r="G75" s="66" t="s">
        <v>38</v>
      </c>
      <c r="H75" s="66" t="s">
        <v>3994</v>
      </c>
      <c r="I75" s="66" t="s">
        <v>40</v>
      </c>
      <c r="J75" s="66" t="s">
        <v>3995</v>
      </c>
      <c r="K75" s="66" t="s">
        <v>4368</v>
      </c>
      <c r="L75" s="66" t="s">
        <v>4369</v>
      </c>
      <c r="M75" s="66" t="s">
        <v>43</v>
      </c>
      <c r="N75" s="66">
        <v>1067893126</v>
      </c>
      <c r="O75" s="66">
        <v>1067893126</v>
      </c>
      <c r="P75" s="66" t="s">
        <v>3577</v>
      </c>
      <c r="Q75" s="66">
        <v>830002272</v>
      </c>
      <c r="R75" s="66" t="s">
        <v>4206</v>
      </c>
      <c r="S75" s="66" t="s">
        <v>57</v>
      </c>
      <c r="T75" s="66">
        <v>3235861002</v>
      </c>
      <c r="U75" s="66" t="s">
        <v>3560</v>
      </c>
      <c r="V75" s="66" t="s">
        <v>3997</v>
      </c>
      <c r="W75" s="66">
        <v>3</v>
      </c>
      <c r="X75" s="66">
        <v>4</v>
      </c>
      <c r="Y75" s="66">
        <v>3</v>
      </c>
      <c r="Z75" s="66">
        <v>3</v>
      </c>
      <c r="AA75" s="66">
        <v>4</v>
      </c>
      <c r="AB75" s="66">
        <v>4</v>
      </c>
      <c r="AC75" s="66">
        <v>4</v>
      </c>
      <c r="AD75" s="66">
        <v>4</v>
      </c>
      <c r="AE75" s="66">
        <v>4</v>
      </c>
      <c r="AF75" s="66">
        <v>4</v>
      </c>
      <c r="AG75" s="66">
        <v>4</v>
      </c>
      <c r="AH75" s="66">
        <v>4</v>
      </c>
      <c r="AI75" s="66" t="s">
        <v>196</v>
      </c>
      <c r="AJ75" s="66" t="s">
        <v>82</v>
      </c>
      <c r="AK75" s="68" t="s">
        <v>3041</v>
      </c>
    </row>
    <row r="76" spans="1:37">
      <c r="A76" s="70">
        <v>4818</v>
      </c>
      <c r="B76" s="63" t="s">
        <v>4370</v>
      </c>
      <c r="C76" s="63" t="s">
        <v>4371</v>
      </c>
      <c r="D76" s="63" t="s">
        <v>37</v>
      </c>
      <c r="E76" s="63"/>
      <c r="F76" s="63"/>
      <c r="G76" s="63" t="s">
        <v>38</v>
      </c>
      <c r="H76" s="63" t="s">
        <v>3994</v>
      </c>
      <c r="I76" s="63" t="s">
        <v>40</v>
      </c>
      <c r="J76" s="63" t="s">
        <v>3995</v>
      </c>
      <c r="K76" s="63" t="s">
        <v>3099</v>
      </c>
      <c r="L76" s="63" t="s">
        <v>3100</v>
      </c>
      <c r="M76" s="63" t="s">
        <v>43</v>
      </c>
      <c r="N76" s="63">
        <v>79414541</v>
      </c>
      <c r="O76" s="63">
        <v>79414541</v>
      </c>
      <c r="P76" s="63" t="s">
        <v>2769</v>
      </c>
      <c r="Q76" s="63">
        <v>901308577</v>
      </c>
      <c r="R76" s="63" t="s">
        <v>2770</v>
      </c>
      <c r="S76" s="63" t="s">
        <v>57</v>
      </c>
      <c r="T76" s="63">
        <v>3007251455</v>
      </c>
      <c r="U76" s="63" t="s">
        <v>2771</v>
      </c>
      <c r="V76" s="63" t="s">
        <v>3997</v>
      </c>
      <c r="W76" s="63">
        <v>4</v>
      </c>
      <c r="X76" s="63">
        <v>4</v>
      </c>
      <c r="Y76" s="63">
        <v>4</v>
      </c>
      <c r="Z76" s="63">
        <v>4</v>
      </c>
      <c r="AA76" s="63">
        <v>4</v>
      </c>
      <c r="AB76" s="63">
        <v>4</v>
      </c>
      <c r="AC76" s="63">
        <v>4</v>
      </c>
      <c r="AD76" s="63">
        <v>4</v>
      </c>
      <c r="AE76" s="63">
        <v>4</v>
      </c>
      <c r="AF76" s="63">
        <v>4</v>
      </c>
      <c r="AG76" s="63">
        <v>4</v>
      </c>
      <c r="AH76" s="63">
        <v>4</v>
      </c>
      <c r="AI76" s="63" t="s">
        <v>2285</v>
      </c>
      <c r="AJ76" s="63" t="s">
        <v>144</v>
      </c>
      <c r="AK76" s="65" t="s">
        <v>4372</v>
      </c>
    </row>
    <row r="77" spans="1:37">
      <c r="A77" s="71">
        <v>4819</v>
      </c>
      <c r="B77" s="66" t="s">
        <v>4373</v>
      </c>
      <c r="C77" s="66" t="s">
        <v>4374</v>
      </c>
      <c r="D77" s="66" t="s">
        <v>37</v>
      </c>
      <c r="E77" s="66"/>
      <c r="F77" s="66"/>
      <c r="G77" s="66" t="s">
        <v>38</v>
      </c>
      <c r="H77" s="66" t="s">
        <v>3994</v>
      </c>
      <c r="I77" s="66" t="s">
        <v>52</v>
      </c>
      <c r="J77" s="66" t="s">
        <v>3995</v>
      </c>
      <c r="K77" s="66" t="s">
        <v>4375</v>
      </c>
      <c r="L77" s="66" t="s">
        <v>4376</v>
      </c>
      <c r="M77" s="66" t="s">
        <v>43</v>
      </c>
      <c r="N77" s="66">
        <v>51706345</v>
      </c>
      <c r="O77" s="66">
        <v>51706345</v>
      </c>
      <c r="P77" s="66" t="s">
        <v>4377</v>
      </c>
      <c r="Q77" s="66">
        <v>51706345</v>
      </c>
      <c r="R77" s="66" t="s">
        <v>1047</v>
      </c>
      <c r="S77" s="66" t="s">
        <v>57</v>
      </c>
      <c r="T77" s="66">
        <v>3167279367</v>
      </c>
      <c r="U77" s="66" t="s">
        <v>4378</v>
      </c>
      <c r="V77" s="66" t="s">
        <v>3997</v>
      </c>
      <c r="W77" s="66">
        <v>4</v>
      </c>
      <c r="X77" s="66">
        <v>4</v>
      </c>
      <c r="Y77" s="66">
        <v>4</v>
      </c>
      <c r="Z77" s="66">
        <v>4</v>
      </c>
      <c r="AA77" s="66">
        <v>4</v>
      </c>
      <c r="AB77" s="66">
        <v>4</v>
      </c>
      <c r="AC77" s="66">
        <v>4</v>
      </c>
      <c r="AD77" s="66">
        <v>4</v>
      </c>
      <c r="AE77" s="66">
        <v>4</v>
      </c>
      <c r="AF77" s="66">
        <v>4</v>
      </c>
      <c r="AG77" s="66">
        <v>4</v>
      </c>
      <c r="AH77" s="66">
        <v>4</v>
      </c>
      <c r="AI77" s="66" t="s">
        <v>94</v>
      </c>
      <c r="AJ77" s="66" t="s">
        <v>169</v>
      </c>
      <c r="AK77" s="68" t="s">
        <v>94</v>
      </c>
    </row>
    <row r="78" spans="1:37">
      <c r="A78" s="70">
        <v>4820</v>
      </c>
      <c r="B78" s="63" t="s">
        <v>4379</v>
      </c>
      <c r="C78" s="63" t="s">
        <v>4380</v>
      </c>
      <c r="D78" s="63" t="s">
        <v>37</v>
      </c>
      <c r="E78" s="63"/>
      <c r="F78" s="63"/>
      <c r="G78" s="63" t="s">
        <v>38</v>
      </c>
      <c r="H78" s="63" t="s">
        <v>3994</v>
      </c>
      <c r="I78" s="63" t="s">
        <v>52</v>
      </c>
      <c r="J78" s="63" t="s">
        <v>3995</v>
      </c>
      <c r="K78" s="63" t="s">
        <v>4381</v>
      </c>
      <c r="L78" s="63" t="s">
        <v>4382</v>
      </c>
      <c r="M78" s="63" t="s">
        <v>43</v>
      </c>
      <c r="N78" s="63">
        <v>1000726888</v>
      </c>
      <c r="O78" s="63">
        <v>1000726888</v>
      </c>
      <c r="P78" s="63" t="s">
        <v>4383</v>
      </c>
      <c r="Q78" s="63">
        <v>40030999</v>
      </c>
      <c r="R78" s="63" t="s">
        <v>4384</v>
      </c>
      <c r="S78" s="63" t="s">
        <v>57</v>
      </c>
      <c r="T78" s="63">
        <v>3125256720</v>
      </c>
      <c r="U78" s="63" t="s">
        <v>4385</v>
      </c>
      <c r="V78" s="63" t="s">
        <v>3997</v>
      </c>
      <c r="W78" s="63">
        <v>4</v>
      </c>
      <c r="X78" s="63">
        <v>4</v>
      </c>
      <c r="Y78" s="63">
        <v>4</v>
      </c>
      <c r="Z78" s="63">
        <v>4</v>
      </c>
      <c r="AA78" s="63">
        <v>4</v>
      </c>
      <c r="AB78" s="63">
        <v>4</v>
      </c>
      <c r="AC78" s="63">
        <v>4</v>
      </c>
      <c r="AD78" s="63">
        <v>4</v>
      </c>
      <c r="AE78" s="63">
        <v>4</v>
      </c>
      <c r="AF78" s="63">
        <v>4</v>
      </c>
      <c r="AG78" s="63">
        <v>4</v>
      </c>
      <c r="AH78" s="63">
        <v>4</v>
      </c>
      <c r="AI78" s="63" t="s">
        <v>94</v>
      </c>
      <c r="AJ78" s="63" t="s">
        <v>60</v>
      </c>
      <c r="AK78" s="65" t="s">
        <v>75</v>
      </c>
    </row>
    <row r="79" spans="1:37">
      <c r="A79" s="71">
        <v>4821</v>
      </c>
      <c r="B79" s="66" t="s">
        <v>4386</v>
      </c>
      <c r="C79" s="66" t="s">
        <v>4387</v>
      </c>
      <c r="D79" s="66" t="s">
        <v>37</v>
      </c>
      <c r="E79" s="66"/>
      <c r="F79" s="66"/>
      <c r="G79" s="66" t="s">
        <v>38</v>
      </c>
      <c r="H79" s="66" t="s">
        <v>3994</v>
      </c>
      <c r="I79" s="66" t="s">
        <v>40</v>
      </c>
      <c r="J79" s="66" t="s">
        <v>3995</v>
      </c>
      <c r="K79" s="66" t="s">
        <v>4388</v>
      </c>
      <c r="L79" s="66" t="s">
        <v>4389</v>
      </c>
      <c r="M79" s="66" t="s">
        <v>43</v>
      </c>
      <c r="N79" s="66">
        <v>52843683</v>
      </c>
      <c r="O79" s="66">
        <v>52843683</v>
      </c>
      <c r="P79" s="66" t="s">
        <v>4390</v>
      </c>
      <c r="Q79" s="66">
        <v>830025766</v>
      </c>
      <c r="R79" s="66" t="s">
        <v>4391</v>
      </c>
      <c r="S79" s="66" t="s">
        <v>57</v>
      </c>
      <c r="T79" s="66">
        <v>3042553747</v>
      </c>
      <c r="U79" s="66" t="s">
        <v>4392</v>
      </c>
      <c r="V79" s="66" t="s">
        <v>3997</v>
      </c>
      <c r="W79" s="66">
        <v>4</v>
      </c>
      <c r="X79" s="66">
        <v>4</v>
      </c>
      <c r="Y79" s="66">
        <v>4</v>
      </c>
      <c r="Z79" s="66">
        <v>4</v>
      </c>
      <c r="AA79" s="66">
        <v>4</v>
      </c>
      <c r="AB79" s="66">
        <v>4</v>
      </c>
      <c r="AC79" s="66">
        <v>4</v>
      </c>
      <c r="AD79" s="66">
        <v>4</v>
      </c>
      <c r="AE79" s="66">
        <v>4</v>
      </c>
      <c r="AF79" s="66">
        <v>4</v>
      </c>
      <c r="AG79" s="66">
        <v>4</v>
      </c>
      <c r="AH79" s="66">
        <v>4</v>
      </c>
      <c r="AI79" s="66" t="s">
        <v>94</v>
      </c>
      <c r="AJ79" s="66" t="s">
        <v>169</v>
      </c>
      <c r="AK79" s="68" t="s">
        <v>94</v>
      </c>
    </row>
    <row r="80" spans="1:37" ht="15.75">
      <c r="A80" s="70">
        <v>4822</v>
      </c>
      <c r="B80" s="63" t="s">
        <v>4373</v>
      </c>
      <c r="C80" s="63" t="s">
        <v>4393</v>
      </c>
      <c r="D80" s="63" t="s">
        <v>37</v>
      </c>
      <c r="E80" s="63"/>
      <c r="F80" s="63"/>
      <c r="G80" s="63" t="s">
        <v>38</v>
      </c>
      <c r="H80" s="63" t="s">
        <v>3994</v>
      </c>
      <c r="I80" s="63" t="s">
        <v>52</v>
      </c>
      <c r="J80" s="63" t="s">
        <v>3995</v>
      </c>
      <c r="K80" s="63" t="s">
        <v>4394</v>
      </c>
      <c r="L80" s="63" t="s">
        <v>4395</v>
      </c>
      <c r="M80" s="63" t="s">
        <v>43</v>
      </c>
      <c r="N80" s="63">
        <v>80492064</v>
      </c>
      <c r="O80" s="63">
        <v>80492064</v>
      </c>
      <c r="P80" s="63" t="s">
        <v>4396</v>
      </c>
      <c r="Q80" s="63">
        <v>80492064</v>
      </c>
      <c r="R80" s="63" t="s">
        <v>4397</v>
      </c>
      <c r="S80" s="84" t="s">
        <v>4398</v>
      </c>
      <c r="T80" s="63">
        <v>3202377848</v>
      </c>
      <c r="U80" s="63" t="s">
        <v>4399</v>
      </c>
      <c r="V80" s="63" t="s">
        <v>3997</v>
      </c>
      <c r="W80" s="63">
        <v>4</v>
      </c>
      <c r="X80" s="63">
        <v>4</v>
      </c>
      <c r="Y80" s="63">
        <v>4</v>
      </c>
      <c r="Z80" s="63">
        <v>4</v>
      </c>
      <c r="AA80" s="63">
        <v>4</v>
      </c>
      <c r="AB80" s="63">
        <v>4</v>
      </c>
      <c r="AC80" s="63">
        <v>4</v>
      </c>
      <c r="AD80" s="63">
        <v>4</v>
      </c>
      <c r="AE80" s="63">
        <v>4</v>
      </c>
      <c r="AF80" s="63">
        <v>4</v>
      </c>
      <c r="AG80" s="63">
        <v>4</v>
      </c>
      <c r="AH80" s="63">
        <v>4</v>
      </c>
      <c r="AI80" s="63" t="s">
        <v>94</v>
      </c>
      <c r="AJ80" s="63" t="s">
        <v>82</v>
      </c>
      <c r="AK80" s="65" t="s">
        <v>131</v>
      </c>
    </row>
    <row r="81" spans="1:37">
      <c r="A81" s="71">
        <v>4823</v>
      </c>
      <c r="B81" s="66" t="s">
        <v>4400</v>
      </c>
      <c r="C81" s="66" t="s">
        <v>4401</v>
      </c>
      <c r="D81" s="66" t="s">
        <v>37</v>
      </c>
      <c r="E81" s="66"/>
      <c r="F81" s="66"/>
      <c r="G81" s="66" t="s">
        <v>38</v>
      </c>
      <c r="H81" s="66" t="s">
        <v>3994</v>
      </c>
      <c r="I81" s="66" t="s">
        <v>96</v>
      </c>
      <c r="J81" s="66" t="s">
        <v>3995</v>
      </c>
      <c r="K81" s="66" t="s">
        <v>4402</v>
      </c>
      <c r="L81" s="66" t="s">
        <v>4403</v>
      </c>
      <c r="M81" s="66" t="s">
        <v>43</v>
      </c>
      <c r="N81" s="66">
        <v>7308925</v>
      </c>
      <c r="O81" s="66">
        <v>7308925</v>
      </c>
      <c r="P81" s="66" t="s">
        <v>4404</v>
      </c>
      <c r="Q81" s="66">
        <v>7308925</v>
      </c>
      <c r="R81" s="66" t="s">
        <v>4405</v>
      </c>
      <c r="S81" s="66" t="s">
        <v>57</v>
      </c>
      <c r="T81" s="66" t="s">
        <v>4406</v>
      </c>
      <c r="U81" s="66" t="s">
        <v>4407</v>
      </c>
      <c r="V81" s="66" t="s">
        <v>3997</v>
      </c>
      <c r="W81" s="66">
        <v>4</v>
      </c>
      <c r="X81" s="66">
        <v>4</v>
      </c>
      <c r="Y81" s="66">
        <v>4</v>
      </c>
      <c r="Z81" s="66">
        <v>4</v>
      </c>
      <c r="AA81" s="66">
        <v>4</v>
      </c>
      <c r="AB81" s="66">
        <v>3</v>
      </c>
      <c r="AC81" s="66">
        <v>3</v>
      </c>
      <c r="AD81" s="66">
        <v>4</v>
      </c>
      <c r="AE81" s="66">
        <v>4</v>
      </c>
      <c r="AF81" s="66">
        <v>4</v>
      </c>
      <c r="AG81" s="66">
        <v>4</v>
      </c>
      <c r="AH81" s="66">
        <v>4</v>
      </c>
      <c r="AI81" s="66" t="s">
        <v>94</v>
      </c>
      <c r="AJ81" s="66" t="s">
        <v>138</v>
      </c>
      <c r="AK81" s="68" t="s">
        <v>94</v>
      </c>
    </row>
    <row r="82" spans="1:37">
      <c r="A82" s="70">
        <v>4824</v>
      </c>
      <c r="B82" s="63" t="s">
        <v>4408</v>
      </c>
      <c r="C82" s="63" t="s">
        <v>4409</v>
      </c>
      <c r="D82" s="63" t="s">
        <v>37</v>
      </c>
      <c r="E82" s="63"/>
      <c r="F82" s="63"/>
      <c r="G82" s="63" t="s">
        <v>38</v>
      </c>
      <c r="H82" s="63" t="s">
        <v>3994</v>
      </c>
      <c r="I82" s="63" t="s">
        <v>52</v>
      </c>
      <c r="J82" s="63" t="s">
        <v>3995</v>
      </c>
      <c r="K82" s="63" t="s">
        <v>4410</v>
      </c>
      <c r="L82" s="63" t="s">
        <v>4411</v>
      </c>
      <c r="M82" s="63" t="s">
        <v>43</v>
      </c>
      <c r="N82" s="63">
        <v>40020999</v>
      </c>
      <c r="O82" s="63">
        <v>40020999</v>
      </c>
      <c r="P82" s="63" t="s">
        <v>4412</v>
      </c>
      <c r="Q82" s="63">
        <v>40020999</v>
      </c>
      <c r="R82" s="63" t="s">
        <v>449</v>
      </c>
      <c r="S82" s="63" t="s">
        <v>57</v>
      </c>
      <c r="T82" s="63">
        <v>3164100949</v>
      </c>
      <c r="U82" s="63" t="s">
        <v>1820</v>
      </c>
      <c r="V82" s="63" t="s">
        <v>3997</v>
      </c>
      <c r="W82" s="63">
        <v>4</v>
      </c>
      <c r="X82" s="63">
        <v>4</v>
      </c>
      <c r="Y82" s="63">
        <v>4</v>
      </c>
      <c r="Z82" s="63">
        <v>4</v>
      </c>
      <c r="AA82" s="63">
        <v>4</v>
      </c>
      <c r="AB82" s="63">
        <v>4</v>
      </c>
      <c r="AC82" s="63">
        <v>4</v>
      </c>
      <c r="AD82" s="63">
        <v>4</v>
      </c>
      <c r="AE82" s="63">
        <v>4</v>
      </c>
      <c r="AF82" s="63">
        <v>4</v>
      </c>
      <c r="AG82" s="63">
        <v>4</v>
      </c>
      <c r="AH82" s="63">
        <v>4</v>
      </c>
      <c r="AI82" s="63" t="s">
        <v>94</v>
      </c>
      <c r="AJ82" s="63" t="s">
        <v>60</v>
      </c>
      <c r="AK82" s="65" t="s">
        <v>94</v>
      </c>
    </row>
    <row r="83" spans="1:37">
      <c r="A83" s="71">
        <v>4825</v>
      </c>
      <c r="B83" s="66" t="s">
        <v>4413</v>
      </c>
      <c r="C83" s="66" t="s">
        <v>4414</v>
      </c>
      <c r="D83" s="66" t="s">
        <v>37</v>
      </c>
      <c r="E83" s="66"/>
      <c r="F83" s="66"/>
      <c r="G83" s="66" t="s">
        <v>38</v>
      </c>
      <c r="H83" s="66" t="s">
        <v>3994</v>
      </c>
      <c r="I83" s="66" t="s">
        <v>96</v>
      </c>
      <c r="J83" s="66" t="s">
        <v>3995</v>
      </c>
      <c r="K83" s="66" t="s">
        <v>4415</v>
      </c>
      <c r="L83" s="66" t="s">
        <v>4416</v>
      </c>
      <c r="M83" s="66" t="s">
        <v>43</v>
      </c>
      <c r="N83" s="66">
        <v>51907896</v>
      </c>
      <c r="O83" s="66">
        <v>51907896</v>
      </c>
      <c r="P83" s="66" t="s">
        <v>4417</v>
      </c>
      <c r="Q83" s="66">
        <v>1014188008</v>
      </c>
      <c r="R83" s="66" t="s">
        <v>4243</v>
      </c>
      <c r="S83" s="66" t="s">
        <v>57</v>
      </c>
      <c r="T83" s="66">
        <v>3118738478</v>
      </c>
      <c r="U83" s="66" t="s">
        <v>4418</v>
      </c>
      <c r="V83" s="66" t="s">
        <v>3997</v>
      </c>
      <c r="W83" s="66">
        <v>4</v>
      </c>
      <c r="X83" s="66">
        <v>4</v>
      </c>
      <c r="Y83" s="66">
        <v>4</v>
      </c>
      <c r="Z83" s="66">
        <v>4</v>
      </c>
      <c r="AA83" s="66">
        <v>4</v>
      </c>
      <c r="AB83" s="66">
        <v>4</v>
      </c>
      <c r="AC83" s="66">
        <v>4</v>
      </c>
      <c r="AD83" s="66">
        <v>4</v>
      </c>
      <c r="AE83" s="66">
        <v>4</v>
      </c>
      <c r="AF83" s="66">
        <v>4</v>
      </c>
      <c r="AG83" s="66">
        <v>4</v>
      </c>
      <c r="AH83" s="66">
        <v>4</v>
      </c>
      <c r="AI83" s="66" t="s">
        <v>4419</v>
      </c>
      <c r="AJ83" s="66" t="s">
        <v>82</v>
      </c>
      <c r="AK83" s="68" t="s">
        <v>4420</v>
      </c>
    </row>
    <row r="84" spans="1:37">
      <c r="A84" s="70">
        <v>4826</v>
      </c>
      <c r="B84" s="63" t="s">
        <v>4421</v>
      </c>
      <c r="C84" s="63" t="s">
        <v>4422</v>
      </c>
      <c r="D84" s="63" t="s">
        <v>37</v>
      </c>
      <c r="E84" s="63"/>
      <c r="F84" s="63"/>
      <c r="G84" s="63" t="s">
        <v>38</v>
      </c>
      <c r="H84" s="63" t="s">
        <v>3994</v>
      </c>
      <c r="I84" s="63" t="s">
        <v>40</v>
      </c>
      <c r="J84" s="63" t="s">
        <v>3995</v>
      </c>
      <c r="K84" s="63" t="s">
        <v>4423</v>
      </c>
      <c r="L84" s="63" t="s">
        <v>4424</v>
      </c>
      <c r="M84" s="63" t="s">
        <v>43</v>
      </c>
      <c r="N84" s="63">
        <v>52937107</v>
      </c>
      <c r="O84" s="63">
        <v>52937107</v>
      </c>
      <c r="P84" s="63" t="s">
        <v>4425</v>
      </c>
      <c r="Q84" s="63">
        <v>830002272</v>
      </c>
      <c r="R84" s="63" t="s">
        <v>4426</v>
      </c>
      <c r="S84" s="63" t="s">
        <v>57</v>
      </c>
      <c r="T84" s="63">
        <v>3229443384</v>
      </c>
      <c r="U84" s="63" t="s">
        <v>4427</v>
      </c>
      <c r="V84" s="63" t="s">
        <v>3997</v>
      </c>
      <c r="W84" s="63">
        <v>3</v>
      </c>
      <c r="X84" s="63">
        <v>3</v>
      </c>
      <c r="Y84" s="63">
        <v>3</v>
      </c>
      <c r="Z84" s="63">
        <v>3</v>
      </c>
      <c r="AA84" s="63">
        <v>3</v>
      </c>
      <c r="AB84" s="63">
        <v>3</v>
      </c>
      <c r="AC84" s="63">
        <v>3</v>
      </c>
      <c r="AD84" s="63">
        <v>3</v>
      </c>
      <c r="AE84" s="63">
        <v>3</v>
      </c>
      <c r="AF84" s="63">
        <v>3</v>
      </c>
      <c r="AG84" s="63">
        <v>3</v>
      </c>
      <c r="AH84" s="63">
        <v>3</v>
      </c>
      <c r="AI84" s="63" t="s">
        <v>1522</v>
      </c>
      <c r="AJ84" s="63" t="s">
        <v>381</v>
      </c>
      <c r="AK84" s="65" t="s">
        <v>59</v>
      </c>
    </row>
    <row r="85" spans="1:37">
      <c r="A85" s="71">
        <v>4827</v>
      </c>
      <c r="B85" s="66" t="s">
        <v>4428</v>
      </c>
      <c r="C85" s="66" t="s">
        <v>4429</v>
      </c>
      <c r="D85" s="66" t="s">
        <v>37</v>
      </c>
      <c r="E85" s="66"/>
      <c r="F85" s="66"/>
      <c r="G85" s="66" t="s">
        <v>38</v>
      </c>
      <c r="H85" s="66" t="s">
        <v>3994</v>
      </c>
      <c r="I85" s="66" t="s">
        <v>40</v>
      </c>
      <c r="J85" s="66" t="s">
        <v>3995</v>
      </c>
      <c r="K85" s="66" t="s">
        <v>4430</v>
      </c>
      <c r="L85" s="66" t="s">
        <v>4431</v>
      </c>
      <c r="M85" s="66" t="s">
        <v>43</v>
      </c>
      <c r="N85" s="66">
        <v>52971100</v>
      </c>
      <c r="O85" s="66">
        <v>52971100</v>
      </c>
      <c r="P85" s="66" t="s">
        <v>4432</v>
      </c>
      <c r="Q85" s="66">
        <v>830002272</v>
      </c>
      <c r="R85" s="66" t="s">
        <v>475</v>
      </c>
      <c r="S85" s="66" t="s">
        <v>57</v>
      </c>
      <c r="T85" s="66">
        <v>3144649131</v>
      </c>
      <c r="U85" s="66" t="s">
        <v>4433</v>
      </c>
      <c r="V85" s="66" t="s">
        <v>3997</v>
      </c>
      <c r="W85" s="66">
        <v>4</v>
      </c>
      <c r="X85" s="66">
        <v>4</v>
      </c>
      <c r="Y85" s="66">
        <v>4</v>
      </c>
      <c r="Z85" s="66">
        <v>4</v>
      </c>
      <c r="AA85" s="66">
        <v>4</v>
      </c>
      <c r="AB85" s="66">
        <v>4</v>
      </c>
      <c r="AC85" s="66">
        <v>4</v>
      </c>
      <c r="AD85" s="66">
        <v>4</v>
      </c>
      <c r="AE85" s="66">
        <v>4</v>
      </c>
      <c r="AF85" s="66">
        <v>4</v>
      </c>
      <c r="AG85" s="66">
        <v>4</v>
      </c>
      <c r="AH85" s="66">
        <v>4</v>
      </c>
      <c r="AI85" s="66" t="s">
        <v>2084</v>
      </c>
      <c r="AJ85" s="66" t="s">
        <v>162</v>
      </c>
      <c r="AK85" s="68" t="s">
        <v>75</v>
      </c>
    </row>
    <row r="86" spans="1:37">
      <c r="A86" s="70">
        <v>4829</v>
      </c>
      <c r="B86" s="63" t="s">
        <v>4434</v>
      </c>
      <c r="C86" s="63" t="s">
        <v>4435</v>
      </c>
      <c r="D86" s="63" t="s">
        <v>37</v>
      </c>
      <c r="E86" s="63"/>
      <c r="F86" s="63"/>
      <c r="G86" s="63" t="s">
        <v>38</v>
      </c>
      <c r="H86" s="63" t="s">
        <v>3994</v>
      </c>
      <c r="I86" s="63" t="s">
        <v>40</v>
      </c>
      <c r="J86" s="63" t="s">
        <v>3995</v>
      </c>
      <c r="K86" s="63" t="s">
        <v>2701</v>
      </c>
      <c r="L86" s="63" t="s">
        <v>1066</v>
      </c>
      <c r="M86" s="63" t="s">
        <v>43</v>
      </c>
      <c r="N86" s="63">
        <v>1033097756</v>
      </c>
      <c r="O86" s="63">
        <v>1033097756</v>
      </c>
      <c r="P86" s="63" t="s">
        <v>3253</v>
      </c>
      <c r="Q86" s="63">
        <v>901057565</v>
      </c>
      <c r="R86" s="63" t="s">
        <v>233</v>
      </c>
      <c r="S86" s="63" t="s">
        <v>57</v>
      </c>
      <c r="T86" s="63">
        <v>3122028400</v>
      </c>
      <c r="U86" s="63" t="s">
        <v>1068</v>
      </c>
      <c r="V86" s="63" t="s">
        <v>3997</v>
      </c>
      <c r="W86" s="63">
        <v>4</v>
      </c>
      <c r="X86" s="63">
        <v>4</v>
      </c>
      <c r="Y86" s="63">
        <v>4</v>
      </c>
      <c r="Z86" s="63">
        <v>3</v>
      </c>
      <c r="AA86" s="63">
        <v>4</v>
      </c>
      <c r="AB86" s="63">
        <v>4</v>
      </c>
      <c r="AC86" s="63">
        <v>4</v>
      </c>
      <c r="AD86" s="63">
        <v>4</v>
      </c>
      <c r="AE86" s="63">
        <v>3</v>
      </c>
      <c r="AF86" s="63">
        <v>4</v>
      </c>
      <c r="AG86" s="63">
        <v>4</v>
      </c>
      <c r="AH86" s="63">
        <v>4</v>
      </c>
      <c r="AI86" s="63" t="s">
        <v>94</v>
      </c>
      <c r="AJ86" s="63" t="s">
        <v>176</v>
      </c>
      <c r="AK86" s="65" t="s">
        <v>94</v>
      </c>
    </row>
    <row r="87" spans="1:37">
      <c r="A87" s="71">
        <v>4830</v>
      </c>
      <c r="B87" s="66" t="s">
        <v>4436</v>
      </c>
      <c r="C87" s="66" t="s">
        <v>4437</v>
      </c>
      <c r="D87" s="66" t="s">
        <v>37</v>
      </c>
      <c r="E87" s="66"/>
      <c r="F87" s="66"/>
      <c r="G87" s="66" t="s">
        <v>38</v>
      </c>
      <c r="H87" s="66" t="s">
        <v>3994</v>
      </c>
      <c r="I87" s="66" t="s">
        <v>52</v>
      </c>
      <c r="J87" s="66" t="s">
        <v>3995</v>
      </c>
      <c r="K87" s="66" t="s">
        <v>499</v>
      </c>
      <c r="L87" s="66" t="s">
        <v>500</v>
      </c>
      <c r="M87" s="66" t="s">
        <v>43</v>
      </c>
      <c r="N87" s="66">
        <v>1031150908</v>
      </c>
      <c r="O87" s="66">
        <v>1031150908</v>
      </c>
      <c r="P87" s="66" t="s">
        <v>3915</v>
      </c>
      <c r="Q87" s="66">
        <v>1031150908</v>
      </c>
      <c r="R87" s="66" t="s">
        <v>502</v>
      </c>
      <c r="S87" s="66" t="s">
        <v>57</v>
      </c>
      <c r="T87" s="66">
        <v>3007403787</v>
      </c>
      <c r="U87" s="66" t="s">
        <v>503</v>
      </c>
      <c r="V87" s="66" t="s">
        <v>3997</v>
      </c>
      <c r="W87" s="66">
        <v>4</v>
      </c>
      <c r="X87" s="66">
        <v>4</v>
      </c>
      <c r="Y87" s="66">
        <v>4</v>
      </c>
      <c r="Z87" s="66">
        <v>4</v>
      </c>
      <c r="AA87" s="66">
        <v>4</v>
      </c>
      <c r="AB87" s="66">
        <v>4</v>
      </c>
      <c r="AC87" s="66">
        <v>4</v>
      </c>
      <c r="AD87" s="66">
        <v>4</v>
      </c>
      <c r="AE87" s="66">
        <v>4</v>
      </c>
      <c r="AF87" s="66">
        <v>4</v>
      </c>
      <c r="AG87" s="66">
        <v>4</v>
      </c>
      <c r="AH87" s="66">
        <v>4</v>
      </c>
      <c r="AI87" s="66" t="s">
        <v>94</v>
      </c>
      <c r="AJ87" s="66" t="s">
        <v>82</v>
      </c>
      <c r="AK87" s="68" t="s">
        <v>94</v>
      </c>
    </row>
    <row r="88" spans="1:37">
      <c r="A88" s="70">
        <v>4831</v>
      </c>
      <c r="B88" s="63" t="s">
        <v>4438</v>
      </c>
      <c r="C88" s="63" t="s">
        <v>4439</v>
      </c>
      <c r="D88" s="63" t="s">
        <v>37</v>
      </c>
      <c r="E88" s="63"/>
      <c r="F88" s="63"/>
      <c r="G88" s="63" t="s">
        <v>38</v>
      </c>
      <c r="H88" s="63" t="s">
        <v>3994</v>
      </c>
      <c r="I88" s="63" t="s">
        <v>52</v>
      </c>
      <c r="J88" s="63" t="s">
        <v>3995</v>
      </c>
      <c r="K88" s="63" t="s">
        <v>1659</v>
      </c>
      <c r="L88" s="63" t="s">
        <v>1660</v>
      </c>
      <c r="M88" s="63" t="s">
        <v>43</v>
      </c>
      <c r="N88" s="63">
        <v>51789937</v>
      </c>
      <c r="O88" s="63">
        <v>51789937</v>
      </c>
      <c r="P88" s="63" t="s">
        <v>1661</v>
      </c>
      <c r="Q88" s="63">
        <v>51789937</v>
      </c>
      <c r="R88" s="63" t="s">
        <v>1418</v>
      </c>
      <c r="S88" s="63" t="s">
        <v>57</v>
      </c>
      <c r="T88" s="63">
        <v>3003250350</v>
      </c>
      <c r="U88" s="63" t="s">
        <v>1662</v>
      </c>
      <c r="V88" s="63" t="s">
        <v>3997</v>
      </c>
      <c r="W88" s="63">
        <v>4</v>
      </c>
      <c r="X88" s="63">
        <v>4</v>
      </c>
      <c r="Y88" s="63">
        <v>4</v>
      </c>
      <c r="Z88" s="63">
        <v>4</v>
      </c>
      <c r="AA88" s="63">
        <v>4</v>
      </c>
      <c r="AB88" s="63">
        <v>4</v>
      </c>
      <c r="AC88" s="63">
        <v>4</v>
      </c>
      <c r="AD88" s="63">
        <v>4</v>
      </c>
      <c r="AE88" s="63">
        <v>4</v>
      </c>
      <c r="AF88" s="63">
        <v>4</v>
      </c>
      <c r="AG88" s="63">
        <v>4</v>
      </c>
      <c r="AH88" s="63">
        <v>4</v>
      </c>
      <c r="AI88" s="63" t="s">
        <v>94</v>
      </c>
      <c r="AJ88" s="63" t="s">
        <v>169</v>
      </c>
      <c r="AK88" s="65" t="s">
        <v>94</v>
      </c>
    </row>
    <row r="89" spans="1:37">
      <c r="A89" s="71">
        <v>4832</v>
      </c>
      <c r="B89" s="66" t="s">
        <v>4440</v>
      </c>
      <c r="C89" s="66" t="s">
        <v>4441</v>
      </c>
      <c r="D89" s="66" t="s">
        <v>37</v>
      </c>
      <c r="E89" s="66"/>
      <c r="F89" s="66"/>
      <c r="G89" s="66" t="s">
        <v>38</v>
      </c>
      <c r="H89" s="66" t="s">
        <v>3994</v>
      </c>
      <c r="I89" s="66" t="s">
        <v>52</v>
      </c>
      <c r="J89" s="66" t="s">
        <v>3995</v>
      </c>
      <c r="K89" s="66" t="s">
        <v>4442</v>
      </c>
      <c r="L89" s="66" t="s">
        <v>4443</v>
      </c>
      <c r="M89" s="66" t="s">
        <v>43</v>
      </c>
      <c r="N89" s="66">
        <v>1101682537</v>
      </c>
      <c r="O89" s="66">
        <v>1101682537</v>
      </c>
      <c r="P89" s="66" t="s">
        <v>4444</v>
      </c>
      <c r="Q89" s="66">
        <v>1101682537</v>
      </c>
      <c r="R89" s="66" t="s">
        <v>814</v>
      </c>
      <c r="S89" s="66" t="s">
        <v>57</v>
      </c>
      <c r="T89" s="66">
        <v>3102185324</v>
      </c>
      <c r="U89" s="66" t="s">
        <v>4445</v>
      </c>
      <c r="V89" s="66" t="s">
        <v>3997</v>
      </c>
      <c r="W89" s="66">
        <v>4</v>
      </c>
      <c r="X89" s="66">
        <v>4</v>
      </c>
      <c r="Y89" s="66">
        <v>4</v>
      </c>
      <c r="Z89" s="66">
        <v>4</v>
      </c>
      <c r="AA89" s="66">
        <v>4</v>
      </c>
      <c r="AB89" s="66">
        <v>4</v>
      </c>
      <c r="AC89" s="66">
        <v>4</v>
      </c>
      <c r="AD89" s="66">
        <v>4</v>
      </c>
      <c r="AE89" s="66">
        <v>4</v>
      </c>
      <c r="AF89" s="66">
        <v>3</v>
      </c>
      <c r="AG89" s="66">
        <v>4</v>
      </c>
      <c r="AH89" s="66">
        <v>4</v>
      </c>
      <c r="AI89" s="66" t="s">
        <v>1828</v>
      </c>
      <c r="AJ89" s="66" t="s">
        <v>67</v>
      </c>
      <c r="AK89" s="68" t="s">
        <v>4446</v>
      </c>
    </row>
    <row r="90" spans="1:37">
      <c r="A90" s="70">
        <v>4833</v>
      </c>
      <c r="B90" s="63" t="s">
        <v>4447</v>
      </c>
      <c r="C90" s="63" t="s">
        <v>4448</v>
      </c>
      <c r="D90" s="63" t="s">
        <v>37</v>
      </c>
      <c r="E90" s="63"/>
      <c r="F90" s="63"/>
      <c r="G90" s="63" t="s">
        <v>38</v>
      </c>
      <c r="H90" s="63" t="s">
        <v>3994</v>
      </c>
      <c r="I90" s="63" t="s">
        <v>52</v>
      </c>
      <c r="J90" s="63" t="s">
        <v>3995</v>
      </c>
      <c r="K90" s="63" t="s">
        <v>156</v>
      </c>
      <c r="L90" s="63" t="s">
        <v>157</v>
      </c>
      <c r="M90" s="63" t="s">
        <v>43</v>
      </c>
      <c r="N90" s="63">
        <v>79377816</v>
      </c>
      <c r="O90" s="63">
        <v>79377816</v>
      </c>
      <c r="P90" s="63" t="s">
        <v>158</v>
      </c>
      <c r="Q90" s="63">
        <v>79377816</v>
      </c>
      <c r="R90" s="63" t="s">
        <v>159</v>
      </c>
      <c r="S90" s="63" t="s">
        <v>57</v>
      </c>
      <c r="T90" s="63">
        <v>3142967522</v>
      </c>
      <c r="U90" s="63" t="s">
        <v>160</v>
      </c>
      <c r="V90" s="63" t="s">
        <v>3997</v>
      </c>
      <c r="W90" s="63">
        <v>4</v>
      </c>
      <c r="X90" s="63">
        <v>4</v>
      </c>
      <c r="Y90" s="63">
        <v>4</v>
      </c>
      <c r="Z90" s="63">
        <v>4</v>
      </c>
      <c r="AA90" s="63">
        <v>4</v>
      </c>
      <c r="AB90" s="63">
        <v>4</v>
      </c>
      <c r="AC90" s="63">
        <v>4</v>
      </c>
      <c r="AD90" s="63">
        <v>4</v>
      </c>
      <c r="AE90" s="63">
        <v>4</v>
      </c>
      <c r="AF90" s="63">
        <v>4</v>
      </c>
      <c r="AG90" s="63">
        <v>4</v>
      </c>
      <c r="AH90" s="63">
        <v>4</v>
      </c>
      <c r="AI90" s="63" t="s">
        <v>161</v>
      </c>
      <c r="AJ90" s="63" t="s">
        <v>162</v>
      </c>
      <c r="AK90" s="65" t="s">
        <v>161</v>
      </c>
    </row>
    <row r="91" spans="1:37">
      <c r="A91" s="71">
        <v>4834</v>
      </c>
      <c r="B91" s="66" t="s">
        <v>4449</v>
      </c>
      <c r="C91" s="66" t="s">
        <v>4450</v>
      </c>
      <c r="D91" s="66" t="s">
        <v>37</v>
      </c>
      <c r="E91" s="66"/>
      <c r="F91" s="66"/>
      <c r="G91" s="66" t="s">
        <v>38</v>
      </c>
      <c r="H91" s="66" t="s">
        <v>3994</v>
      </c>
      <c r="I91" s="66" t="s">
        <v>52</v>
      </c>
      <c r="J91" s="66" t="s">
        <v>3995</v>
      </c>
      <c r="K91" s="66" t="s">
        <v>4451</v>
      </c>
      <c r="L91" s="66" t="s">
        <v>4452</v>
      </c>
      <c r="M91" s="66" t="s">
        <v>43</v>
      </c>
      <c r="N91" s="66">
        <v>53042007</v>
      </c>
      <c r="O91" s="66">
        <v>53042007</v>
      </c>
      <c r="P91" s="66" t="s">
        <v>4453</v>
      </c>
      <c r="Q91" s="66">
        <v>52202047</v>
      </c>
      <c r="R91" s="66" t="s">
        <v>538</v>
      </c>
      <c r="S91" s="66" t="s">
        <v>57</v>
      </c>
      <c r="T91" s="66">
        <v>3212439662</v>
      </c>
      <c r="U91" s="66" t="s">
        <v>4454</v>
      </c>
      <c r="V91" s="66" t="s">
        <v>3997</v>
      </c>
      <c r="W91" s="66">
        <v>4</v>
      </c>
      <c r="X91" s="66">
        <v>4</v>
      </c>
      <c r="Y91" s="66">
        <v>4</v>
      </c>
      <c r="Z91" s="66">
        <v>4</v>
      </c>
      <c r="AA91" s="66">
        <v>4</v>
      </c>
      <c r="AB91" s="66">
        <v>4</v>
      </c>
      <c r="AC91" s="66">
        <v>4</v>
      </c>
      <c r="AD91" s="66">
        <v>4</v>
      </c>
      <c r="AE91" s="66">
        <v>4</v>
      </c>
      <c r="AF91" s="66">
        <v>4</v>
      </c>
      <c r="AG91" s="66">
        <v>4</v>
      </c>
      <c r="AH91" s="66">
        <v>4</v>
      </c>
      <c r="AI91" s="66" t="s">
        <v>75</v>
      </c>
      <c r="AJ91" s="66" t="s">
        <v>60</v>
      </c>
      <c r="AK91" s="68" t="s">
        <v>75</v>
      </c>
    </row>
    <row r="92" spans="1:37">
      <c r="A92" s="70">
        <v>4835</v>
      </c>
      <c r="B92" s="63" t="s">
        <v>4455</v>
      </c>
      <c r="C92" s="63" t="s">
        <v>4456</v>
      </c>
      <c r="D92" s="63" t="s">
        <v>37</v>
      </c>
      <c r="E92" s="63"/>
      <c r="F92" s="63"/>
      <c r="G92" s="63" t="s">
        <v>38</v>
      </c>
      <c r="H92" s="63" t="s">
        <v>3994</v>
      </c>
      <c r="I92" s="63" t="s">
        <v>52</v>
      </c>
      <c r="J92" s="63" t="s">
        <v>3995</v>
      </c>
      <c r="K92" s="63" t="s">
        <v>4457</v>
      </c>
      <c r="L92" s="63" t="s">
        <v>4458</v>
      </c>
      <c r="M92" s="63" t="s">
        <v>43</v>
      </c>
      <c r="N92" s="63">
        <v>52202047</v>
      </c>
      <c r="O92" s="63">
        <v>52202047</v>
      </c>
      <c r="P92" s="63" t="s">
        <v>4453</v>
      </c>
      <c r="Q92" s="63">
        <v>52202047</v>
      </c>
      <c r="R92" s="63" t="s">
        <v>1096</v>
      </c>
      <c r="S92" s="63" t="s">
        <v>57</v>
      </c>
      <c r="T92" s="63">
        <v>3142196980</v>
      </c>
      <c r="U92" s="63" t="s">
        <v>4459</v>
      </c>
      <c r="V92" s="63" t="s">
        <v>3997</v>
      </c>
      <c r="W92" s="63">
        <v>4</v>
      </c>
      <c r="X92" s="63">
        <v>4</v>
      </c>
      <c r="Y92" s="63">
        <v>4</v>
      </c>
      <c r="Z92" s="63">
        <v>4</v>
      </c>
      <c r="AA92" s="63">
        <v>4</v>
      </c>
      <c r="AB92" s="63">
        <v>4</v>
      </c>
      <c r="AC92" s="63">
        <v>4</v>
      </c>
      <c r="AD92" s="63">
        <v>4</v>
      </c>
      <c r="AE92" s="63">
        <v>4</v>
      </c>
      <c r="AF92" s="63">
        <v>4</v>
      </c>
      <c r="AG92" s="63">
        <v>4</v>
      </c>
      <c r="AH92" s="63">
        <v>4</v>
      </c>
      <c r="AI92" s="63" t="s">
        <v>75</v>
      </c>
      <c r="AJ92" s="63" t="s">
        <v>60</v>
      </c>
      <c r="AK92" s="65" t="s">
        <v>75</v>
      </c>
    </row>
    <row r="93" spans="1:37">
      <c r="A93" s="71">
        <v>4836</v>
      </c>
      <c r="B93" s="66" t="s">
        <v>4460</v>
      </c>
      <c r="C93" s="66" t="s">
        <v>4461</v>
      </c>
      <c r="D93" s="66" t="s">
        <v>37</v>
      </c>
      <c r="E93" s="66"/>
      <c r="F93" s="66"/>
      <c r="G93" s="66" t="s">
        <v>38</v>
      </c>
      <c r="H93" s="66" t="s">
        <v>3994</v>
      </c>
      <c r="I93" s="66" t="s">
        <v>52</v>
      </c>
      <c r="J93" s="66" t="s">
        <v>3995</v>
      </c>
      <c r="K93" s="66" t="s">
        <v>4462</v>
      </c>
      <c r="L93" s="66" t="s">
        <v>4463</v>
      </c>
      <c r="M93" s="66" t="s">
        <v>43</v>
      </c>
      <c r="N93" s="66">
        <v>79158867</v>
      </c>
      <c r="O93" s="66">
        <v>79158867</v>
      </c>
      <c r="P93" s="66" t="s">
        <v>4464</v>
      </c>
      <c r="Q93" s="66">
        <v>79158867</v>
      </c>
      <c r="R93" s="66" t="s">
        <v>187</v>
      </c>
      <c r="S93" s="66" t="s">
        <v>57</v>
      </c>
      <c r="T93" s="66">
        <v>3008410807</v>
      </c>
      <c r="U93" s="66" t="s">
        <v>4465</v>
      </c>
      <c r="V93" s="66" t="s">
        <v>3997</v>
      </c>
      <c r="W93" s="66">
        <v>4</v>
      </c>
      <c r="X93" s="66">
        <v>4</v>
      </c>
      <c r="Y93" s="66">
        <v>4</v>
      </c>
      <c r="Z93" s="66">
        <v>4</v>
      </c>
      <c r="AA93" s="66">
        <v>4</v>
      </c>
      <c r="AB93" s="66">
        <v>4</v>
      </c>
      <c r="AC93" s="66">
        <v>4</v>
      </c>
      <c r="AD93" s="66">
        <v>4</v>
      </c>
      <c r="AE93" s="66">
        <v>4</v>
      </c>
      <c r="AF93" s="66">
        <v>4</v>
      </c>
      <c r="AG93" s="66">
        <v>4</v>
      </c>
      <c r="AH93" s="66">
        <v>4</v>
      </c>
      <c r="AI93" s="66" t="s">
        <v>1663</v>
      </c>
      <c r="AJ93" s="66" t="s">
        <v>169</v>
      </c>
      <c r="AK93" s="68" t="s">
        <v>94</v>
      </c>
    </row>
    <row r="97" spans="13:36" ht="50.25">
      <c r="W97" s="6" t="s">
        <v>5461</v>
      </c>
      <c r="X97" s="6" t="s">
        <v>5461</v>
      </c>
      <c r="Y97" s="7" t="s">
        <v>5462</v>
      </c>
      <c r="Z97" s="7" t="s">
        <v>5462</v>
      </c>
      <c r="AA97" s="8" t="s">
        <v>5463</v>
      </c>
      <c r="AB97" s="8" t="s">
        <v>5463</v>
      </c>
      <c r="AC97" s="8" t="s">
        <v>5463</v>
      </c>
      <c r="AD97" s="8" t="s">
        <v>5463</v>
      </c>
      <c r="AE97" s="6" t="s">
        <v>5461</v>
      </c>
      <c r="AF97" s="7" t="s">
        <v>5462</v>
      </c>
      <c r="AG97" s="9" t="s">
        <v>5464</v>
      </c>
      <c r="AH97" s="10" t="s">
        <v>95</v>
      </c>
    </row>
    <row r="98" spans="13:36">
      <c r="W98" s="6"/>
      <c r="X98" s="6"/>
      <c r="Y98" s="7"/>
      <c r="Z98" s="7"/>
      <c r="AA98" s="8"/>
      <c r="AB98" s="8"/>
      <c r="AC98" s="8"/>
      <c r="AD98" s="8"/>
      <c r="AE98" s="6"/>
      <c r="AF98" s="7"/>
      <c r="AG98" s="11"/>
      <c r="AH98" s="10"/>
    </row>
    <row r="99" spans="13:36" ht="125.25" customHeight="1">
      <c r="M99" s="60" t="s">
        <v>8</v>
      </c>
      <c r="N99" t="s">
        <v>5465</v>
      </c>
      <c r="U99" s="12" t="s">
        <v>5466</v>
      </c>
      <c r="V99" s="13"/>
      <c r="W99" s="14" t="s">
        <v>22</v>
      </c>
      <c r="X99" s="14" t="s">
        <v>23</v>
      </c>
      <c r="Y99" s="15" t="s">
        <v>24</v>
      </c>
      <c r="Z99" s="15" t="s">
        <v>25</v>
      </c>
      <c r="AA99" s="16" t="s">
        <v>26</v>
      </c>
      <c r="AB99" s="16" t="s">
        <v>27</v>
      </c>
      <c r="AC99" s="16" t="s">
        <v>28</v>
      </c>
      <c r="AD99" s="16" t="s">
        <v>29</v>
      </c>
      <c r="AE99" s="14" t="s">
        <v>30</v>
      </c>
      <c r="AF99" s="15" t="s">
        <v>31</v>
      </c>
      <c r="AG99" s="17" t="s">
        <v>32</v>
      </c>
      <c r="AH99" s="18" t="s">
        <v>5467</v>
      </c>
      <c r="AI99" s="19" t="s">
        <v>5468</v>
      </c>
      <c r="AJ99" s="20" t="s">
        <v>5469</v>
      </c>
    </row>
    <row r="100" spans="13:36" ht="18.75">
      <c r="M100" t="s">
        <v>40</v>
      </c>
      <c r="N100">
        <v>34</v>
      </c>
      <c r="U100" s="21" t="s">
        <v>1677</v>
      </c>
      <c r="V100" s="22">
        <v>4</v>
      </c>
      <c r="W100" s="23">
        <f>COUNTIF(W2:W93,4)</f>
        <v>77</v>
      </c>
      <c r="X100" s="23">
        <f t="shared" ref="X100:AH100" si="0">COUNTIF(X2:X93,4)</f>
        <v>78</v>
      </c>
      <c r="Y100" s="23">
        <f t="shared" si="0"/>
        <v>73</v>
      </c>
      <c r="Z100" s="23">
        <f t="shared" si="0"/>
        <v>78</v>
      </c>
      <c r="AA100" s="23">
        <f t="shared" si="0"/>
        <v>78</v>
      </c>
      <c r="AB100" s="23">
        <f t="shared" si="0"/>
        <v>79</v>
      </c>
      <c r="AC100" s="23">
        <f t="shared" si="0"/>
        <v>78</v>
      </c>
      <c r="AD100" s="23">
        <f t="shared" si="0"/>
        <v>78</v>
      </c>
      <c r="AE100" s="23">
        <f t="shared" si="0"/>
        <v>79</v>
      </c>
      <c r="AF100" s="23">
        <f t="shared" si="0"/>
        <v>76</v>
      </c>
      <c r="AG100" s="23">
        <f t="shared" si="0"/>
        <v>78</v>
      </c>
      <c r="AH100" s="23">
        <f t="shared" si="0"/>
        <v>78</v>
      </c>
      <c r="AI100" s="24">
        <f>SUM(W100:AH100)</f>
        <v>930</v>
      </c>
      <c r="AJ100" s="25">
        <v>100</v>
      </c>
    </row>
    <row r="101" spans="13:36" ht="18.75">
      <c r="M101" t="s">
        <v>96</v>
      </c>
      <c r="N101">
        <v>17</v>
      </c>
      <c r="U101" s="26" t="s">
        <v>5470</v>
      </c>
      <c r="V101" s="27">
        <v>3</v>
      </c>
      <c r="W101" s="23">
        <f>COUNTIF(W2:W93,3)</f>
        <v>15</v>
      </c>
      <c r="X101" s="23">
        <f t="shared" ref="X101:AH101" si="1">COUNTIF(X2:X93,3)</f>
        <v>14</v>
      </c>
      <c r="Y101" s="23">
        <f t="shared" si="1"/>
        <v>19</v>
      </c>
      <c r="Z101" s="23">
        <f t="shared" si="1"/>
        <v>14</v>
      </c>
      <c r="AA101" s="23">
        <f t="shared" si="1"/>
        <v>14</v>
      </c>
      <c r="AB101" s="23">
        <f t="shared" si="1"/>
        <v>13</v>
      </c>
      <c r="AC101" s="23">
        <f t="shared" si="1"/>
        <v>14</v>
      </c>
      <c r="AD101" s="23">
        <f t="shared" si="1"/>
        <v>14</v>
      </c>
      <c r="AE101" s="23">
        <f t="shared" si="1"/>
        <v>13</v>
      </c>
      <c r="AF101" s="23">
        <f t="shared" si="1"/>
        <v>16</v>
      </c>
      <c r="AG101" s="23">
        <f t="shared" si="1"/>
        <v>14</v>
      </c>
      <c r="AH101" s="23">
        <f t="shared" si="1"/>
        <v>14</v>
      </c>
      <c r="AI101" s="28">
        <f>SUM(W101:AH101)</f>
        <v>174</v>
      </c>
      <c r="AJ101" s="29">
        <v>80</v>
      </c>
    </row>
    <row r="102" spans="13:36" ht="18.75">
      <c r="M102" t="s">
        <v>52</v>
      </c>
      <c r="N102">
        <v>41</v>
      </c>
      <c r="U102" s="30" t="s">
        <v>5471</v>
      </c>
      <c r="V102" s="31">
        <v>2</v>
      </c>
      <c r="W102" s="23">
        <f>COUNTIF(W2:W93,2)</f>
        <v>0</v>
      </c>
      <c r="X102" s="23">
        <f t="shared" ref="X102:AH102" si="2">COUNTIF(X2:X93,2)</f>
        <v>0</v>
      </c>
      <c r="Y102" s="23">
        <f t="shared" si="2"/>
        <v>0</v>
      </c>
      <c r="Z102" s="23">
        <f t="shared" si="2"/>
        <v>0</v>
      </c>
      <c r="AA102" s="23">
        <f t="shared" si="2"/>
        <v>0</v>
      </c>
      <c r="AB102" s="23">
        <f t="shared" si="2"/>
        <v>0</v>
      </c>
      <c r="AC102" s="23">
        <f t="shared" si="2"/>
        <v>0</v>
      </c>
      <c r="AD102" s="23">
        <f t="shared" si="2"/>
        <v>0</v>
      </c>
      <c r="AE102" s="23">
        <f t="shared" si="2"/>
        <v>0</v>
      </c>
      <c r="AF102" s="23">
        <f t="shared" si="2"/>
        <v>0</v>
      </c>
      <c r="AG102" s="23">
        <f t="shared" si="2"/>
        <v>0</v>
      </c>
      <c r="AH102" s="23">
        <f t="shared" si="2"/>
        <v>0</v>
      </c>
      <c r="AI102" s="32">
        <f>SUM(W102:AH102)</f>
        <v>0</v>
      </c>
      <c r="AJ102" s="33">
        <v>50</v>
      </c>
    </row>
    <row r="103" spans="13:36" ht="23.25">
      <c r="M103" t="s">
        <v>5484</v>
      </c>
      <c r="U103" s="34" t="s">
        <v>5472</v>
      </c>
      <c r="V103" s="35">
        <v>1</v>
      </c>
      <c r="W103" s="23">
        <f>COUNTIF(W2:W93,1)</f>
        <v>0</v>
      </c>
      <c r="X103" s="23">
        <f t="shared" ref="X103:AH103" si="3">COUNTIF(X2:X93,1)</f>
        <v>0</v>
      </c>
      <c r="Y103" s="23">
        <f t="shared" si="3"/>
        <v>0</v>
      </c>
      <c r="Z103" s="23">
        <f t="shared" si="3"/>
        <v>0</v>
      </c>
      <c r="AA103" s="23">
        <f t="shared" si="3"/>
        <v>0</v>
      </c>
      <c r="AB103" s="23">
        <f t="shared" si="3"/>
        <v>0</v>
      </c>
      <c r="AC103" s="23">
        <f t="shared" si="3"/>
        <v>0</v>
      </c>
      <c r="AD103" s="23">
        <f t="shared" si="3"/>
        <v>0</v>
      </c>
      <c r="AE103" s="23">
        <f t="shared" si="3"/>
        <v>0</v>
      </c>
      <c r="AF103" s="23">
        <f t="shared" si="3"/>
        <v>0</v>
      </c>
      <c r="AG103" s="23">
        <f t="shared" si="3"/>
        <v>0</v>
      </c>
      <c r="AH103" s="23">
        <f t="shared" si="3"/>
        <v>0</v>
      </c>
      <c r="AI103" s="28">
        <f>SUM(W103:AH103)</f>
        <v>0</v>
      </c>
      <c r="AJ103" s="36">
        <v>30</v>
      </c>
    </row>
    <row r="104" spans="13:36" ht="24">
      <c r="M104" t="s">
        <v>5475</v>
      </c>
      <c r="N104">
        <v>92</v>
      </c>
      <c r="U104" s="37"/>
      <c r="V104" s="38" t="s">
        <v>5473</v>
      </c>
      <c r="W104" s="39">
        <f>SUM(W100:W103)</f>
        <v>92</v>
      </c>
      <c r="X104" s="39">
        <f>SUM(X100:X103)</f>
        <v>92</v>
      </c>
      <c r="Y104" s="39">
        <f>SUM(Y100:Y103)</f>
        <v>92</v>
      </c>
      <c r="Z104" s="39">
        <f>SUM(Y100:Y103)</f>
        <v>92</v>
      </c>
      <c r="AA104" s="39">
        <f>SUM(AA100:AA103)</f>
        <v>92</v>
      </c>
      <c r="AB104" s="39">
        <f>SUM(AA100:AA103)</f>
        <v>92</v>
      </c>
      <c r="AC104" s="39">
        <f t="shared" ref="AC104:AH104" si="4">SUM(AC100:AC103)</f>
        <v>92</v>
      </c>
      <c r="AD104" s="39">
        <f t="shared" si="4"/>
        <v>92</v>
      </c>
      <c r="AE104" s="39">
        <f t="shared" si="4"/>
        <v>92</v>
      </c>
      <c r="AF104" s="39">
        <f t="shared" si="4"/>
        <v>92</v>
      </c>
      <c r="AG104" s="39">
        <f t="shared" si="4"/>
        <v>92</v>
      </c>
      <c r="AH104" s="39">
        <f t="shared" si="4"/>
        <v>92</v>
      </c>
      <c r="AI104" s="40">
        <v>2376</v>
      </c>
      <c r="AJ104" s="41" t="s">
        <v>5474</v>
      </c>
    </row>
    <row r="105" spans="13:36" ht="24">
      <c r="U105" s="37"/>
      <c r="V105" s="37"/>
      <c r="W105" s="42"/>
      <c r="X105" s="43"/>
      <c r="Y105" s="42"/>
      <c r="Z105" s="42"/>
      <c r="AA105" s="42"/>
      <c r="AB105" s="42"/>
      <c r="AC105" s="42"/>
      <c r="AD105" s="42"/>
      <c r="AE105" s="42"/>
      <c r="AF105" s="42"/>
      <c r="AG105" s="43"/>
      <c r="AH105" s="43"/>
      <c r="AI105" s="40">
        <v>2914</v>
      </c>
      <c r="AJ105" s="44" t="s">
        <v>5476</v>
      </c>
    </row>
    <row r="106" spans="13:36" ht="35.25">
      <c r="U106" s="37"/>
      <c r="V106" s="37"/>
      <c r="W106" s="42"/>
      <c r="X106" s="43"/>
      <c r="Y106" s="42"/>
      <c r="Z106" s="42"/>
      <c r="AA106" s="42"/>
      <c r="AB106" s="42"/>
      <c r="AC106" s="42"/>
      <c r="AD106" s="42"/>
      <c r="AE106" s="42"/>
      <c r="AF106" s="42"/>
      <c r="AG106" s="42"/>
      <c r="AH106" s="43"/>
      <c r="AI106" s="45"/>
      <c r="AJ106" s="41" t="s">
        <v>5477</v>
      </c>
    </row>
    <row r="107" spans="13:36">
      <c r="U107" s="45"/>
      <c r="V107" s="45"/>
      <c r="W107" s="43"/>
      <c r="X107" s="43"/>
      <c r="Y107" s="43"/>
      <c r="Z107" s="43"/>
      <c r="AA107" s="43"/>
      <c r="AB107" s="43"/>
      <c r="AC107" s="43"/>
      <c r="AD107" s="43"/>
      <c r="AE107" s="43"/>
      <c r="AF107" s="43"/>
      <c r="AG107" s="43"/>
      <c r="AH107" s="43"/>
      <c r="AI107" s="45"/>
      <c r="AJ107" s="45"/>
    </row>
    <row r="108" spans="13:36">
      <c r="U108" s="45"/>
      <c r="V108" s="45"/>
      <c r="W108" s="43"/>
      <c r="X108" s="43"/>
      <c r="Y108" s="43"/>
      <c r="Z108" s="43"/>
      <c r="AA108" s="43"/>
      <c r="AB108" s="43"/>
      <c r="AC108" s="43"/>
      <c r="AD108" s="43"/>
      <c r="AE108" s="43"/>
      <c r="AF108" s="43"/>
      <c r="AG108" s="43"/>
      <c r="AH108" s="43"/>
      <c r="AI108" s="45"/>
      <c r="AJ108" s="45"/>
    </row>
    <row r="109" spans="13:36">
      <c r="U109" s="45"/>
      <c r="V109" s="45" t="s">
        <v>5478</v>
      </c>
      <c r="W109" s="43"/>
      <c r="X109" s="43"/>
      <c r="Y109" s="43"/>
      <c r="Z109" s="43"/>
      <c r="AA109" s="43"/>
      <c r="AB109" s="43"/>
      <c r="AC109" s="43"/>
      <c r="AD109" s="43"/>
      <c r="AE109" s="43"/>
      <c r="AF109" s="43"/>
      <c r="AG109" s="43"/>
      <c r="AH109" s="43"/>
      <c r="AI109" s="45"/>
      <c r="AJ109" s="45"/>
    </row>
    <row r="110" spans="13:36" ht="46.5">
      <c r="M110" s="58" t="s">
        <v>5481</v>
      </c>
      <c r="N110" s="59">
        <v>1</v>
      </c>
      <c r="U110" s="45"/>
      <c r="V110" s="46"/>
      <c r="W110" s="46" t="s">
        <v>1168</v>
      </c>
      <c r="X110" s="46" t="s">
        <v>611</v>
      </c>
      <c r="Y110" s="46" t="s">
        <v>5479</v>
      </c>
      <c r="Z110" s="47" t="s">
        <v>5480</v>
      </c>
      <c r="AA110" s="43"/>
      <c r="AB110" s="43"/>
      <c r="AC110" s="43"/>
      <c r="AD110" s="43"/>
      <c r="AE110" s="43"/>
      <c r="AF110" s="43"/>
      <c r="AG110" s="43"/>
      <c r="AH110" s="43"/>
      <c r="AI110" s="45"/>
      <c r="AJ110" s="45"/>
    </row>
    <row r="111" spans="13:36" ht="49.5">
      <c r="M111" s="58" t="s">
        <v>5482</v>
      </c>
      <c r="N111" s="59">
        <v>0.57999999999999996</v>
      </c>
      <c r="U111" s="45"/>
      <c r="V111" s="48" t="s">
        <v>5463</v>
      </c>
      <c r="W111" s="49">
        <f>SUM(AA100:AD100)/4</f>
        <v>78.25</v>
      </c>
      <c r="X111" s="49">
        <f>SUM(AA101:AD101)/4</f>
        <v>13.75</v>
      </c>
      <c r="Y111" s="50">
        <f>SUM(AA102:AD102)/4</f>
        <v>0</v>
      </c>
      <c r="Z111" s="50">
        <v>0</v>
      </c>
      <c r="AA111" s="51">
        <v>9</v>
      </c>
      <c r="AB111" s="43"/>
      <c r="AC111" s="43"/>
      <c r="AD111" s="43"/>
      <c r="AE111" s="43"/>
      <c r="AF111" s="43"/>
      <c r="AG111" s="43"/>
      <c r="AH111" s="43"/>
      <c r="AI111" s="45"/>
      <c r="AJ111" s="45"/>
    </row>
    <row r="112" spans="13:36" ht="33">
      <c r="M112" s="58" t="s">
        <v>5483</v>
      </c>
      <c r="N112" s="59">
        <v>0.74</v>
      </c>
      <c r="U112" s="45"/>
      <c r="V112" s="52" t="s">
        <v>5464</v>
      </c>
      <c r="W112" s="53">
        <f>AG100</f>
        <v>78</v>
      </c>
      <c r="X112" s="53">
        <f>AG101</f>
        <v>14</v>
      </c>
      <c r="Y112" s="53">
        <f>AG102</f>
        <v>0</v>
      </c>
      <c r="Z112" s="53">
        <f>AG103</f>
        <v>0</v>
      </c>
      <c r="AA112" s="43">
        <f t="shared" ref="AA112:AA116" si="5">SUM(W112:Z112)</f>
        <v>92</v>
      </c>
      <c r="AB112" s="43"/>
      <c r="AC112" s="43"/>
      <c r="AD112" s="43"/>
      <c r="AE112" s="43"/>
      <c r="AF112" s="43"/>
      <c r="AG112" s="43"/>
      <c r="AH112" s="43"/>
      <c r="AI112" s="45"/>
      <c r="AJ112" s="45"/>
    </row>
    <row r="113" spans="21:36" ht="33">
      <c r="U113" s="45"/>
      <c r="V113" s="54" t="s">
        <v>95</v>
      </c>
      <c r="W113" s="55">
        <f>AH100</f>
        <v>78</v>
      </c>
      <c r="X113" s="55">
        <f>AH101</f>
        <v>14</v>
      </c>
      <c r="Y113" s="55">
        <f>AH102</f>
        <v>0</v>
      </c>
      <c r="Z113" s="55">
        <f>AH103</f>
        <v>0</v>
      </c>
      <c r="AA113" s="43">
        <f t="shared" si="5"/>
        <v>92</v>
      </c>
      <c r="AB113" s="43"/>
      <c r="AC113" s="43"/>
      <c r="AD113" s="43"/>
      <c r="AE113" s="43"/>
      <c r="AF113" s="43"/>
      <c r="AG113" s="43"/>
      <c r="AH113" s="43"/>
      <c r="AI113" s="45"/>
      <c r="AJ113" s="45"/>
    </row>
    <row r="114" spans="21:36" ht="50.25">
      <c r="U114" s="45"/>
      <c r="V114" s="6" t="s">
        <v>5461</v>
      </c>
      <c r="W114" s="56">
        <f>(W100+X100+AE100)/3</f>
        <v>78</v>
      </c>
      <c r="X114" s="56">
        <f>(W101+X101+AE101)/3</f>
        <v>14</v>
      </c>
      <c r="Y114" s="56">
        <f>(W102+X102+AE102)/3</f>
        <v>0</v>
      </c>
      <c r="Z114" s="56">
        <f>(W103+X103+AE103)/3</f>
        <v>0</v>
      </c>
      <c r="AA114" s="57">
        <f t="shared" si="5"/>
        <v>92</v>
      </c>
      <c r="AB114" s="43"/>
      <c r="AC114" s="43"/>
      <c r="AD114" s="43"/>
      <c r="AE114" s="43"/>
      <c r="AF114" s="43"/>
      <c r="AG114" s="43"/>
      <c r="AH114" s="43"/>
      <c r="AI114" s="45"/>
      <c r="AJ114" s="45"/>
    </row>
    <row r="115" spans="21:36" ht="24.75">
      <c r="U115" s="45"/>
      <c r="V115" s="7" t="s">
        <v>5462</v>
      </c>
      <c r="W115" s="50">
        <f>(Y100+Z100+AF100)/3</f>
        <v>75.666666666666671</v>
      </c>
      <c r="X115" s="49">
        <f>(Y101+Z101+AF101)/3</f>
        <v>16.333333333333332</v>
      </c>
      <c r="Y115" s="49">
        <f>(Y102+Z102+AF102)/3</f>
        <v>0</v>
      </c>
      <c r="Z115" s="49">
        <f>(Y103+Z103+AF103)/3</f>
        <v>0</v>
      </c>
      <c r="AA115" s="43">
        <f t="shared" si="5"/>
        <v>92</v>
      </c>
      <c r="AB115" s="43"/>
      <c r="AC115" s="43"/>
      <c r="AD115" s="57"/>
      <c r="AE115" s="43"/>
      <c r="AF115" s="43"/>
      <c r="AG115" s="43"/>
      <c r="AH115" s="43"/>
      <c r="AI115" s="45"/>
      <c r="AJ115" s="45"/>
    </row>
  </sheetData>
  <autoFilter ref="A1:AK93" xr:uid="{EC14E5F5-3EA5-4EBE-B6EF-CA6D6D5DE696}"/>
  <conditionalFormatting sqref="M110:M112">
    <cfRule type="duplicateValues" dxfId="3"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30C1-2977-4AF9-A70B-30B2E13209A1}">
  <sheetPr filterMode="1">
    <tabColor rgb="FFFF0000"/>
  </sheetPr>
  <dimension ref="A1:AK87"/>
  <sheetViews>
    <sheetView workbookViewId="0">
      <selection activeCell="K37" sqref="K37"/>
    </sheetView>
  </sheetViews>
  <sheetFormatPr defaultRowHeight="15"/>
  <cols>
    <col min="15" max="15" width="14.7109375" customWidth="1"/>
    <col min="16" max="16" width="14.42578125" customWidth="1"/>
  </cols>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hidden="1">
      <c r="A2" s="70">
        <v>4837</v>
      </c>
      <c r="B2" s="63" t="s">
        <v>4466</v>
      </c>
      <c r="C2" s="63" t="s">
        <v>4467</v>
      </c>
      <c r="D2" s="63" t="s">
        <v>37</v>
      </c>
      <c r="E2" s="63"/>
      <c r="F2" s="63"/>
      <c r="G2" s="63" t="s">
        <v>38</v>
      </c>
      <c r="H2" s="63" t="s">
        <v>110</v>
      </c>
      <c r="I2" s="63" t="s">
        <v>40</v>
      </c>
      <c r="J2" s="63" t="s">
        <v>4468</v>
      </c>
      <c r="K2" s="63" t="s">
        <v>4469</v>
      </c>
      <c r="L2" s="63" t="s">
        <v>4470</v>
      </c>
      <c r="M2" s="63" t="s">
        <v>43</v>
      </c>
      <c r="N2" s="63">
        <v>1110536654</v>
      </c>
      <c r="O2" s="63">
        <v>1110536654</v>
      </c>
      <c r="P2" s="63" t="s">
        <v>793</v>
      </c>
      <c r="Q2" s="63">
        <v>901378224</v>
      </c>
      <c r="R2" s="63" t="s">
        <v>4471</v>
      </c>
      <c r="S2" s="63" t="s">
        <v>57</v>
      </c>
      <c r="T2" s="63">
        <v>6016283600</v>
      </c>
      <c r="U2" s="63" t="s">
        <v>4472</v>
      </c>
      <c r="V2" s="63" t="s">
        <v>4473</v>
      </c>
      <c r="W2" s="63">
        <v>4</v>
      </c>
      <c r="X2" s="63">
        <v>4</v>
      </c>
      <c r="Y2" s="63">
        <v>4</v>
      </c>
      <c r="Z2" s="63">
        <v>4</v>
      </c>
      <c r="AA2" s="63">
        <v>4</v>
      </c>
      <c r="AB2" s="63">
        <v>4</v>
      </c>
      <c r="AC2" s="63">
        <v>4</v>
      </c>
      <c r="AD2" s="63">
        <v>4</v>
      </c>
      <c r="AE2" s="63">
        <v>3</v>
      </c>
      <c r="AF2" s="63">
        <v>4</v>
      </c>
      <c r="AG2" s="63">
        <v>4</v>
      </c>
      <c r="AH2" s="63">
        <v>4</v>
      </c>
      <c r="AI2" s="63" t="s">
        <v>94</v>
      </c>
      <c r="AJ2" s="63" t="s">
        <v>169</v>
      </c>
      <c r="AK2" s="65" t="s">
        <v>94</v>
      </c>
    </row>
    <row r="3" spans="1:37" hidden="1">
      <c r="A3" s="71">
        <v>4838</v>
      </c>
      <c r="B3" s="66" t="s">
        <v>4474</v>
      </c>
      <c r="C3" s="66" t="s">
        <v>4467</v>
      </c>
      <c r="D3" s="66" t="s">
        <v>37</v>
      </c>
      <c r="E3" s="66"/>
      <c r="F3" s="66"/>
      <c r="G3" s="66" t="s">
        <v>38</v>
      </c>
      <c r="H3" s="66" t="s">
        <v>110</v>
      </c>
      <c r="I3" s="66" t="s">
        <v>40</v>
      </c>
      <c r="J3" s="66" t="s">
        <v>4468</v>
      </c>
      <c r="K3" s="66" t="s">
        <v>4475</v>
      </c>
      <c r="L3" s="66" t="s">
        <v>4476</v>
      </c>
      <c r="M3" s="66" t="s">
        <v>43</v>
      </c>
      <c r="N3" s="66">
        <v>32206974</v>
      </c>
      <c r="O3" s="66">
        <v>32206974</v>
      </c>
      <c r="P3" s="66" t="s">
        <v>4477</v>
      </c>
      <c r="Q3" s="66">
        <v>901258147</v>
      </c>
      <c r="R3" s="66" t="s">
        <v>4478</v>
      </c>
      <c r="S3" s="66" t="s">
        <v>4479</v>
      </c>
      <c r="T3" s="66">
        <v>3146260724</v>
      </c>
      <c r="U3" s="66" t="s">
        <v>4480</v>
      </c>
      <c r="V3" s="66" t="s">
        <v>4473</v>
      </c>
      <c r="W3" s="66">
        <v>4</v>
      </c>
      <c r="X3" s="66">
        <v>4</v>
      </c>
      <c r="Y3" s="66">
        <v>4</v>
      </c>
      <c r="Z3" s="66">
        <v>4</v>
      </c>
      <c r="AA3" s="66">
        <v>4</v>
      </c>
      <c r="AB3" s="66">
        <v>4</v>
      </c>
      <c r="AC3" s="66">
        <v>4</v>
      </c>
      <c r="AD3" s="66">
        <v>4</v>
      </c>
      <c r="AE3" s="66">
        <v>4</v>
      </c>
      <c r="AF3" s="66">
        <v>4</v>
      </c>
      <c r="AG3" s="66">
        <v>4</v>
      </c>
      <c r="AH3" s="66">
        <v>4</v>
      </c>
      <c r="AI3" s="66" t="s">
        <v>94</v>
      </c>
      <c r="AJ3" s="66" t="s">
        <v>169</v>
      </c>
      <c r="AK3" s="68" t="s">
        <v>94</v>
      </c>
    </row>
    <row r="4" spans="1:37" hidden="1">
      <c r="A4" s="70">
        <v>4839</v>
      </c>
      <c r="B4" s="63" t="s">
        <v>4481</v>
      </c>
      <c r="C4" s="63" t="s">
        <v>4482</v>
      </c>
      <c r="D4" s="63" t="s">
        <v>37</v>
      </c>
      <c r="E4" s="63"/>
      <c r="F4" s="63"/>
      <c r="G4" s="63" t="s">
        <v>38</v>
      </c>
      <c r="H4" s="63" t="s">
        <v>110</v>
      </c>
      <c r="I4" s="63" t="s">
        <v>96</v>
      </c>
      <c r="J4" s="63" t="s">
        <v>4468</v>
      </c>
      <c r="K4" s="63" t="s">
        <v>4483</v>
      </c>
      <c r="L4" s="63" t="s">
        <v>4484</v>
      </c>
      <c r="M4" s="63" t="s">
        <v>43</v>
      </c>
      <c r="N4" s="63">
        <v>40879266</v>
      </c>
      <c r="O4" s="63">
        <v>40879266</v>
      </c>
      <c r="P4" s="63" t="s">
        <v>4485</v>
      </c>
      <c r="Q4" s="63">
        <v>40879266</v>
      </c>
      <c r="R4" s="63" t="s">
        <v>406</v>
      </c>
      <c r="S4" s="63" t="s">
        <v>4486</v>
      </c>
      <c r="T4" s="63">
        <v>3175140920</v>
      </c>
      <c r="U4" s="63" t="s">
        <v>4487</v>
      </c>
      <c r="V4" s="63" t="s">
        <v>4473</v>
      </c>
      <c r="W4" s="63">
        <v>3</v>
      </c>
      <c r="X4" s="63">
        <v>3</v>
      </c>
      <c r="Y4" s="63">
        <v>3</v>
      </c>
      <c r="Z4" s="63">
        <v>3</v>
      </c>
      <c r="AA4" s="63">
        <v>3</v>
      </c>
      <c r="AB4" s="63">
        <v>3</v>
      </c>
      <c r="AC4" s="63">
        <v>3</v>
      </c>
      <c r="AD4" s="63">
        <v>3</v>
      </c>
      <c r="AE4" s="63">
        <v>3</v>
      </c>
      <c r="AF4" s="63">
        <v>3</v>
      </c>
      <c r="AG4" s="63">
        <v>3</v>
      </c>
      <c r="AH4" s="63">
        <v>3</v>
      </c>
      <c r="AI4" s="63" t="s">
        <v>94</v>
      </c>
      <c r="AJ4" s="63" t="s">
        <v>67</v>
      </c>
      <c r="AK4" s="65" t="s">
        <v>94</v>
      </c>
    </row>
    <row r="5" spans="1:37" hidden="1">
      <c r="A5" s="71">
        <v>4840</v>
      </c>
      <c r="B5" s="66" t="s">
        <v>4488</v>
      </c>
      <c r="C5" s="66" t="s">
        <v>4489</v>
      </c>
      <c r="D5" s="66" t="s">
        <v>37</v>
      </c>
      <c r="E5" s="66"/>
      <c r="F5" s="66"/>
      <c r="G5" s="66" t="s">
        <v>38</v>
      </c>
      <c r="H5" s="66" t="s">
        <v>110</v>
      </c>
      <c r="I5" s="66" t="s">
        <v>40</v>
      </c>
      <c r="J5" s="66" t="s">
        <v>4468</v>
      </c>
      <c r="K5" s="66" t="s">
        <v>4490</v>
      </c>
      <c r="L5" s="66" t="s">
        <v>4491</v>
      </c>
      <c r="M5" s="66" t="s">
        <v>43</v>
      </c>
      <c r="N5" s="66">
        <v>1016049576</v>
      </c>
      <c r="O5" s="66">
        <v>1016049576</v>
      </c>
      <c r="P5" s="66" t="s">
        <v>4492</v>
      </c>
      <c r="Q5" s="66">
        <v>899999123</v>
      </c>
      <c r="R5" s="66" t="s">
        <v>4493</v>
      </c>
      <c r="S5" s="66" t="s">
        <v>57</v>
      </c>
      <c r="T5" s="66">
        <v>3016338853</v>
      </c>
      <c r="U5" s="66" t="s">
        <v>4494</v>
      </c>
      <c r="V5" s="66" t="s">
        <v>4473</v>
      </c>
      <c r="W5" s="66">
        <v>4</v>
      </c>
      <c r="X5" s="66">
        <v>4</v>
      </c>
      <c r="Y5" s="66">
        <v>4</v>
      </c>
      <c r="Z5" s="66">
        <v>4</v>
      </c>
      <c r="AA5" s="66">
        <v>4</v>
      </c>
      <c r="AB5" s="66">
        <v>4</v>
      </c>
      <c r="AC5" s="66">
        <v>4</v>
      </c>
      <c r="AD5" s="66">
        <v>4</v>
      </c>
      <c r="AE5" s="66">
        <v>4</v>
      </c>
      <c r="AF5" s="66">
        <v>4</v>
      </c>
      <c r="AG5" s="66">
        <v>4</v>
      </c>
      <c r="AH5" s="66">
        <v>4</v>
      </c>
      <c r="AI5" s="66" t="s">
        <v>94</v>
      </c>
      <c r="AJ5" s="66" t="s">
        <v>67</v>
      </c>
      <c r="AK5" s="68" t="s">
        <v>4495</v>
      </c>
    </row>
    <row r="6" spans="1:37" hidden="1">
      <c r="A6" s="70">
        <v>4841</v>
      </c>
      <c r="B6" s="63" t="s">
        <v>4466</v>
      </c>
      <c r="C6" s="63" t="s">
        <v>4496</v>
      </c>
      <c r="D6" s="63" t="s">
        <v>37</v>
      </c>
      <c r="E6" s="63"/>
      <c r="F6" s="63"/>
      <c r="G6" s="63" t="s">
        <v>38</v>
      </c>
      <c r="H6" s="63" t="s">
        <v>110</v>
      </c>
      <c r="I6" s="63" t="s">
        <v>40</v>
      </c>
      <c r="J6" s="63" t="s">
        <v>4468</v>
      </c>
      <c r="K6" s="63" t="s">
        <v>3837</v>
      </c>
      <c r="L6" s="63" t="s">
        <v>3838</v>
      </c>
      <c r="M6" s="63" t="s">
        <v>43</v>
      </c>
      <c r="N6" s="63">
        <v>79586189</v>
      </c>
      <c r="O6" s="63">
        <v>79586189</v>
      </c>
      <c r="P6" s="63" t="s">
        <v>3839</v>
      </c>
      <c r="Q6" s="63">
        <v>900162688</v>
      </c>
      <c r="R6" s="63" t="s">
        <v>3840</v>
      </c>
      <c r="S6" s="63" t="s">
        <v>57</v>
      </c>
      <c r="T6" s="63">
        <v>6017447050</v>
      </c>
      <c r="U6" s="63" t="s">
        <v>3841</v>
      </c>
      <c r="V6" s="63" t="s">
        <v>4473</v>
      </c>
      <c r="W6" s="63">
        <v>4</v>
      </c>
      <c r="X6" s="63">
        <v>4</v>
      </c>
      <c r="Y6" s="63">
        <v>4</v>
      </c>
      <c r="Z6" s="63">
        <v>4</v>
      </c>
      <c r="AA6" s="63">
        <v>4</v>
      </c>
      <c r="AB6" s="63">
        <v>4</v>
      </c>
      <c r="AC6" s="63">
        <v>4</v>
      </c>
      <c r="AD6" s="63">
        <v>4</v>
      </c>
      <c r="AE6" s="63">
        <v>4</v>
      </c>
      <c r="AF6" s="63">
        <v>4</v>
      </c>
      <c r="AG6" s="63">
        <v>3</v>
      </c>
      <c r="AH6" s="63">
        <v>4</v>
      </c>
      <c r="AI6" s="63" t="s">
        <v>94</v>
      </c>
      <c r="AJ6" s="63" t="s">
        <v>176</v>
      </c>
      <c r="AK6" s="65" t="s">
        <v>94</v>
      </c>
    </row>
    <row r="7" spans="1:37" hidden="1">
      <c r="A7" s="71">
        <v>4842</v>
      </c>
      <c r="B7" s="66" t="s">
        <v>4497</v>
      </c>
      <c r="C7" s="66" t="s">
        <v>4498</v>
      </c>
      <c r="D7" s="66" t="s">
        <v>37</v>
      </c>
      <c r="E7" s="66"/>
      <c r="F7" s="66"/>
      <c r="G7" s="66" t="s">
        <v>38</v>
      </c>
      <c r="H7" s="66" t="s">
        <v>110</v>
      </c>
      <c r="I7" s="66" t="s">
        <v>40</v>
      </c>
      <c r="J7" s="66" t="s">
        <v>4468</v>
      </c>
      <c r="K7" s="66" t="s">
        <v>4499</v>
      </c>
      <c r="L7" s="66" t="s">
        <v>4500</v>
      </c>
      <c r="M7" s="66" t="s">
        <v>43</v>
      </c>
      <c r="N7" s="66">
        <v>43926917</v>
      </c>
      <c r="O7" s="66">
        <v>43926917</v>
      </c>
      <c r="P7" s="66" t="s">
        <v>4501</v>
      </c>
      <c r="Q7" s="66">
        <v>901258147</v>
      </c>
      <c r="R7" s="66" t="s">
        <v>4502</v>
      </c>
      <c r="S7" s="66" t="s">
        <v>2357</v>
      </c>
      <c r="T7" s="66">
        <v>3137707097</v>
      </c>
      <c r="U7" s="66" t="s">
        <v>4503</v>
      </c>
      <c r="V7" s="66" t="s">
        <v>4473</v>
      </c>
      <c r="W7" s="66">
        <v>4</v>
      </c>
      <c r="X7" s="66">
        <v>4</v>
      </c>
      <c r="Y7" s="66">
        <v>4</v>
      </c>
      <c r="Z7" s="66">
        <v>4</v>
      </c>
      <c r="AA7" s="66">
        <v>4</v>
      </c>
      <c r="AB7" s="66">
        <v>4</v>
      </c>
      <c r="AC7" s="66">
        <v>4</v>
      </c>
      <c r="AD7" s="66">
        <v>4</v>
      </c>
      <c r="AE7" s="66">
        <v>4</v>
      </c>
      <c r="AF7" s="66">
        <v>4</v>
      </c>
      <c r="AG7" s="66">
        <v>4</v>
      </c>
      <c r="AH7" s="66">
        <v>4</v>
      </c>
      <c r="AI7" s="66" t="s">
        <v>94</v>
      </c>
      <c r="AJ7" s="66" t="s">
        <v>138</v>
      </c>
      <c r="AK7" s="68" t="s">
        <v>94</v>
      </c>
    </row>
    <row r="8" spans="1:37">
      <c r="A8" s="70">
        <v>4843</v>
      </c>
      <c r="B8" s="63" t="s">
        <v>4504</v>
      </c>
      <c r="C8" s="63" t="s">
        <v>4505</v>
      </c>
      <c r="D8" s="63" t="s">
        <v>37</v>
      </c>
      <c r="E8" s="63"/>
      <c r="F8" s="63"/>
      <c r="G8" s="63" t="s">
        <v>38</v>
      </c>
      <c r="H8" s="63" t="s">
        <v>110</v>
      </c>
      <c r="I8" s="63" t="s">
        <v>4506</v>
      </c>
      <c r="J8" s="63" t="s">
        <v>4468</v>
      </c>
      <c r="K8" s="63" t="s">
        <v>4507</v>
      </c>
      <c r="L8" s="63" t="s">
        <v>4508</v>
      </c>
      <c r="M8" s="63" t="s">
        <v>43</v>
      </c>
      <c r="N8" s="63">
        <v>1023958094</v>
      </c>
      <c r="O8" s="63">
        <v>1023958094</v>
      </c>
      <c r="P8" s="63" t="s">
        <v>4509</v>
      </c>
      <c r="Q8" s="63">
        <v>800246953</v>
      </c>
      <c r="R8" s="63" t="s">
        <v>4510</v>
      </c>
      <c r="S8" s="63" t="s">
        <v>57</v>
      </c>
      <c r="T8" s="63">
        <v>3212795677</v>
      </c>
      <c r="U8" s="63" t="s">
        <v>4511</v>
      </c>
      <c r="V8" s="63" t="s">
        <v>4473</v>
      </c>
      <c r="W8" s="63">
        <v>4</v>
      </c>
      <c r="X8" s="63">
        <v>4</v>
      </c>
      <c r="Y8" s="63">
        <v>4</v>
      </c>
      <c r="Z8" s="63">
        <v>4</v>
      </c>
      <c r="AA8" s="63">
        <v>4</v>
      </c>
      <c r="AB8" s="63">
        <v>4</v>
      </c>
      <c r="AC8" s="63">
        <v>4</v>
      </c>
      <c r="AD8" s="63">
        <v>4</v>
      </c>
      <c r="AE8" s="63">
        <v>4</v>
      </c>
      <c r="AF8" s="63">
        <v>4</v>
      </c>
      <c r="AG8" s="63">
        <v>4</v>
      </c>
      <c r="AH8" s="63">
        <v>4</v>
      </c>
      <c r="AI8" s="63" t="s">
        <v>94</v>
      </c>
      <c r="AJ8" s="63" t="s">
        <v>125</v>
      </c>
      <c r="AK8" s="65" t="s">
        <v>4512</v>
      </c>
    </row>
    <row r="9" spans="1:37" hidden="1">
      <c r="A9" s="71">
        <v>4844</v>
      </c>
      <c r="B9" s="66" t="s">
        <v>4513</v>
      </c>
      <c r="C9" s="66" t="s">
        <v>4514</v>
      </c>
      <c r="D9" s="66" t="s">
        <v>37</v>
      </c>
      <c r="E9" s="66"/>
      <c r="F9" s="66"/>
      <c r="G9" s="66" t="s">
        <v>38</v>
      </c>
      <c r="H9" s="66" t="s">
        <v>110</v>
      </c>
      <c r="I9" s="66" t="s">
        <v>40</v>
      </c>
      <c r="J9" s="66" t="s">
        <v>4468</v>
      </c>
      <c r="K9" s="66" t="s">
        <v>2589</v>
      </c>
      <c r="L9" s="66" t="s">
        <v>2590</v>
      </c>
      <c r="M9" s="66" t="s">
        <v>43</v>
      </c>
      <c r="N9" s="66">
        <v>52260091</v>
      </c>
      <c r="O9" s="66">
        <v>52260091</v>
      </c>
      <c r="P9" s="66" t="s">
        <v>3384</v>
      </c>
      <c r="Q9" s="66">
        <v>901057565</v>
      </c>
      <c r="R9" s="66" t="s">
        <v>2591</v>
      </c>
      <c r="S9" s="66" t="s">
        <v>57</v>
      </c>
      <c r="T9" s="66">
        <v>3102107714</v>
      </c>
      <c r="U9" s="66" t="s">
        <v>2592</v>
      </c>
      <c r="V9" s="66" t="s">
        <v>4473</v>
      </c>
      <c r="W9" s="66">
        <v>4</v>
      </c>
      <c r="X9" s="66">
        <v>4</v>
      </c>
      <c r="Y9" s="66">
        <v>4</v>
      </c>
      <c r="Z9" s="66">
        <v>4</v>
      </c>
      <c r="AA9" s="66">
        <v>4</v>
      </c>
      <c r="AB9" s="66">
        <v>4</v>
      </c>
      <c r="AC9" s="66">
        <v>4</v>
      </c>
      <c r="AD9" s="66">
        <v>4</v>
      </c>
      <c r="AE9" s="66">
        <v>4</v>
      </c>
      <c r="AF9" s="66">
        <v>4</v>
      </c>
      <c r="AG9" s="66">
        <v>4</v>
      </c>
      <c r="AH9" s="66">
        <v>4</v>
      </c>
      <c r="AI9" s="66" t="s">
        <v>94</v>
      </c>
      <c r="AJ9" s="66" t="s">
        <v>88</v>
      </c>
      <c r="AK9" s="68" t="s">
        <v>94</v>
      </c>
    </row>
    <row r="10" spans="1:37" hidden="1">
      <c r="A10" s="70">
        <v>4845</v>
      </c>
      <c r="B10" s="63" t="s">
        <v>4515</v>
      </c>
      <c r="C10" s="63" t="s">
        <v>4516</v>
      </c>
      <c r="D10" s="63" t="s">
        <v>37</v>
      </c>
      <c r="E10" s="63"/>
      <c r="F10" s="63"/>
      <c r="G10" s="63" t="s">
        <v>38</v>
      </c>
      <c r="H10" s="63" t="s">
        <v>110</v>
      </c>
      <c r="I10" s="63" t="s">
        <v>40</v>
      </c>
      <c r="J10" s="63" t="s">
        <v>4468</v>
      </c>
      <c r="K10" s="63" t="s">
        <v>4517</v>
      </c>
      <c r="L10" s="63" t="s">
        <v>4518</v>
      </c>
      <c r="M10" s="63" t="s">
        <v>43</v>
      </c>
      <c r="N10" s="63">
        <v>1002702248</v>
      </c>
      <c r="O10" s="63">
        <v>1002702248</v>
      </c>
      <c r="P10" s="63" t="s">
        <v>4519</v>
      </c>
      <c r="Q10" s="63">
        <v>901851675</v>
      </c>
      <c r="R10" s="63" t="s">
        <v>4520</v>
      </c>
      <c r="S10" s="63" t="s">
        <v>57</v>
      </c>
      <c r="T10" s="63">
        <v>3107569426</v>
      </c>
      <c r="U10" s="63" t="s">
        <v>4521</v>
      </c>
      <c r="V10" s="63" t="s">
        <v>4473</v>
      </c>
      <c r="W10" s="63">
        <v>4</v>
      </c>
      <c r="X10" s="63">
        <v>4</v>
      </c>
      <c r="Y10" s="63">
        <v>4</v>
      </c>
      <c r="Z10" s="63">
        <v>4</v>
      </c>
      <c r="AA10" s="63">
        <v>4</v>
      </c>
      <c r="AB10" s="63">
        <v>4</v>
      </c>
      <c r="AC10" s="63">
        <v>4</v>
      </c>
      <c r="AD10" s="63">
        <v>4</v>
      </c>
      <c r="AE10" s="63">
        <v>4</v>
      </c>
      <c r="AF10" s="63">
        <v>4</v>
      </c>
      <c r="AG10" s="63">
        <v>4</v>
      </c>
      <c r="AH10" s="63">
        <v>4</v>
      </c>
      <c r="AI10" s="63" t="s">
        <v>4522</v>
      </c>
      <c r="AJ10" s="63" t="s">
        <v>125</v>
      </c>
      <c r="AK10" s="65" t="s">
        <v>59</v>
      </c>
    </row>
    <row r="11" spans="1:37" hidden="1">
      <c r="A11" s="71">
        <v>4846</v>
      </c>
      <c r="B11" s="66" t="s">
        <v>4523</v>
      </c>
      <c r="C11" s="66" t="s">
        <v>4524</v>
      </c>
      <c r="D11" s="66" t="s">
        <v>37</v>
      </c>
      <c r="E11" s="66"/>
      <c r="F11" s="66"/>
      <c r="G11" s="66" t="s">
        <v>38</v>
      </c>
      <c r="H11" s="66" t="s">
        <v>110</v>
      </c>
      <c r="I11" s="66" t="s">
        <v>40</v>
      </c>
      <c r="J11" s="66" t="s">
        <v>4468</v>
      </c>
      <c r="K11" s="66" t="s">
        <v>4525</v>
      </c>
      <c r="L11" s="66" t="s">
        <v>4526</v>
      </c>
      <c r="M11" s="66" t="s">
        <v>43</v>
      </c>
      <c r="N11" s="66">
        <v>1052383615</v>
      </c>
      <c r="O11" s="66">
        <v>1052383615</v>
      </c>
      <c r="P11" s="66" t="s">
        <v>4527</v>
      </c>
      <c r="Q11" s="66">
        <v>900822601</v>
      </c>
      <c r="R11" s="66" t="s">
        <v>4528</v>
      </c>
      <c r="S11" s="66" t="s">
        <v>4529</v>
      </c>
      <c r="T11" s="66">
        <v>3103043488</v>
      </c>
      <c r="U11" s="66" t="s">
        <v>4530</v>
      </c>
      <c r="V11" s="66" t="s">
        <v>4473</v>
      </c>
      <c r="W11" s="66">
        <v>4</v>
      </c>
      <c r="X11" s="66">
        <v>4</v>
      </c>
      <c r="Y11" s="66">
        <v>4</v>
      </c>
      <c r="Z11" s="66">
        <v>4</v>
      </c>
      <c r="AA11" s="66">
        <v>4</v>
      </c>
      <c r="AB11" s="66">
        <v>4</v>
      </c>
      <c r="AC11" s="66">
        <v>4</v>
      </c>
      <c r="AD11" s="66">
        <v>4</v>
      </c>
      <c r="AE11" s="66">
        <v>4</v>
      </c>
      <c r="AF11" s="66">
        <v>4</v>
      </c>
      <c r="AG11" s="66">
        <v>4</v>
      </c>
      <c r="AH11" s="66">
        <v>4</v>
      </c>
      <c r="AI11" s="66" t="s">
        <v>94</v>
      </c>
      <c r="AJ11" s="66" t="s">
        <v>510</v>
      </c>
      <c r="AK11" s="68" t="s">
        <v>4531</v>
      </c>
    </row>
    <row r="12" spans="1:37" hidden="1">
      <c r="A12" s="70">
        <v>4847</v>
      </c>
      <c r="B12" s="63" t="s">
        <v>4532</v>
      </c>
      <c r="C12" s="63" t="s">
        <v>4533</v>
      </c>
      <c r="D12" s="63" t="s">
        <v>37</v>
      </c>
      <c r="E12" s="63"/>
      <c r="F12" s="63"/>
      <c r="G12" s="63" t="s">
        <v>38</v>
      </c>
      <c r="H12" s="63" t="s">
        <v>110</v>
      </c>
      <c r="I12" s="63" t="s">
        <v>40</v>
      </c>
      <c r="J12" s="63" t="s">
        <v>4468</v>
      </c>
      <c r="K12" s="63" t="s">
        <v>2541</v>
      </c>
      <c r="L12" s="63" t="s">
        <v>2542</v>
      </c>
      <c r="M12" s="63" t="s">
        <v>43</v>
      </c>
      <c r="N12" s="63">
        <v>1018429434</v>
      </c>
      <c r="O12" s="63">
        <v>1018429434</v>
      </c>
      <c r="P12" s="63" t="s">
        <v>2543</v>
      </c>
      <c r="Q12" s="63">
        <v>860066942</v>
      </c>
      <c r="R12" s="63" t="s">
        <v>2544</v>
      </c>
      <c r="S12" s="63" t="s">
        <v>57</v>
      </c>
      <c r="T12" s="63">
        <v>3133136927</v>
      </c>
      <c r="U12" s="63" t="s">
        <v>4534</v>
      </c>
      <c r="V12" s="63" t="s">
        <v>4473</v>
      </c>
      <c r="W12" s="63">
        <v>4</v>
      </c>
      <c r="X12" s="63">
        <v>4</v>
      </c>
      <c r="Y12" s="63">
        <v>4</v>
      </c>
      <c r="Z12" s="63">
        <v>4</v>
      </c>
      <c r="AA12" s="63">
        <v>4</v>
      </c>
      <c r="AB12" s="63">
        <v>4</v>
      </c>
      <c r="AC12" s="63">
        <v>4</v>
      </c>
      <c r="AD12" s="63">
        <v>4</v>
      </c>
      <c r="AE12" s="63">
        <v>4</v>
      </c>
      <c r="AF12" s="63">
        <v>4</v>
      </c>
      <c r="AG12" s="63">
        <v>4</v>
      </c>
      <c r="AH12" s="63">
        <v>4</v>
      </c>
      <c r="AI12" s="63" t="s">
        <v>1168</v>
      </c>
      <c r="AJ12" s="63" t="s">
        <v>67</v>
      </c>
      <c r="AK12" s="65" t="s">
        <v>94</v>
      </c>
    </row>
    <row r="13" spans="1:37" hidden="1">
      <c r="A13" s="71">
        <v>4848</v>
      </c>
      <c r="B13" s="66" t="s">
        <v>4535</v>
      </c>
      <c r="C13" s="66" t="s">
        <v>4536</v>
      </c>
      <c r="D13" s="66" t="s">
        <v>37</v>
      </c>
      <c r="E13" s="66"/>
      <c r="F13" s="66"/>
      <c r="G13" s="66" t="s">
        <v>38</v>
      </c>
      <c r="H13" s="66" t="s">
        <v>110</v>
      </c>
      <c r="I13" s="66" t="s">
        <v>40</v>
      </c>
      <c r="J13" s="66" t="s">
        <v>4468</v>
      </c>
      <c r="K13" s="66" t="s">
        <v>2992</v>
      </c>
      <c r="L13" s="66" t="s">
        <v>2652</v>
      </c>
      <c r="M13" s="66" t="s">
        <v>43</v>
      </c>
      <c r="N13" s="66">
        <v>1010186635</v>
      </c>
      <c r="O13" s="66">
        <v>1010186635</v>
      </c>
      <c r="P13" s="66" t="s">
        <v>2648</v>
      </c>
      <c r="Q13" s="66">
        <v>901057565</v>
      </c>
      <c r="R13" s="66" t="s">
        <v>2994</v>
      </c>
      <c r="S13" s="66" t="s">
        <v>57</v>
      </c>
      <c r="T13" s="66">
        <v>3184480286</v>
      </c>
      <c r="U13" s="66" t="s">
        <v>2654</v>
      </c>
      <c r="V13" s="66" t="s">
        <v>4473</v>
      </c>
      <c r="W13" s="66">
        <v>4</v>
      </c>
      <c r="X13" s="66">
        <v>4</v>
      </c>
      <c r="Y13" s="66">
        <v>4</v>
      </c>
      <c r="Z13" s="66">
        <v>4</v>
      </c>
      <c r="AA13" s="66">
        <v>4</v>
      </c>
      <c r="AB13" s="66">
        <v>4</v>
      </c>
      <c r="AC13" s="66">
        <v>4</v>
      </c>
      <c r="AD13" s="66">
        <v>4</v>
      </c>
      <c r="AE13" s="66">
        <v>4</v>
      </c>
      <c r="AF13" s="66">
        <v>4</v>
      </c>
      <c r="AG13" s="66">
        <v>4</v>
      </c>
      <c r="AH13" s="66">
        <v>4</v>
      </c>
      <c r="AI13" s="66" t="s">
        <v>75</v>
      </c>
      <c r="AJ13" s="66" t="s">
        <v>95</v>
      </c>
      <c r="AK13" s="68" t="s">
        <v>765</v>
      </c>
    </row>
    <row r="14" spans="1:37" hidden="1">
      <c r="A14" s="70">
        <v>4849</v>
      </c>
      <c r="B14" s="63" t="s">
        <v>4537</v>
      </c>
      <c r="C14" s="63" t="s">
        <v>4538</v>
      </c>
      <c r="D14" s="63" t="s">
        <v>37</v>
      </c>
      <c r="E14" s="63"/>
      <c r="F14" s="63"/>
      <c r="G14" s="63" t="s">
        <v>38</v>
      </c>
      <c r="H14" s="63" t="s">
        <v>110</v>
      </c>
      <c r="I14" s="63" t="s">
        <v>163</v>
      </c>
      <c r="J14" s="63" t="s">
        <v>4468</v>
      </c>
      <c r="K14" s="63" t="s">
        <v>4539</v>
      </c>
      <c r="L14" s="63" t="s">
        <v>4540</v>
      </c>
      <c r="M14" s="63" t="s">
        <v>43</v>
      </c>
      <c r="N14" s="63">
        <v>1010000888</v>
      </c>
      <c r="O14" s="63">
        <v>1010000788</v>
      </c>
      <c r="P14" s="63" t="s">
        <v>4541</v>
      </c>
      <c r="Q14" s="63">
        <v>899999025</v>
      </c>
      <c r="R14" s="63" t="s">
        <v>4542</v>
      </c>
      <c r="S14" s="63" t="s">
        <v>57</v>
      </c>
      <c r="T14" s="63">
        <v>3112705494</v>
      </c>
      <c r="U14" s="63" t="s">
        <v>4543</v>
      </c>
      <c r="V14" s="63" t="s">
        <v>4473</v>
      </c>
      <c r="W14" s="63">
        <v>4</v>
      </c>
      <c r="X14" s="63">
        <v>4</v>
      </c>
      <c r="Y14" s="63">
        <v>4</v>
      </c>
      <c r="Z14" s="63">
        <v>4</v>
      </c>
      <c r="AA14" s="63">
        <v>4</v>
      </c>
      <c r="AB14" s="63">
        <v>4</v>
      </c>
      <c r="AC14" s="63">
        <v>4</v>
      </c>
      <c r="AD14" s="63">
        <v>4</v>
      </c>
      <c r="AE14" s="63">
        <v>4</v>
      </c>
      <c r="AF14" s="63">
        <v>4</v>
      </c>
      <c r="AG14" s="63">
        <v>4</v>
      </c>
      <c r="AH14" s="63">
        <v>4</v>
      </c>
      <c r="AI14" s="63" t="s">
        <v>4544</v>
      </c>
      <c r="AJ14" s="63" t="s">
        <v>207</v>
      </c>
      <c r="AK14" s="65" t="s">
        <v>4545</v>
      </c>
    </row>
    <row r="15" spans="1:37" hidden="1">
      <c r="A15" s="71">
        <v>4850</v>
      </c>
      <c r="B15" s="66" t="s">
        <v>4546</v>
      </c>
      <c r="C15" s="66" t="s">
        <v>4547</v>
      </c>
      <c r="D15" s="66" t="s">
        <v>37</v>
      </c>
      <c r="E15" s="66"/>
      <c r="F15" s="66"/>
      <c r="G15" s="66" t="s">
        <v>38</v>
      </c>
      <c r="H15" s="66" t="s">
        <v>110</v>
      </c>
      <c r="I15" s="66" t="s">
        <v>40</v>
      </c>
      <c r="J15" s="66" t="s">
        <v>4468</v>
      </c>
      <c r="K15" s="66" t="s">
        <v>4548</v>
      </c>
      <c r="L15" s="66" t="s">
        <v>4549</v>
      </c>
      <c r="M15" s="66" t="s">
        <v>43</v>
      </c>
      <c r="N15" s="66">
        <v>51801984</v>
      </c>
      <c r="O15" s="66">
        <v>51801984</v>
      </c>
      <c r="P15" s="66" t="s">
        <v>4550</v>
      </c>
      <c r="Q15" s="66">
        <v>900971006</v>
      </c>
      <c r="R15" s="66" t="s">
        <v>4551</v>
      </c>
      <c r="S15" s="66" t="s">
        <v>57</v>
      </c>
      <c r="T15" s="66">
        <v>3187130246</v>
      </c>
      <c r="U15" s="66" t="s">
        <v>4552</v>
      </c>
      <c r="V15" s="66" t="s">
        <v>4473</v>
      </c>
      <c r="W15" s="66">
        <v>4</v>
      </c>
      <c r="X15" s="66">
        <v>4</v>
      </c>
      <c r="Y15" s="66">
        <v>4</v>
      </c>
      <c r="Z15" s="66">
        <v>4</v>
      </c>
      <c r="AA15" s="66">
        <v>4</v>
      </c>
      <c r="AB15" s="66">
        <v>4</v>
      </c>
      <c r="AC15" s="66">
        <v>4</v>
      </c>
      <c r="AD15" s="66">
        <v>4</v>
      </c>
      <c r="AE15" s="66">
        <v>4</v>
      </c>
      <c r="AF15" s="66">
        <v>4</v>
      </c>
      <c r="AG15" s="66">
        <v>4</v>
      </c>
      <c r="AH15" s="66">
        <v>4</v>
      </c>
      <c r="AI15" s="66" t="s">
        <v>4553</v>
      </c>
      <c r="AJ15" s="66" t="s">
        <v>95</v>
      </c>
      <c r="AK15" s="68" t="s">
        <v>4554</v>
      </c>
    </row>
    <row r="16" spans="1:37">
      <c r="A16" s="70">
        <v>4851</v>
      </c>
      <c r="B16" s="63" t="s">
        <v>4555</v>
      </c>
      <c r="C16" s="63" t="s">
        <v>4556</v>
      </c>
      <c r="D16" s="63" t="s">
        <v>37</v>
      </c>
      <c r="E16" s="63"/>
      <c r="F16" s="63"/>
      <c r="G16" s="63" t="s">
        <v>38</v>
      </c>
      <c r="H16" s="63" t="s">
        <v>110</v>
      </c>
      <c r="I16" s="63" t="s">
        <v>4506</v>
      </c>
      <c r="J16" s="63" t="s">
        <v>4468</v>
      </c>
      <c r="K16" s="63" t="s">
        <v>4557</v>
      </c>
      <c r="L16" s="63" t="s">
        <v>4558</v>
      </c>
      <c r="M16" s="63" t="s">
        <v>43</v>
      </c>
      <c r="N16" s="63">
        <v>1032503227</v>
      </c>
      <c r="O16" s="63">
        <v>1032503227</v>
      </c>
      <c r="P16" s="63" t="s">
        <v>4559</v>
      </c>
      <c r="Q16" s="63">
        <v>800246953</v>
      </c>
      <c r="R16" s="63" t="s">
        <v>4560</v>
      </c>
      <c r="S16" s="63" t="s">
        <v>57</v>
      </c>
      <c r="T16" s="63">
        <v>3125732398</v>
      </c>
      <c r="U16" s="63" t="s">
        <v>4561</v>
      </c>
      <c r="V16" s="63" t="s">
        <v>4473</v>
      </c>
      <c r="W16" s="63">
        <v>4</v>
      </c>
      <c r="X16" s="63">
        <v>4</v>
      </c>
      <c r="Y16" s="63">
        <v>4</v>
      </c>
      <c r="Z16" s="63">
        <v>4</v>
      </c>
      <c r="AA16" s="63">
        <v>4</v>
      </c>
      <c r="AB16" s="63">
        <v>4</v>
      </c>
      <c r="AC16" s="63">
        <v>4</v>
      </c>
      <c r="AD16" s="63">
        <v>4</v>
      </c>
      <c r="AE16" s="63">
        <v>4</v>
      </c>
      <c r="AF16" s="63">
        <v>4</v>
      </c>
      <c r="AG16" s="63">
        <v>4</v>
      </c>
      <c r="AH16" s="63">
        <v>4</v>
      </c>
      <c r="AI16" s="63" t="s">
        <v>94</v>
      </c>
      <c r="AJ16" s="63" t="s">
        <v>82</v>
      </c>
      <c r="AK16" s="65" t="s">
        <v>94</v>
      </c>
    </row>
    <row r="17" spans="1:37" hidden="1">
      <c r="A17" s="71">
        <v>4852</v>
      </c>
      <c r="B17" s="66" t="s">
        <v>4504</v>
      </c>
      <c r="C17" s="66" t="s">
        <v>4562</v>
      </c>
      <c r="D17" s="66" t="s">
        <v>37</v>
      </c>
      <c r="E17" s="66"/>
      <c r="F17" s="66"/>
      <c r="G17" s="66" t="s">
        <v>38</v>
      </c>
      <c r="H17" s="66" t="s">
        <v>110</v>
      </c>
      <c r="I17" s="66" t="s">
        <v>96</v>
      </c>
      <c r="J17" s="66" t="s">
        <v>4468</v>
      </c>
      <c r="K17" s="66" t="s">
        <v>4563</v>
      </c>
      <c r="L17" s="66" t="s">
        <v>4564</v>
      </c>
      <c r="M17" s="66" t="s">
        <v>43</v>
      </c>
      <c r="N17" s="66">
        <v>1013585149</v>
      </c>
      <c r="O17" s="66">
        <v>1013585149</v>
      </c>
      <c r="P17" s="66" t="s">
        <v>4565</v>
      </c>
      <c r="Q17" s="66">
        <v>1013585149</v>
      </c>
      <c r="R17" s="66" t="s">
        <v>3207</v>
      </c>
      <c r="S17" s="66" t="s">
        <v>57</v>
      </c>
      <c r="T17" s="66">
        <v>3232043003</v>
      </c>
      <c r="U17" s="66" t="s">
        <v>4566</v>
      </c>
      <c r="V17" s="66" t="s">
        <v>4473</v>
      </c>
      <c r="W17" s="66">
        <v>4</v>
      </c>
      <c r="X17" s="66">
        <v>4</v>
      </c>
      <c r="Y17" s="66">
        <v>4</v>
      </c>
      <c r="Z17" s="66">
        <v>4</v>
      </c>
      <c r="AA17" s="66">
        <v>4</v>
      </c>
      <c r="AB17" s="66">
        <v>4</v>
      </c>
      <c r="AC17" s="66">
        <v>4</v>
      </c>
      <c r="AD17" s="66">
        <v>4</v>
      </c>
      <c r="AE17" s="66">
        <v>4</v>
      </c>
      <c r="AF17" s="66">
        <v>4</v>
      </c>
      <c r="AG17" s="66">
        <v>4</v>
      </c>
      <c r="AH17" s="66">
        <v>4</v>
      </c>
      <c r="AI17" s="66" t="s">
        <v>4567</v>
      </c>
      <c r="AJ17" s="66" t="s">
        <v>117</v>
      </c>
      <c r="AK17" s="68" t="s">
        <v>196</v>
      </c>
    </row>
    <row r="18" spans="1:37" hidden="1">
      <c r="A18" s="70">
        <v>4853</v>
      </c>
      <c r="B18" s="63" t="s">
        <v>4568</v>
      </c>
      <c r="C18" s="63" t="s">
        <v>4569</v>
      </c>
      <c r="D18" s="63" t="s">
        <v>37</v>
      </c>
      <c r="E18" s="63"/>
      <c r="F18" s="63"/>
      <c r="G18" s="63" t="s">
        <v>38</v>
      </c>
      <c r="H18" s="63" t="s">
        <v>110</v>
      </c>
      <c r="I18" s="63" t="s">
        <v>40</v>
      </c>
      <c r="J18" s="63" t="s">
        <v>4468</v>
      </c>
      <c r="K18" s="63" t="s">
        <v>3712</v>
      </c>
      <c r="L18" s="63" t="s">
        <v>4570</v>
      </c>
      <c r="M18" s="63" t="s">
        <v>43</v>
      </c>
      <c r="N18" s="63">
        <v>1014308289</v>
      </c>
      <c r="O18" s="63">
        <v>1014308289</v>
      </c>
      <c r="P18" s="63" t="s">
        <v>4571</v>
      </c>
      <c r="Q18" s="63">
        <v>900162688</v>
      </c>
      <c r="R18" s="63" t="s">
        <v>3806</v>
      </c>
      <c r="S18" s="63" t="s">
        <v>57</v>
      </c>
      <c r="T18" s="63">
        <v>3194679528</v>
      </c>
      <c r="U18" s="63" t="s">
        <v>2752</v>
      </c>
      <c r="V18" s="63" t="s">
        <v>4473</v>
      </c>
      <c r="W18" s="63">
        <v>4</v>
      </c>
      <c r="X18" s="63">
        <v>4</v>
      </c>
      <c r="Y18" s="63">
        <v>4</v>
      </c>
      <c r="Z18" s="63">
        <v>4</v>
      </c>
      <c r="AA18" s="63">
        <v>4</v>
      </c>
      <c r="AB18" s="63">
        <v>4</v>
      </c>
      <c r="AC18" s="63">
        <v>4</v>
      </c>
      <c r="AD18" s="63">
        <v>4</v>
      </c>
      <c r="AE18" s="63">
        <v>4</v>
      </c>
      <c r="AF18" s="63">
        <v>4</v>
      </c>
      <c r="AG18" s="63">
        <v>4</v>
      </c>
      <c r="AH18" s="63">
        <v>4</v>
      </c>
      <c r="AI18" s="63" t="s">
        <v>4572</v>
      </c>
      <c r="AJ18" s="63" t="s">
        <v>484</v>
      </c>
      <c r="AK18" s="65" t="s">
        <v>94</v>
      </c>
    </row>
    <row r="19" spans="1:37" hidden="1">
      <c r="A19" s="71">
        <v>4854</v>
      </c>
      <c r="B19" s="66" t="s">
        <v>4573</v>
      </c>
      <c r="C19" s="66" t="s">
        <v>4574</v>
      </c>
      <c r="D19" s="66" t="s">
        <v>37</v>
      </c>
      <c r="E19" s="66"/>
      <c r="F19" s="66"/>
      <c r="G19" s="66" t="s">
        <v>38</v>
      </c>
      <c r="H19" s="66" t="s">
        <v>110</v>
      </c>
      <c r="I19" s="66" t="s">
        <v>96</v>
      </c>
      <c r="J19" s="66" t="s">
        <v>4468</v>
      </c>
      <c r="K19" s="66" t="s">
        <v>3199</v>
      </c>
      <c r="L19" s="66" t="s">
        <v>4145</v>
      </c>
      <c r="M19" s="66" t="s">
        <v>43</v>
      </c>
      <c r="N19" s="66">
        <v>52106590</v>
      </c>
      <c r="O19" s="66">
        <v>52106590</v>
      </c>
      <c r="P19" s="66" t="s">
        <v>4146</v>
      </c>
      <c r="Q19" s="66">
        <v>900528554</v>
      </c>
      <c r="R19" s="66" t="s">
        <v>4147</v>
      </c>
      <c r="S19" s="66" t="s">
        <v>57</v>
      </c>
      <c r="T19" s="66">
        <v>3195143908</v>
      </c>
      <c r="U19" s="66" t="s">
        <v>4148</v>
      </c>
      <c r="V19" s="66" t="s">
        <v>4575</v>
      </c>
      <c r="W19" s="66">
        <v>3</v>
      </c>
      <c r="X19" s="66">
        <v>3</v>
      </c>
      <c r="Y19" s="66">
        <v>3</v>
      </c>
      <c r="Z19" s="66">
        <v>3</v>
      </c>
      <c r="AA19" s="66">
        <v>3</v>
      </c>
      <c r="AB19" s="66">
        <v>3</v>
      </c>
      <c r="AC19" s="66">
        <v>3</v>
      </c>
      <c r="AD19" s="66">
        <v>3</v>
      </c>
      <c r="AE19" s="66">
        <v>3</v>
      </c>
      <c r="AF19" s="66">
        <v>3</v>
      </c>
      <c r="AG19" s="66">
        <v>3</v>
      </c>
      <c r="AH19" s="66">
        <v>3</v>
      </c>
      <c r="AI19" s="66" t="s">
        <v>75</v>
      </c>
      <c r="AJ19" s="66" t="s">
        <v>176</v>
      </c>
      <c r="AK19" s="68" t="s">
        <v>75</v>
      </c>
    </row>
    <row r="20" spans="1:37" hidden="1">
      <c r="A20" s="70">
        <v>4855</v>
      </c>
      <c r="B20" s="63" t="s">
        <v>4576</v>
      </c>
      <c r="C20" s="63" t="s">
        <v>4577</v>
      </c>
      <c r="D20" s="63" t="s">
        <v>37</v>
      </c>
      <c r="E20" s="63"/>
      <c r="F20" s="63"/>
      <c r="G20" s="63" t="s">
        <v>38</v>
      </c>
      <c r="H20" s="63" t="s">
        <v>110</v>
      </c>
      <c r="I20" s="63" t="s">
        <v>40</v>
      </c>
      <c r="J20" s="63" t="s">
        <v>4468</v>
      </c>
      <c r="K20" s="63" t="s">
        <v>1201</v>
      </c>
      <c r="L20" s="63" t="s">
        <v>1202</v>
      </c>
      <c r="M20" s="63" t="s">
        <v>43</v>
      </c>
      <c r="N20" s="63">
        <v>79456937</v>
      </c>
      <c r="O20" s="63">
        <v>79456937</v>
      </c>
      <c r="P20" s="63" t="s">
        <v>1203</v>
      </c>
      <c r="Q20" s="63">
        <v>900938062</v>
      </c>
      <c r="R20" s="63" t="s">
        <v>630</v>
      </c>
      <c r="S20" s="63" t="s">
        <v>57</v>
      </c>
      <c r="T20" s="63">
        <v>3103162602</v>
      </c>
      <c r="U20" s="63" t="s">
        <v>1205</v>
      </c>
      <c r="V20" s="63" t="s">
        <v>4473</v>
      </c>
      <c r="W20" s="63">
        <v>4</v>
      </c>
      <c r="X20" s="63">
        <v>4</v>
      </c>
      <c r="Y20" s="63">
        <v>4</v>
      </c>
      <c r="Z20" s="63">
        <v>4</v>
      </c>
      <c r="AA20" s="63">
        <v>4</v>
      </c>
      <c r="AB20" s="63">
        <v>4</v>
      </c>
      <c r="AC20" s="63">
        <v>4</v>
      </c>
      <c r="AD20" s="63">
        <v>4</v>
      </c>
      <c r="AE20" s="63">
        <v>4</v>
      </c>
      <c r="AF20" s="63">
        <v>4</v>
      </c>
      <c r="AG20" s="63">
        <v>4</v>
      </c>
      <c r="AH20" s="63">
        <v>4</v>
      </c>
      <c r="AI20" s="63" t="s">
        <v>2285</v>
      </c>
      <c r="AJ20" s="63" t="s">
        <v>222</v>
      </c>
      <c r="AK20" s="65" t="s">
        <v>1769</v>
      </c>
    </row>
    <row r="21" spans="1:37" hidden="1">
      <c r="A21" s="71">
        <v>4856</v>
      </c>
      <c r="B21" s="66" t="s">
        <v>4515</v>
      </c>
      <c r="C21" s="66" t="s">
        <v>4578</v>
      </c>
      <c r="D21" s="66" t="s">
        <v>37</v>
      </c>
      <c r="E21" s="66"/>
      <c r="F21" s="66"/>
      <c r="G21" s="66" t="s">
        <v>38</v>
      </c>
      <c r="H21" s="66" t="s">
        <v>110</v>
      </c>
      <c r="I21" s="66" t="s">
        <v>40</v>
      </c>
      <c r="J21" s="66" t="s">
        <v>4468</v>
      </c>
      <c r="K21" s="66" t="s">
        <v>4579</v>
      </c>
      <c r="L21" s="66" t="s">
        <v>4580</v>
      </c>
      <c r="M21" s="66" t="s">
        <v>43</v>
      </c>
      <c r="N21" s="66">
        <v>1098603942</v>
      </c>
      <c r="O21" s="66">
        <v>1098603942</v>
      </c>
      <c r="P21" s="66" t="s">
        <v>4581</v>
      </c>
      <c r="Q21" s="66">
        <v>901275530</v>
      </c>
      <c r="R21" s="66" t="s">
        <v>4582</v>
      </c>
      <c r="S21" s="66" t="s">
        <v>820</v>
      </c>
      <c r="T21" s="66">
        <v>3003032359</v>
      </c>
      <c r="U21" s="63" t="s">
        <v>4583</v>
      </c>
      <c r="V21" s="66" t="s">
        <v>4473</v>
      </c>
      <c r="W21" s="66">
        <v>3</v>
      </c>
      <c r="X21" s="66">
        <v>3</v>
      </c>
      <c r="Y21" s="66">
        <v>3</v>
      </c>
      <c r="Z21" s="66">
        <v>3</v>
      </c>
      <c r="AA21" s="66">
        <v>4</v>
      </c>
      <c r="AB21" s="66">
        <v>4</v>
      </c>
      <c r="AC21" s="66">
        <v>4</v>
      </c>
      <c r="AD21" s="66">
        <v>3</v>
      </c>
      <c r="AE21" s="66">
        <v>3</v>
      </c>
      <c r="AF21" s="66">
        <v>3</v>
      </c>
      <c r="AG21" s="66">
        <v>3</v>
      </c>
      <c r="AH21" s="66">
        <v>3</v>
      </c>
      <c r="AI21" s="66" t="s">
        <v>94</v>
      </c>
      <c r="AJ21" s="66" t="s">
        <v>60</v>
      </c>
      <c r="AK21" s="68" t="s">
        <v>4584</v>
      </c>
    </row>
    <row r="22" spans="1:37" hidden="1">
      <c r="A22" s="70">
        <v>4857</v>
      </c>
      <c r="B22" s="63" t="s">
        <v>4466</v>
      </c>
      <c r="C22" s="63" t="s">
        <v>4585</v>
      </c>
      <c r="D22" s="63" t="s">
        <v>37</v>
      </c>
      <c r="E22" s="63"/>
      <c r="F22" s="63"/>
      <c r="G22" s="63" t="s">
        <v>38</v>
      </c>
      <c r="H22" s="63" t="s">
        <v>110</v>
      </c>
      <c r="I22" s="63" t="s">
        <v>52</v>
      </c>
      <c r="J22" s="63" t="s">
        <v>4468</v>
      </c>
      <c r="K22" s="63" t="s">
        <v>4586</v>
      </c>
      <c r="L22" s="63" t="s">
        <v>4587</v>
      </c>
      <c r="M22" s="63" t="s">
        <v>43</v>
      </c>
      <c r="N22" s="63">
        <v>1118537882</v>
      </c>
      <c r="O22" s="63">
        <v>1118537882</v>
      </c>
      <c r="P22" s="63" t="s">
        <v>4588</v>
      </c>
      <c r="Q22" s="63">
        <v>1118537882</v>
      </c>
      <c r="R22" s="63" t="s">
        <v>4589</v>
      </c>
      <c r="S22" s="63" t="s">
        <v>57</v>
      </c>
      <c r="T22" s="63">
        <v>3124166095</v>
      </c>
      <c r="U22" s="63" t="s">
        <v>4590</v>
      </c>
      <c r="V22" s="63" t="s">
        <v>4473</v>
      </c>
      <c r="W22" s="63">
        <v>4</v>
      </c>
      <c r="X22" s="63">
        <v>4</v>
      </c>
      <c r="Y22" s="63">
        <v>4</v>
      </c>
      <c r="Z22" s="63">
        <v>4</v>
      </c>
      <c r="AA22" s="63">
        <v>4</v>
      </c>
      <c r="AB22" s="63">
        <v>4</v>
      </c>
      <c r="AC22" s="63">
        <v>4</v>
      </c>
      <c r="AD22" s="63">
        <v>4</v>
      </c>
      <c r="AE22" s="63">
        <v>4</v>
      </c>
      <c r="AF22" s="63">
        <v>4</v>
      </c>
      <c r="AG22" s="63">
        <v>4</v>
      </c>
      <c r="AH22" s="63">
        <v>4</v>
      </c>
      <c r="AI22" s="63" t="s">
        <v>94</v>
      </c>
      <c r="AJ22" s="63" t="s">
        <v>50</v>
      </c>
      <c r="AK22" s="65" t="s">
        <v>94</v>
      </c>
    </row>
    <row r="23" spans="1:37" hidden="1">
      <c r="A23" s="71">
        <v>4858</v>
      </c>
      <c r="B23" s="66" t="s">
        <v>4513</v>
      </c>
      <c r="C23" s="66" t="s">
        <v>4591</v>
      </c>
      <c r="D23" s="66" t="s">
        <v>37</v>
      </c>
      <c r="E23" s="66"/>
      <c r="F23" s="66"/>
      <c r="G23" s="66" t="s">
        <v>38</v>
      </c>
      <c r="H23" s="66" t="s">
        <v>110</v>
      </c>
      <c r="I23" s="66" t="s">
        <v>96</v>
      </c>
      <c r="J23" s="66" t="s">
        <v>4468</v>
      </c>
      <c r="K23" s="66" t="s">
        <v>272</v>
      </c>
      <c r="L23" s="66" t="s">
        <v>273</v>
      </c>
      <c r="M23" s="66" t="s">
        <v>43</v>
      </c>
      <c r="N23" s="66">
        <v>52775200</v>
      </c>
      <c r="O23" s="66">
        <v>52775200</v>
      </c>
      <c r="P23" s="66" t="s">
        <v>274</v>
      </c>
      <c r="Q23" s="66">
        <v>901932819</v>
      </c>
      <c r="R23" s="66" t="s">
        <v>4592</v>
      </c>
      <c r="S23" s="66" t="s">
        <v>4593</v>
      </c>
      <c r="T23" s="66">
        <v>3222188277</v>
      </c>
      <c r="U23" s="66" t="s">
        <v>277</v>
      </c>
      <c r="V23" s="66" t="s">
        <v>4473</v>
      </c>
      <c r="W23" s="66">
        <v>4</v>
      </c>
      <c r="X23" s="66">
        <v>4</v>
      </c>
      <c r="Y23" s="66">
        <v>4</v>
      </c>
      <c r="Z23" s="66">
        <v>4</v>
      </c>
      <c r="AA23" s="66">
        <v>4</v>
      </c>
      <c r="AB23" s="66">
        <v>4</v>
      </c>
      <c r="AC23" s="66">
        <v>4</v>
      </c>
      <c r="AD23" s="66">
        <v>4</v>
      </c>
      <c r="AE23" s="66">
        <v>4</v>
      </c>
      <c r="AF23" s="66">
        <v>4</v>
      </c>
      <c r="AG23" s="66">
        <v>4</v>
      </c>
      <c r="AH23" s="66">
        <v>4</v>
      </c>
      <c r="AI23" s="66" t="s">
        <v>196</v>
      </c>
      <c r="AJ23" s="66" t="s">
        <v>484</v>
      </c>
      <c r="AK23" s="68" t="s">
        <v>196</v>
      </c>
    </row>
    <row r="24" spans="1:37" hidden="1">
      <c r="A24" s="70">
        <v>4859</v>
      </c>
      <c r="B24" s="63" t="s">
        <v>4594</v>
      </c>
      <c r="C24" s="63" t="s">
        <v>4595</v>
      </c>
      <c r="D24" s="63" t="s">
        <v>37</v>
      </c>
      <c r="E24" s="63"/>
      <c r="F24" s="63"/>
      <c r="G24" s="63" t="s">
        <v>38</v>
      </c>
      <c r="H24" s="63" t="s">
        <v>110</v>
      </c>
      <c r="I24" s="63" t="s">
        <v>40</v>
      </c>
      <c r="J24" s="63" t="s">
        <v>4468</v>
      </c>
      <c r="K24" s="63" t="s">
        <v>4596</v>
      </c>
      <c r="L24" s="63" t="s">
        <v>4597</v>
      </c>
      <c r="M24" s="63" t="s">
        <v>43</v>
      </c>
      <c r="N24" s="63">
        <v>1032371225</v>
      </c>
      <c r="O24" s="63">
        <v>1032371225</v>
      </c>
      <c r="P24" s="63" t="s">
        <v>319</v>
      </c>
      <c r="Q24" s="63">
        <v>830002272</v>
      </c>
      <c r="R24" s="63" t="s">
        <v>4598</v>
      </c>
      <c r="S24" s="63" t="s">
        <v>57</v>
      </c>
      <c r="T24" s="63" t="s">
        <v>4599</v>
      </c>
      <c r="U24" s="63" t="s">
        <v>4600</v>
      </c>
      <c r="V24" s="63" t="s">
        <v>4473</v>
      </c>
      <c r="W24" s="63">
        <v>3</v>
      </c>
      <c r="X24" s="63">
        <v>3</v>
      </c>
      <c r="Y24" s="63">
        <v>3</v>
      </c>
      <c r="Z24" s="63">
        <v>3</v>
      </c>
      <c r="AA24" s="63">
        <v>4</v>
      </c>
      <c r="AB24" s="63">
        <v>4</v>
      </c>
      <c r="AC24" s="63">
        <v>3</v>
      </c>
      <c r="AD24" s="63">
        <v>4</v>
      </c>
      <c r="AE24" s="63">
        <v>3</v>
      </c>
      <c r="AF24" s="63">
        <v>3</v>
      </c>
      <c r="AG24" s="63">
        <v>3</v>
      </c>
      <c r="AH24" s="63">
        <v>3</v>
      </c>
      <c r="AI24" s="63" t="s">
        <v>94</v>
      </c>
      <c r="AJ24" s="63" t="s">
        <v>222</v>
      </c>
      <c r="AK24" s="65" t="s">
        <v>94</v>
      </c>
    </row>
    <row r="25" spans="1:37" hidden="1">
      <c r="A25" s="71">
        <v>4860</v>
      </c>
      <c r="B25" s="66" t="s">
        <v>4601</v>
      </c>
      <c r="C25" s="66" t="s">
        <v>4602</v>
      </c>
      <c r="D25" s="66" t="s">
        <v>37</v>
      </c>
      <c r="E25" s="66"/>
      <c r="F25" s="66"/>
      <c r="G25" s="66" t="s">
        <v>38</v>
      </c>
      <c r="H25" s="66" t="s">
        <v>110</v>
      </c>
      <c r="I25" s="66" t="s">
        <v>40</v>
      </c>
      <c r="J25" s="66" t="s">
        <v>4468</v>
      </c>
      <c r="K25" s="66" t="s">
        <v>2646</v>
      </c>
      <c r="L25" s="66" t="s">
        <v>2647</v>
      </c>
      <c r="M25" s="66" t="s">
        <v>43</v>
      </c>
      <c r="N25" s="66">
        <v>1023929312</v>
      </c>
      <c r="O25" s="66">
        <v>1023929312</v>
      </c>
      <c r="P25" s="66" t="s">
        <v>2648</v>
      </c>
      <c r="Q25" s="66">
        <v>901057565</v>
      </c>
      <c r="R25" s="66" t="s">
        <v>2649</v>
      </c>
      <c r="S25" s="66" t="s">
        <v>57</v>
      </c>
      <c r="T25" s="66">
        <v>3239460032</v>
      </c>
      <c r="U25" s="66" t="s">
        <v>2650</v>
      </c>
      <c r="V25" s="66" t="s">
        <v>4473</v>
      </c>
      <c r="W25" s="66">
        <v>4</v>
      </c>
      <c r="X25" s="66">
        <v>4</v>
      </c>
      <c r="Y25" s="66">
        <v>4</v>
      </c>
      <c r="Z25" s="66">
        <v>4</v>
      </c>
      <c r="AA25" s="66">
        <v>4</v>
      </c>
      <c r="AB25" s="66">
        <v>4</v>
      </c>
      <c r="AC25" s="66">
        <v>4</v>
      </c>
      <c r="AD25" s="66">
        <v>4</v>
      </c>
      <c r="AE25" s="66">
        <v>4</v>
      </c>
      <c r="AF25" s="66">
        <v>4</v>
      </c>
      <c r="AG25" s="66">
        <v>4</v>
      </c>
      <c r="AH25" s="66">
        <v>4</v>
      </c>
      <c r="AI25" s="66" t="s">
        <v>1543</v>
      </c>
      <c r="AJ25" s="66" t="s">
        <v>131</v>
      </c>
      <c r="AK25" s="68" t="s">
        <v>1543</v>
      </c>
    </row>
    <row r="26" spans="1:37" hidden="1">
      <c r="A26" s="70">
        <v>4861</v>
      </c>
      <c r="B26" s="63" t="s">
        <v>4488</v>
      </c>
      <c r="C26" s="63" t="s">
        <v>4603</v>
      </c>
      <c r="D26" s="63" t="s">
        <v>37</v>
      </c>
      <c r="E26" s="63"/>
      <c r="F26" s="63"/>
      <c r="G26" s="63" t="s">
        <v>38</v>
      </c>
      <c r="H26" s="63" t="s">
        <v>110</v>
      </c>
      <c r="I26" s="63" t="s">
        <v>40</v>
      </c>
      <c r="J26" s="63" t="s">
        <v>4468</v>
      </c>
      <c r="K26" s="63" t="s">
        <v>4604</v>
      </c>
      <c r="L26" s="63" t="s">
        <v>4605</v>
      </c>
      <c r="M26" s="63" t="s">
        <v>43</v>
      </c>
      <c r="N26" s="63">
        <v>32804167</v>
      </c>
      <c r="O26" s="63">
        <v>32804167</v>
      </c>
      <c r="P26" s="63" t="s">
        <v>4606</v>
      </c>
      <c r="Q26" s="63">
        <v>830027806</v>
      </c>
      <c r="R26" s="63" t="s">
        <v>4607</v>
      </c>
      <c r="S26" s="63" t="s">
        <v>57</v>
      </c>
      <c r="T26" s="63">
        <v>3008812331</v>
      </c>
      <c r="U26" s="63" t="s">
        <v>4608</v>
      </c>
      <c r="V26" s="63" t="s">
        <v>4473</v>
      </c>
      <c r="W26" s="63">
        <v>4</v>
      </c>
      <c r="X26" s="63">
        <v>4</v>
      </c>
      <c r="Y26" s="63">
        <v>4</v>
      </c>
      <c r="Z26" s="63">
        <v>4</v>
      </c>
      <c r="AA26" s="63">
        <v>4</v>
      </c>
      <c r="AB26" s="63">
        <v>4</v>
      </c>
      <c r="AC26" s="63">
        <v>4</v>
      </c>
      <c r="AD26" s="63">
        <v>4</v>
      </c>
      <c r="AE26" s="63">
        <v>4</v>
      </c>
      <c r="AF26" s="63">
        <v>4</v>
      </c>
      <c r="AG26" s="63">
        <v>4</v>
      </c>
      <c r="AH26" s="63">
        <v>4</v>
      </c>
      <c r="AI26" s="63" t="s">
        <v>779</v>
      </c>
      <c r="AJ26" s="63" t="s">
        <v>110</v>
      </c>
      <c r="AK26" s="65" t="s">
        <v>4609</v>
      </c>
    </row>
    <row r="27" spans="1:37" hidden="1">
      <c r="A27" s="71">
        <v>4862</v>
      </c>
      <c r="B27" s="66" t="s">
        <v>4610</v>
      </c>
      <c r="C27" s="66" t="s">
        <v>4611</v>
      </c>
      <c r="D27" s="66" t="s">
        <v>37</v>
      </c>
      <c r="E27" s="66"/>
      <c r="F27" s="66"/>
      <c r="G27" s="66" t="s">
        <v>38</v>
      </c>
      <c r="H27" s="66" t="s">
        <v>110</v>
      </c>
      <c r="I27" s="66" t="s">
        <v>40</v>
      </c>
      <c r="J27" s="66" t="s">
        <v>4468</v>
      </c>
      <c r="K27" s="66" t="s">
        <v>3311</v>
      </c>
      <c r="L27" s="66" t="s">
        <v>3312</v>
      </c>
      <c r="M27" s="66" t="s">
        <v>43</v>
      </c>
      <c r="N27" s="66">
        <v>1233894134</v>
      </c>
      <c r="O27" s="66">
        <v>1233894134</v>
      </c>
      <c r="P27" s="66" t="s">
        <v>3313</v>
      </c>
      <c r="Q27" s="66">
        <v>901057565</v>
      </c>
      <c r="R27" s="66" t="s">
        <v>3314</v>
      </c>
      <c r="S27" s="66" t="s">
        <v>57</v>
      </c>
      <c r="T27" s="66">
        <v>3154004283</v>
      </c>
      <c r="U27" s="66" t="s">
        <v>3315</v>
      </c>
      <c r="V27" s="66" t="s">
        <v>4473</v>
      </c>
      <c r="W27" s="66">
        <v>3</v>
      </c>
      <c r="X27" s="66">
        <v>4</v>
      </c>
      <c r="Y27" s="66">
        <v>3</v>
      </c>
      <c r="Z27" s="66">
        <v>3</v>
      </c>
      <c r="AA27" s="66">
        <v>4</v>
      </c>
      <c r="AB27" s="66">
        <v>4</v>
      </c>
      <c r="AC27" s="66">
        <v>4</v>
      </c>
      <c r="AD27" s="66">
        <v>3</v>
      </c>
      <c r="AE27" s="66">
        <v>3</v>
      </c>
      <c r="AF27" s="66">
        <v>4</v>
      </c>
      <c r="AG27" s="66">
        <v>3</v>
      </c>
      <c r="AH27" s="66">
        <v>4</v>
      </c>
      <c r="AI27" s="66" t="s">
        <v>94</v>
      </c>
      <c r="AJ27" s="66" t="s">
        <v>67</v>
      </c>
      <c r="AK27" s="68" t="s">
        <v>94</v>
      </c>
    </row>
    <row r="28" spans="1:37" hidden="1">
      <c r="A28" s="70">
        <v>4863</v>
      </c>
      <c r="B28" s="63" t="s">
        <v>4612</v>
      </c>
      <c r="C28" s="63" t="s">
        <v>4613</v>
      </c>
      <c r="D28" s="63" t="s">
        <v>37</v>
      </c>
      <c r="E28" s="63"/>
      <c r="F28" s="63"/>
      <c r="G28" s="63" t="s">
        <v>38</v>
      </c>
      <c r="H28" s="63" t="s">
        <v>110</v>
      </c>
      <c r="I28" s="63" t="s">
        <v>96</v>
      </c>
      <c r="J28" s="63" t="s">
        <v>4468</v>
      </c>
      <c r="K28" s="63" t="s">
        <v>4614</v>
      </c>
      <c r="L28" s="63" t="s">
        <v>4615</v>
      </c>
      <c r="M28" s="63" t="s">
        <v>43</v>
      </c>
      <c r="N28" s="63">
        <v>52955329</v>
      </c>
      <c r="O28" s="63">
        <v>52955329</v>
      </c>
      <c r="P28" s="63" t="s">
        <v>4616</v>
      </c>
      <c r="Q28" s="63">
        <v>52955329</v>
      </c>
      <c r="R28" s="63" t="s">
        <v>844</v>
      </c>
      <c r="S28" s="63" t="s">
        <v>57</v>
      </c>
      <c r="T28" s="63">
        <v>3124560928</v>
      </c>
      <c r="U28" s="63" t="s">
        <v>3976</v>
      </c>
      <c r="V28" s="63" t="s">
        <v>4473</v>
      </c>
      <c r="W28" s="63">
        <v>4</v>
      </c>
      <c r="X28" s="63">
        <v>4</v>
      </c>
      <c r="Y28" s="63">
        <v>4</v>
      </c>
      <c r="Z28" s="63">
        <v>4</v>
      </c>
      <c r="AA28" s="63">
        <v>4</v>
      </c>
      <c r="AB28" s="63">
        <v>4</v>
      </c>
      <c r="AC28" s="63">
        <v>4</v>
      </c>
      <c r="AD28" s="63">
        <v>4</v>
      </c>
      <c r="AE28" s="63">
        <v>4</v>
      </c>
      <c r="AF28" s="63">
        <v>4</v>
      </c>
      <c r="AG28" s="63">
        <v>4</v>
      </c>
      <c r="AH28" s="63">
        <v>4</v>
      </c>
      <c r="AI28" s="63" t="s">
        <v>75</v>
      </c>
      <c r="AJ28" s="63" t="s">
        <v>222</v>
      </c>
      <c r="AK28" s="65" t="s">
        <v>75</v>
      </c>
    </row>
    <row r="29" spans="1:37" hidden="1">
      <c r="A29" s="71">
        <v>4864</v>
      </c>
      <c r="B29" s="66" t="s">
        <v>4617</v>
      </c>
      <c r="C29" s="66" t="s">
        <v>4618</v>
      </c>
      <c r="D29" s="66" t="s">
        <v>37</v>
      </c>
      <c r="E29" s="66"/>
      <c r="F29" s="66"/>
      <c r="G29" s="66" t="s">
        <v>38</v>
      </c>
      <c r="H29" s="66" t="s">
        <v>110</v>
      </c>
      <c r="I29" s="66" t="s">
        <v>40</v>
      </c>
      <c r="J29" s="66" t="s">
        <v>4468</v>
      </c>
      <c r="K29" s="66" t="s">
        <v>2925</v>
      </c>
      <c r="L29" s="66" t="s">
        <v>2926</v>
      </c>
      <c r="M29" s="66" t="s">
        <v>43</v>
      </c>
      <c r="N29" s="66">
        <v>1019150544</v>
      </c>
      <c r="O29" s="66">
        <v>1019150544</v>
      </c>
      <c r="P29" s="66" t="s">
        <v>4049</v>
      </c>
      <c r="Q29" s="66">
        <v>901057565</v>
      </c>
      <c r="R29" s="66" t="s">
        <v>3438</v>
      </c>
      <c r="S29" s="66" t="s">
        <v>57</v>
      </c>
      <c r="T29" s="66">
        <v>3204049306</v>
      </c>
      <c r="U29" s="66" t="s">
        <v>2827</v>
      </c>
      <c r="V29" s="66" t="s">
        <v>4473</v>
      </c>
      <c r="W29" s="66">
        <v>3</v>
      </c>
      <c r="X29" s="66">
        <v>4</v>
      </c>
      <c r="Y29" s="66">
        <v>4</v>
      </c>
      <c r="Z29" s="66">
        <v>4</v>
      </c>
      <c r="AA29" s="66">
        <v>3</v>
      </c>
      <c r="AB29" s="66">
        <v>3</v>
      </c>
      <c r="AC29" s="66">
        <v>4</v>
      </c>
      <c r="AD29" s="66">
        <v>3</v>
      </c>
      <c r="AE29" s="66">
        <v>3</v>
      </c>
      <c r="AF29" s="66">
        <v>4</v>
      </c>
      <c r="AG29" s="66">
        <v>3</v>
      </c>
      <c r="AH29" s="66">
        <v>4</v>
      </c>
      <c r="AI29" s="66" t="s">
        <v>75</v>
      </c>
      <c r="AJ29" s="66" t="s">
        <v>381</v>
      </c>
      <c r="AK29" s="68" t="s">
        <v>94</v>
      </c>
    </row>
    <row r="30" spans="1:37" hidden="1">
      <c r="A30" s="70">
        <v>4865</v>
      </c>
      <c r="B30" s="63" t="s">
        <v>4515</v>
      </c>
      <c r="C30" s="63" t="s">
        <v>4619</v>
      </c>
      <c r="D30" s="63" t="s">
        <v>37</v>
      </c>
      <c r="E30" s="63"/>
      <c r="F30" s="63"/>
      <c r="G30" s="63" t="s">
        <v>38</v>
      </c>
      <c r="H30" s="63" t="s">
        <v>110</v>
      </c>
      <c r="I30" s="63" t="s">
        <v>96</v>
      </c>
      <c r="J30" s="63" t="s">
        <v>4468</v>
      </c>
      <c r="K30" s="63" t="s">
        <v>4620</v>
      </c>
      <c r="L30" s="63" t="s">
        <v>4621</v>
      </c>
      <c r="M30" s="63" t="s">
        <v>43</v>
      </c>
      <c r="N30" s="63">
        <v>63491008</v>
      </c>
      <c r="O30" s="63">
        <v>63491008</v>
      </c>
      <c r="P30" s="63" t="s">
        <v>4622</v>
      </c>
      <c r="Q30" s="63">
        <v>900161217</v>
      </c>
      <c r="R30" s="63" t="s">
        <v>4623</v>
      </c>
      <c r="S30" s="63" t="s">
        <v>57</v>
      </c>
      <c r="T30" s="63">
        <v>3187117201</v>
      </c>
      <c r="U30" s="63" t="s">
        <v>4624</v>
      </c>
      <c r="V30" s="63" t="s">
        <v>4473</v>
      </c>
      <c r="W30" s="63">
        <v>3</v>
      </c>
      <c r="X30" s="63">
        <v>4</v>
      </c>
      <c r="Y30" s="63">
        <v>3</v>
      </c>
      <c r="Z30" s="63">
        <v>3</v>
      </c>
      <c r="AA30" s="63">
        <v>4</v>
      </c>
      <c r="AB30" s="63">
        <v>4</v>
      </c>
      <c r="AC30" s="63">
        <v>4</v>
      </c>
      <c r="AD30" s="63">
        <v>4</v>
      </c>
      <c r="AE30" s="63">
        <v>3</v>
      </c>
      <c r="AF30" s="63">
        <v>3</v>
      </c>
      <c r="AG30" s="63">
        <v>4</v>
      </c>
      <c r="AH30" s="63">
        <v>4</v>
      </c>
      <c r="AI30" s="63" t="s">
        <v>94</v>
      </c>
      <c r="AJ30" s="63" t="s">
        <v>110</v>
      </c>
      <c r="AK30" s="65" t="s">
        <v>94</v>
      </c>
    </row>
    <row r="31" spans="1:37" hidden="1">
      <c r="A31" s="71">
        <v>4866</v>
      </c>
      <c r="B31" s="66" t="s">
        <v>4625</v>
      </c>
      <c r="C31" s="66" t="s">
        <v>4626</v>
      </c>
      <c r="D31" s="66" t="s">
        <v>37</v>
      </c>
      <c r="E31" s="66"/>
      <c r="F31" s="66"/>
      <c r="G31" s="66" t="s">
        <v>38</v>
      </c>
      <c r="H31" s="66" t="s">
        <v>110</v>
      </c>
      <c r="I31" s="66" t="s">
        <v>96</v>
      </c>
      <c r="J31" s="66" t="s">
        <v>4468</v>
      </c>
      <c r="K31" s="66" t="s">
        <v>4627</v>
      </c>
      <c r="L31" s="66" t="s">
        <v>800</v>
      </c>
      <c r="M31" s="66" t="s">
        <v>43</v>
      </c>
      <c r="N31" s="66">
        <v>80241277</v>
      </c>
      <c r="O31" s="66">
        <v>80241277</v>
      </c>
      <c r="P31" s="66" t="s">
        <v>359</v>
      </c>
      <c r="Q31" s="66">
        <v>901932819</v>
      </c>
      <c r="R31" s="66" t="s">
        <v>360</v>
      </c>
      <c r="S31" s="66" t="s">
        <v>1655</v>
      </c>
      <c r="T31" s="66">
        <v>3213240446</v>
      </c>
      <c r="U31" s="66" t="s">
        <v>361</v>
      </c>
      <c r="V31" s="66" t="s">
        <v>4473</v>
      </c>
      <c r="W31" s="66">
        <v>4</v>
      </c>
      <c r="X31" s="66">
        <v>4</v>
      </c>
      <c r="Y31" s="66">
        <v>4</v>
      </c>
      <c r="Z31" s="66">
        <v>4</v>
      </c>
      <c r="AA31" s="66">
        <v>4</v>
      </c>
      <c r="AB31" s="66">
        <v>4</v>
      </c>
      <c r="AC31" s="66">
        <v>4</v>
      </c>
      <c r="AD31" s="66">
        <v>4</v>
      </c>
      <c r="AE31" s="66">
        <v>4</v>
      </c>
      <c r="AF31" s="66">
        <v>4</v>
      </c>
      <c r="AG31" s="66">
        <v>4</v>
      </c>
      <c r="AH31" s="66">
        <v>4</v>
      </c>
      <c r="AI31" s="66" t="s">
        <v>196</v>
      </c>
      <c r="AJ31" s="66" t="s">
        <v>60</v>
      </c>
      <c r="AK31" s="68" t="s">
        <v>196</v>
      </c>
    </row>
    <row r="32" spans="1:37" hidden="1">
      <c r="A32" s="70">
        <v>4867</v>
      </c>
      <c r="B32" s="63" t="s">
        <v>4628</v>
      </c>
      <c r="C32" s="63" t="s">
        <v>4629</v>
      </c>
      <c r="D32" s="63" t="s">
        <v>37</v>
      </c>
      <c r="E32" s="63"/>
      <c r="F32" s="63"/>
      <c r="G32" s="63" t="s">
        <v>38</v>
      </c>
      <c r="H32" s="63" t="s">
        <v>110</v>
      </c>
      <c r="I32" s="63" t="s">
        <v>96</v>
      </c>
      <c r="J32" s="63" t="s">
        <v>4468</v>
      </c>
      <c r="K32" s="63" t="s">
        <v>4630</v>
      </c>
      <c r="L32" s="63" t="s">
        <v>4631</v>
      </c>
      <c r="M32" s="63" t="s">
        <v>43</v>
      </c>
      <c r="N32" s="63">
        <v>52417566</v>
      </c>
      <c r="O32" s="63">
        <v>52417566</v>
      </c>
      <c r="P32" s="63" t="s">
        <v>4632</v>
      </c>
      <c r="Q32" s="63">
        <v>900161217</v>
      </c>
      <c r="R32" s="63" t="s">
        <v>4633</v>
      </c>
      <c r="S32" s="63" t="s">
        <v>57</v>
      </c>
      <c r="T32" s="63">
        <v>3158228332</v>
      </c>
      <c r="U32" s="63" t="s">
        <v>4634</v>
      </c>
      <c r="V32" s="63" t="s">
        <v>4473</v>
      </c>
      <c r="W32" s="63">
        <v>4</v>
      </c>
      <c r="X32" s="63">
        <v>4</v>
      </c>
      <c r="Y32" s="63">
        <v>4</v>
      </c>
      <c r="Z32" s="63">
        <v>4</v>
      </c>
      <c r="AA32" s="63">
        <v>4</v>
      </c>
      <c r="AB32" s="63">
        <v>4</v>
      </c>
      <c r="AC32" s="63">
        <v>4</v>
      </c>
      <c r="AD32" s="63">
        <v>4</v>
      </c>
      <c r="AE32" s="63">
        <v>4</v>
      </c>
      <c r="AF32" s="63">
        <v>4</v>
      </c>
      <c r="AG32" s="63">
        <v>4</v>
      </c>
      <c r="AH32" s="63">
        <v>4</v>
      </c>
      <c r="AI32" s="63" t="s">
        <v>4635</v>
      </c>
      <c r="AJ32" s="63" t="s">
        <v>510</v>
      </c>
      <c r="AK32" s="65" t="s">
        <v>1474</v>
      </c>
    </row>
    <row r="33" spans="1:37" hidden="1">
      <c r="A33" s="71">
        <v>4868</v>
      </c>
      <c r="B33" s="66" t="s">
        <v>4636</v>
      </c>
      <c r="C33" s="66" t="s">
        <v>4637</v>
      </c>
      <c r="D33" s="66" t="s">
        <v>37</v>
      </c>
      <c r="E33" s="66"/>
      <c r="F33" s="66"/>
      <c r="G33" s="66" t="s">
        <v>38</v>
      </c>
      <c r="H33" s="66" t="s">
        <v>110</v>
      </c>
      <c r="I33" s="66" t="s">
        <v>40</v>
      </c>
      <c r="J33" s="66" t="s">
        <v>4468</v>
      </c>
      <c r="K33" s="66" t="s">
        <v>3318</v>
      </c>
      <c r="L33" s="66" t="s">
        <v>3319</v>
      </c>
      <c r="M33" s="66" t="s">
        <v>43</v>
      </c>
      <c r="N33" s="66">
        <v>1013645146</v>
      </c>
      <c r="O33" s="66">
        <v>1013645146</v>
      </c>
      <c r="P33" s="66" t="s">
        <v>2791</v>
      </c>
      <c r="Q33" s="66">
        <v>813005431</v>
      </c>
      <c r="R33" s="66" t="s">
        <v>2792</v>
      </c>
      <c r="S33" s="66" t="s">
        <v>57</v>
      </c>
      <c r="T33" s="66">
        <v>3202287393</v>
      </c>
      <c r="U33" s="66" t="s">
        <v>2793</v>
      </c>
      <c r="V33" s="66" t="s">
        <v>4473</v>
      </c>
      <c r="W33" s="66">
        <v>4</v>
      </c>
      <c r="X33" s="66">
        <v>4</v>
      </c>
      <c r="Y33" s="66">
        <v>4</v>
      </c>
      <c r="Z33" s="66">
        <v>4</v>
      </c>
      <c r="AA33" s="66">
        <v>4</v>
      </c>
      <c r="AB33" s="66">
        <v>4</v>
      </c>
      <c r="AC33" s="66">
        <v>4</v>
      </c>
      <c r="AD33" s="66">
        <v>4</v>
      </c>
      <c r="AE33" s="66">
        <v>4</v>
      </c>
      <c r="AF33" s="66">
        <v>4</v>
      </c>
      <c r="AG33" s="66">
        <v>4</v>
      </c>
      <c r="AH33" s="66">
        <v>4</v>
      </c>
      <c r="AI33" s="66" t="s">
        <v>4638</v>
      </c>
      <c r="AJ33" s="66" t="s">
        <v>162</v>
      </c>
      <c r="AK33" s="68" t="s">
        <v>4639</v>
      </c>
    </row>
    <row r="34" spans="1:37" hidden="1">
      <c r="A34" s="70">
        <v>4869</v>
      </c>
      <c r="B34" s="63" t="s">
        <v>4640</v>
      </c>
      <c r="C34" s="63" t="s">
        <v>4641</v>
      </c>
      <c r="D34" s="63" t="s">
        <v>37</v>
      </c>
      <c r="E34" s="63"/>
      <c r="F34" s="63"/>
      <c r="G34" s="63" t="s">
        <v>38</v>
      </c>
      <c r="H34" s="63" t="s">
        <v>110</v>
      </c>
      <c r="I34" s="63" t="s">
        <v>52</v>
      </c>
      <c r="J34" s="63" t="s">
        <v>4468</v>
      </c>
      <c r="K34" s="63" t="s">
        <v>834</v>
      </c>
      <c r="L34" s="63" t="s">
        <v>835</v>
      </c>
      <c r="M34" s="63" t="s">
        <v>43</v>
      </c>
      <c r="N34" s="63">
        <v>37888778</v>
      </c>
      <c r="O34" s="63">
        <v>37888778</v>
      </c>
      <c r="P34" s="63" t="s">
        <v>52</v>
      </c>
      <c r="Q34" s="63">
        <v>37888778</v>
      </c>
      <c r="R34" s="63" t="s">
        <v>3330</v>
      </c>
      <c r="S34" s="63" t="s">
        <v>1655</v>
      </c>
      <c r="T34" s="63">
        <v>3205422269</v>
      </c>
      <c r="U34" s="63" t="s">
        <v>838</v>
      </c>
      <c r="V34" s="63" t="s">
        <v>4473</v>
      </c>
      <c r="W34" s="63">
        <v>4</v>
      </c>
      <c r="X34" s="63">
        <v>4</v>
      </c>
      <c r="Y34" s="63">
        <v>4</v>
      </c>
      <c r="Z34" s="63">
        <v>4</v>
      </c>
      <c r="AA34" s="63">
        <v>4</v>
      </c>
      <c r="AB34" s="63">
        <v>4</v>
      </c>
      <c r="AC34" s="63">
        <v>4</v>
      </c>
      <c r="AD34" s="63">
        <v>4</v>
      </c>
      <c r="AE34" s="63">
        <v>4</v>
      </c>
      <c r="AF34" s="63">
        <v>4</v>
      </c>
      <c r="AG34" s="63">
        <v>4</v>
      </c>
      <c r="AH34" s="63">
        <v>4</v>
      </c>
      <c r="AI34" s="63" t="s">
        <v>4642</v>
      </c>
      <c r="AJ34" s="63" t="s">
        <v>67</v>
      </c>
      <c r="AK34" s="65" t="s">
        <v>4643</v>
      </c>
    </row>
    <row r="35" spans="1:37" hidden="1">
      <c r="A35" s="71">
        <v>4870</v>
      </c>
      <c r="B35" s="66" t="s">
        <v>4644</v>
      </c>
      <c r="C35" s="66" t="s">
        <v>4645</v>
      </c>
      <c r="D35" s="66" t="s">
        <v>37</v>
      </c>
      <c r="E35" s="66"/>
      <c r="F35" s="66"/>
      <c r="G35" s="66" t="s">
        <v>38</v>
      </c>
      <c r="H35" s="66" t="s">
        <v>110</v>
      </c>
      <c r="I35" s="66" t="s">
        <v>40</v>
      </c>
      <c r="J35" s="66" t="s">
        <v>4468</v>
      </c>
      <c r="K35" s="66" t="s">
        <v>4646</v>
      </c>
      <c r="L35" s="66" t="s">
        <v>4647</v>
      </c>
      <c r="M35" s="66" t="s">
        <v>43</v>
      </c>
      <c r="N35" s="66">
        <v>52318441</v>
      </c>
      <c r="O35" s="66">
        <v>52318441</v>
      </c>
      <c r="P35" s="66" t="s">
        <v>4648</v>
      </c>
      <c r="Q35" s="66">
        <v>901291697</v>
      </c>
      <c r="R35" s="66" t="s">
        <v>4649</v>
      </c>
      <c r="S35" s="66" t="s">
        <v>4650</v>
      </c>
      <c r="T35" s="66">
        <v>3118223602</v>
      </c>
      <c r="U35" s="63" t="s">
        <v>4651</v>
      </c>
      <c r="V35" s="66" t="s">
        <v>4473</v>
      </c>
      <c r="W35" s="66">
        <v>4</v>
      </c>
      <c r="X35" s="66">
        <v>4</v>
      </c>
      <c r="Y35" s="66">
        <v>4</v>
      </c>
      <c r="Z35" s="66">
        <v>4</v>
      </c>
      <c r="AA35" s="66">
        <v>4</v>
      </c>
      <c r="AB35" s="66">
        <v>4</v>
      </c>
      <c r="AC35" s="66">
        <v>4</v>
      </c>
      <c r="AD35" s="66">
        <v>4</v>
      </c>
      <c r="AE35" s="66">
        <v>4</v>
      </c>
      <c r="AF35" s="66">
        <v>4</v>
      </c>
      <c r="AG35" s="66">
        <v>4</v>
      </c>
      <c r="AH35" s="66">
        <v>4</v>
      </c>
      <c r="AI35" s="66" t="s">
        <v>94</v>
      </c>
      <c r="AJ35" s="66" t="s">
        <v>67</v>
      </c>
      <c r="AK35" s="68" t="s">
        <v>4652</v>
      </c>
    </row>
    <row r="36" spans="1:37" hidden="1">
      <c r="A36" s="70">
        <v>4871</v>
      </c>
      <c r="B36" s="63" t="s">
        <v>4602</v>
      </c>
      <c r="C36" s="63" t="s">
        <v>4653</v>
      </c>
      <c r="D36" s="63" t="s">
        <v>37</v>
      </c>
      <c r="E36" s="63"/>
      <c r="F36" s="63"/>
      <c r="G36" s="63" t="s">
        <v>38</v>
      </c>
      <c r="H36" s="63" t="s">
        <v>110</v>
      </c>
      <c r="I36" s="63" t="s">
        <v>40</v>
      </c>
      <c r="J36" s="63" t="s">
        <v>4468</v>
      </c>
      <c r="K36" s="63" t="s">
        <v>4654</v>
      </c>
      <c r="L36" s="63" t="s">
        <v>4655</v>
      </c>
      <c r="M36" s="63" t="s">
        <v>43</v>
      </c>
      <c r="N36" s="63">
        <v>1032471085</v>
      </c>
      <c r="O36" s="63">
        <v>1032471085</v>
      </c>
      <c r="P36" s="63" t="s">
        <v>4656</v>
      </c>
      <c r="Q36" s="63">
        <v>900364721</v>
      </c>
      <c r="R36" s="63" t="s">
        <v>4657</v>
      </c>
      <c r="S36" s="63" t="s">
        <v>57</v>
      </c>
      <c r="T36" s="63">
        <v>3127083587</v>
      </c>
      <c r="U36" s="63" t="s">
        <v>4658</v>
      </c>
      <c r="V36" s="63" t="s">
        <v>4473</v>
      </c>
      <c r="W36" s="63">
        <v>4</v>
      </c>
      <c r="X36" s="63">
        <v>4</v>
      </c>
      <c r="Y36" s="63">
        <v>4</v>
      </c>
      <c r="Z36" s="63">
        <v>4</v>
      </c>
      <c r="AA36" s="63">
        <v>4</v>
      </c>
      <c r="AB36" s="63">
        <v>4</v>
      </c>
      <c r="AC36" s="63">
        <v>4</v>
      </c>
      <c r="AD36" s="63">
        <v>4</v>
      </c>
      <c r="AE36" s="63">
        <v>4</v>
      </c>
      <c r="AF36" s="63">
        <v>4</v>
      </c>
      <c r="AG36" s="63">
        <v>4</v>
      </c>
      <c r="AH36" s="63">
        <v>4</v>
      </c>
      <c r="AI36" s="63" t="s">
        <v>81</v>
      </c>
      <c r="AJ36" s="63" t="s">
        <v>67</v>
      </c>
      <c r="AK36" s="65" t="s">
        <v>81</v>
      </c>
    </row>
    <row r="37" spans="1:37">
      <c r="A37" s="71">
        <v>4872</v>
      </c>
      <c r="B37" s="66" t="s">
        <v>4659</v>
      </c>
      <c r="C37" s="66" t="s">
        <v>4660</v>
      </c>
      <c r="D37" s="66" t="s">
        <v>37</v>
      </c>
      <c r="E37" s="66"/>
      <c r="F37" s="66"/>
      <c r="G37" s="66" t="s">
        <v>38</v>
      </c>
      <c r="H37" s="66" t="s">
        <v>110</v>
      </c>
      <c r="I37" s="66" t="s">
        <v>4506</v>
      </c>
      <c r="J37" s="66" t="s">
        <v>4468</v>
      </c>
      <c r="K37" s="66" t="s">
        <v>4661</v>
      </c>
      <c r="L37" s="66" t="s">
        <v>4662</v>
      </c>
      <c r="M37" s="66" t="s">
        <v>43</v>
      </c>
      <c r="N37" s="66">
        <v>52712397</v>
      </c>
      <c r="O37" s="66">
        <v>52712397</v>
      </c>
      <c r="P37" s="66" t="s">
        <v>4663</v>
      </c>
      <c r="Q37" s="66">
        <v>800246953</v>
      </c>
      <c r="R37" s="66" t="s">
        <v>4664</v>
      </c>
      <c r="S37" s="66" t="s">
        <v>57</v>
      </c>
      <c r="T37" s="66">
        <v>3138858097</v>
      </c>
      <c r="U37" s="66" t="s">
        <v>4665</v>
      </c>
      <c r="V37" s="66" t="s">
        <v>4473</v>
      </c>
      <c r="W37" s="66">
        <v>4</v>
      </c>
      <c r="X37" s="66">
        <v>4</v>
      </c>
      <c r="Y37" s="66">
        <v>4</v>
      </c>
      <c r="Z37" s="66">
        <v>4</v>
      </c>
      <c r="AA37" s="66">
        <v>4</v>
      </c>
      <c r="AB37" s="66">
        <v>4</v>
      </c>
      <c r="AC37" s="66">
        <v>4</v>
      </c>
      <c r="AD37" s="66">
        <v>4</v>
      </c>
      <c r="AE37" s="66">
        <v>4</v>
      </c>
      <c r="AF37" s="66">
        <v>4</v>
      </c>
      <c r="AG37" s="66">
        <v>4</v>
      </c>
      <c r="AH37" s="66">
        <v>4</v>
      </c>
      <c r="AI37" s="66" t="s">
        <v>4666</v>
      </c>
      <c r="AJ37" s="66" t="s">
        <v>131</v>
      </c>
      <c r="AK37" s="68" t="s">
        <v>4667</v>
      </c>
    </row>
    <row r="38" spans="1:37" hidden="1">
      <c r="A38" s="70">
        <v>4873</v>
      </c>
      <c r="B38" s="63" t="s">
        <v>4668</v>
      </c>
      <c r="C38" s="63" t="s">
        <v>4669</v>
      </c>
      <c r="D38" s="63" t="s">
        <v>37</v>
      </c>
      <c r="E38" s="63"/>
      <c r="F38" s="63"/>
      <c r="G38" s="63" t="s">
        <v>38</v>
      </c>
      <c r="H38" s="63" t="s">
        <v>110</v>
      </c>
      <c r="I38" s="63" t="s">
        <v>40</v>
      </c>
      <c r="J38" s="63" t="s">
        <v>4468</v>
      </c>
      <c r="K38" s="63" t="s">
        <v>4670</v>
      </c>
      <c r="L38" s="63" t="s">
        <v>4671</v>
      </c>
      <c r="M38" s="63" t="s">
        <v>43</v>
      </c>
      <c r="N38" s="63">
        <v>35421391</v>
      </c>
      <c r="O38" s="63">
        <v>35421391</v>
      </c>
      <c r="P38" s="63" t="s">
        <v>4672</v>
      </c>
      <c r="Q38" s="63">
        <v>901536005</v>
      </c>
      <c r="R38" s="63" t="s">
        <v>4673</v>
      </c>
      <c r="S38" s="63" t="s">
        <v>4674</v>
      </c>
      <c r="T38" s="63">
        <v>3102220408</v>
      </c>
      <c r="U38" s="63" t="s">
        <v>4675</v>
      </c>
      <c r="V38" s="63" t="s">
        <v>4473</v>
      </c>
      <c r="W38" s="63">
        <v>4</v>
      </c>
      <c r="X38" s="63">
        <v>4</v>
      </c>
      <c r="Y38" s="63">
        <v>4</v>
      </c>
      <c r="Z38" s="63">
        <v>4</v>
      </c>
      <c r="AA38" s="63">
        <v>4</v>
      </c>
      <c r="AB38" s="63">
        <v>4</v>
      </c>
      <c r="AC38" s="63">
        <v>4</v>
      </c>
      <c r="AD38" s="63">
        <v>4</v>
      </c>
      <c r="AE38" s="63">
        <v>4</v>
      </c>
      <c r="AF38" s="63">
        <v>4</v>
      </c>
      <c r="AG38" s="63">
        <v>4</v>
      </c>
      <c r="AH38" s="63">
        <v>4</v>
      </c>
      <c r="AI38" s="63" t="s">
        <v>1206</v>
      </c>
      <c r="AJ38" s="63" t="s">
        <v>176</v>
      </c>
      <c r="AK38" s="65" t="s">
        <v>4676</v>
      </c>
    </row>
    <row r="39" spans="1:37" hidden="1">
      <c r="A39" s="71">
        <v>4874</v>
      </c>
      <c r="B39" s="66" t="s">
        <v>4677</v>
      </c>
      <c r="C39" s="66" t="s">
        <v>4678</v>
      </c>
      <c r="D39" s="66" t="s">
        <v>37</v>
      </c>
      <c r="E39" s="66"/>
      <c r="F39" s="66"/>
      <c r="G39" s="66" t="s">
        <v>38</v>
      </c>
      <c r="H39" s="66" t="s">
        <v>110</v>
      </c>
      <c r="I39" s="66" t="s">
        <v>40</v>
      </c>
      <c r="J39" s="66" t="s">
        <v>4468</v>
      </c>
      <c r="K39" s="66" t="s">
        <v>4679</v>
      </c>
      <c r="L39" s="66" t="s">
        <v>4680</v>
      </c>
      <c r="M39" s="66" t="s">
        <v>43</v>
      </c>
      <c r="N39" s="66">
        <v>37272124</v>
      </c>
      <c r="O39" s="66">
        <v>37272124</v>
      </c>
      <c r="P39" s="66" t="s">
        <v>4681</v>
      </c>
      <c r="Q39" s="66">
        <v>900301770</v>
      </c>
      <c r="R39" s="66" t="s">
        <v>4682</v>
      </c>
      <c r="S39" s="66" t="s">
        <v>4683</v>
      </c>
      <c r="T39" s="66">
        <v>3212891450</v>
      </c>
      <c r="U39" s="66" t="s">
        <v>4684</v>
      </c>
      <c r="V39" s="66" t="s">
        <v>4473</v>
      </c>
      <c r="W39" s="66">
        <v>4</v>
      </c>
      <c r="X39" s="66">
        <v>4</v>
      </c>
      <c r="Y39" s="66">
        <v>4</v>
      </c>
      <c r="Z39" s="66">
        <v>4</v>
      </c>
      <c r="AA39" s="66">
        <v>4</v>
      </c>
      <c r="AB39" s="66">
        <v>4</v>
      </c>
      <c r="AC39" s="66">
        <v>4</v>
      </c>
      <c r="AD39" s="66">
        <v>4</v>
      </c>
      <c r="AE39" s="66">
        <v>4</v>
      </c>
      <c r="AF39" s="66">
        <v>4</v>
      </c>
      <c r="AG39" s="66">
        <v>4</v>
      </c>
      <c r="AH39" s="66">
        <v>4</v>
      </c>
      <c r="AI39" s="66" t="s">
        <v>1176</v>
      </c>
      <c r="AJ39" s="66" t="s">
        <v>110</v>
      </c>
      <c r="AK39" s="68" t="s">
        <v>4685</v>
      </c>
    </row>
    <row r="40" spans="1:37" hidden="1">
      <c r="A40" s="70">
        <v>4875</v>
      </c>
      <c r="B40" s="63" t="s">
        <v>4686</v>
      </c>
      <c r="C40" s="63" t="s">
        <v>4687</v>
      </c>
      <c r="D40" s="63" t="s">
        <v>37</v>
      </c>
      <c r="E40" s="63"/>
      <c r="F40" s="63"/>
      <c r="G40" s="63" t="s">
        <v>38</v>
      </c>
      <c r="H40" s="63" t="s">
        <v>110</v>
      </c>
      <c r="I40" s="63" t="s">
        <v>52</v>
      </c>
      <c r="J40" s="63" t="s">
        <v>4468</v>
      </c>
      <c r="K40" s="63" t="s">
        <v>1866</v>
      </c>
      <c r="L40" s="63" t="s">
        <v>1867</v>
      </c>
      <c r="M40" s="63" t="s">
        <v>43</v>
      </c>
      <c r="N40" s="63">
        <v>52864064</v>
      </c>
      <c r="O40" s="63">
        <v>52864064</v>
      </c>
      <c r="P40" s="63" t="s">
        <v>4688</v>
      </c>
      <c r="Q40" s="63">
        <v>52864064</v>
      </c>
      <c r="R40" s="63" t="s">
        <v>3395</v>
      </c>
      <c r="S40" s="63" t="s">
        <v>57</v>
      </c>
      <c r="T40" s="63">
        <v>3112198082</v>
      </c>
      <c r="U40" s="63" t="s">
        <v>2552</v>
      </c>
      <c r="V40" s="63" t="s">
        <v>4473</v>
      </c>
      <c r="W40" s="63">
        <v>4</v>
      </c>
      <c r="X40" s="63">
        <v>4</v>
      </c>
      <c r="Y40" s="63">
        <v>4</v>
      </c>
      <c r="Z40" s="63">
        <v>4</v>
      </c>
      <c r="AA40" s="63">
        <v>4</v>
      </c>
      <c r="AB40" s="63">
        <v>4</v>
      </c>
      <c r="AC40" s="63">
        <v>4</v>
      </c>
      <c r="AD40" s="63">
        <v>4</v>
      </c>
      <c r="AE40" s="63">
        <v>4</v>
      </c>
      <c r="AF40" s="63">
        <v>4</v>
      </c>
      <c r="AG40" s="63">
        <v>4</v>
      </c>
      <c r="AH40" s="63">
        <v>4</v>
      </c>
      <c r="AI40" s="63" t="s">
        <v>3052</v>
      </c>
      <c r="AJ40" s="63" t="s">
        <v>82</v>
      </c>
      <c r="AK40" s="65" t="s">
        <v>3052</v>
      </c>
    </row>
    <row r="41" spans="1:37" hidden="1">
      <c r="A41" s="71">
        <v>4876</v>
      </c>
      <c r="B41" s="66" t="s">
        <v>4689</v>
      </c>
      <c r="C41" s="66" t="s">
        <v>4690</v>
      </c>
      <c r="D41" s="66" t="s">
        <v>37</v>
      </c>
      <c r="E41" s="66"/>
      <c r="F41" s="66"/>
      <c r="G41" s="66" t="s">
        <v>38</v>
      </c>
      <c r="H41" s="66" t="s">
        <v>110</v>
      </c>
      <c r="I41" s="66" t="s">
        <v>40</v>
      </c>
      <c r="J41" s="66" t="s">
        <v>4468</v>
      </c>
      <c r="K41" s="66" t="s">
        <v>4691</v>
      </c>
      <c r="L41" s="66" t="s">
        <v>4692</v>
      </c>
      <c r="M41" s="66" t="s">
        <v>43</v>
      </c>
      <c r="N41" s="66">
        <v>63313174</v>
      </c>
      <c r="O41" s="66">
        <v>63313174</v>
      </c>
      <c r="P41" s="66" t="s">
        <v>4693</v>
      </c>
      <c r="Q41" s="66">
        <v>800144131</v>
      </c>
      <c r="R41" s="66" t="s">
        <v>4694</v>
      </c>
      <c r="S41" s="66" t="s">
        <v>820</v>
      </c>
      <c r="T41" s="66">
        <v>3162473955</v>
      </c>
      <c r="U41" s="66" t="s">
        <v>4695</v>
      </c>
      <c r="V41" s="66" t="s">
        <v>4473</v>
      </c>
      <c r="W41" s="66">
        <v>4</v>
      </c>
      <c r="X41" s="66">
        <v>4</v>
      </c>
      <c r="Y41" s="66">
        <v>3</v>
      </c>
      <c r="Z41" s="66">
        <v>4</v>
      </c>
      <c r="AA41" s="66">
        <v>4</v>
      </c>
      <c r="AB41" s="66">
        <v>4</v>
      </c>
      <c r="AC41" s="66">
        <v>4</v>
      </c>
      <c r="AD41" s="66">
        <v>4</v>
      </c>
      <c r="AE41" s="66">
        <v>4</v>
      </c>
      <c r="AF41" s="66">
        <v>3</v>
      </c>
      <c r="AG41" s="66">
        <v>4</v>
      </c>
      <c r="AH41" s="66">
        <v>4</v>
      </c>
      <c r="AI41" s="66" t="s">
        <v>4696</v>
      </c>
      <c r="AJ41" s="66" t="s">
        <v>510</v>
      </c>
      <c r="AK41" s="68" t="s">
        <v>4697</v>
      </c>
    </row>
    <row r="42" spans="1:37" hidden="1">
      <c r="A42" s="70">
        <v>4877</v>
      </c>
      <c r="B42" s="63" t="s">
        <v>4698</v>
      </c>
      <c r="C42" s="63" t="s">
        <v>4699</v>
      </c>
      <c r="D42" s="63" t="s">
        <v>37</v>
      </c>
      <c r="E42" s="63"/>
      <c r="F42" s="63"/>
      <c r="G42" s="63" t="s">
        <v>38</v>
      </c>
      <c r="H42" s="63" t="s">
        <v>110</v>
      </c>
      <c r="I42" s="63" t="s">
        <v>52</v>
      </c>
      <c r="J42" s="63" t="s">
        <v>4468</v>
      </c>
      <c r="K42" s="63" t="s">
        <v>4700</v>
      </c>
      <c r="L42" s="63" t="s">
        <v>4701</v>
      </c>
      <c r="M42" s="63" t="s">
        <v>43</v>
      </c>
      <c r="N42" s="63">
        <v>19398490</v>
      </c>
      <c r="O42" s="63">
        <v>19398490</v>
      </c>
      <c r="P42" s="63" t="s">
        <v>226</v>
      </c>
      <c r="Q42" s="63">
        <v>19398490</v>
      </c>
      <c r="R42" s="63" t="s">
        <v>4702</v>
      </c>
      <c r="S42" s="63" t="s">
        <v>57</v>
      </c>
      <c r="T42" s="63">
        <v>3124484407</v>
      </c>
      <c r="U42" s="63" t="s">
        <v>4703</v>
      </c>
      <c r="V42" s="63" t="s">
        <v>4473</v>
      </c>
      <c r="W42" s="63">
        <v>4</v>
      </c>
      <c r="X42" s="63">
        <v>4</v>
      </c>
      <c r="Y42" s="63">
        <v>4</v>
      </c>
      <c r="Z42" s="63">
        <v>4</v>
      </c>
      <c r="AA42" s="63">
        <v>4</v>
      </c>
      <c r="AB42" s="63">
        <v>4</v>
      </c>
      <c r="AC42" s="63">
        <v>4</v>
      </c>
      <c r="AD42" s="63">
        <v>4</v>
      </c>
      <c r="AE42" s="63">
        <v>4</v>
      </c>
      <c r="AF42" s="63">
        <v>4</v>
      </c>
      <c r="AG42" s="63">
        <v>4</v>
      </c>
      <c r="AH42" s="63">
        <v>4</v>
      </c>
      <c r="AI42" s="63" t="s">
        <v>4704</v>
      </c>
      <c r="AJ42" s="63" t="s">
        <v>50</v>
      </c>
      <c r="AK42" s="65" t="s">
        <v>94</v>
      </c>
    </row>
    <row r="43" spans="1:37" hidden="1">
      <c r="A43" s="71">
        <v>4878</v>
      </c>
      <c r="B43" s="66" t="s">
        <v>4705</v>
      </c>
      <c r="C43" s="66" t="s">
        <v>4706</v>
      </c>
      <c r="D43" s="66" t="s">
        <v>37</v>
      </c>
      <c r="E43" s="66"/>
      <c r="F43" s="66"/>
      <c r="G43" s="66" t="s">
        <v>38</v>
      </c>
      <c r="H43" s="66" t="s">
        <v>110</v>
      </c>
      <c r="I43" s="66" t="s">
        <v>40</v>
      </c>
      <c r="J43" s="66" t="s">
        <v>4468</v>
      </c>
      <c r="K43" s="66" t="s">
        <v>4707</v>
      </c>
      <c r="L43" s="66" t="s">
        <v>4708</v>
      </c>
      <c r="M43" s="66" t="s">
        <v>106</v>
      </c>
      <c r="N43" s="66">
        <v>40039256</v>
      </c>
      <c r="O43" s="66">
        <v>40039256</v>
      </c>
      <c r="P43" s="66" t="s">
        <v>4709</v>
      </c>
      <c r="Q43" s="66">
        <v>891800395</v>
      </c>
      <c r="R43" s="66" t="s">
        <v>4710</v>
      </c>
      <c r="S43" s="66" t="s">
        <v>4711</v>
      </c>
      <c r="T43" s="66">
        <v>3103340843</v>
      </c>
      <c r="U43" s="66" t="s">
        <v>4712</v>
      </c>
      <c r="V43" s="66" t="s">
        <v>4713</v>
      </c>
      <c r="W43" s="66">
        <v>4</v>
      </c>
      <c r="X43" s="66">
        <v>4</v>
      </c>
      <c r="Y43" s="66">
        <v>4</v>
      </c>
      <c r="Z43" s="66">
        <v>4</v>
      </c>
      <c r="AA43" s="66">
        <v>4</v>
      </c>
      <c r="AB43" s="66">
        <v>4</v>
      </c>
      <c r="AC43" s="66">
        <v>4</v>
      </c>
      <c r="AD43" s="66">
        <v>4</v>
      </c>
      <c r="AE43" s="66">
        <v>4</v>
      </c>
      <c r="AF43" s="66">
        <v>4</v>
      </c>
      <c r="AG43" s="66">
        <v>4</v>
      </c>
      <c r="AH43" s="66">
        <v>4</v>
      </c>
      <c r="AI43" s="66" t="s">
        <v>94</v>
      </c>
      <c r="AJ43" s="66" t="s">
        <v>82</v>
      </c>
      <c r="AK43" s="68" t="s">
        <v>94</v>
      </c>
    </row>
    <row r="44" spans="1:37" hidden="1">
      <c r="A44" s="70">
        <v>4879</v>
      </c>
      <c r="B44" s="63" t="s">
        <v>4714</v>
      </c>
      <c r="C44" s="63" t="s">
        <v>4715</v>
      </c>
      <c r="D44" s="63" t="s">
        <v>37</v>
      </c>
      <c r="E44" s="63"/>
      <c r="F44" s="63"/>
      <c r="G44" s="63" t="s">
        <v>38</v>
      </c>
      <c r="H44" s="63" t="s">
        <v>110</v>
      </c>
      <c r="I44" s="63" t="s">
        <v>96</v>
      </c>
      <c r="J44" s="63" t="s">
        <v>4468</v>
      </c>
      <c r="K44" s="63" t="s">
        <v>1004</v>
      </c>
      <c r="L44" s="63" t="s">
        <v>4716</v>
      </c>
      <c r="M44" s="63" t="s">
        <v>43</v>
      </c>
      <c r="N44" s="63">
        <v>52515855</v>
      </c>
      <c r="O44" s="63">
        <v>52515855</v>
      </c>
      <c r="P44" s="63" t="s">
        <v>461</v>
      </c>
      <c r="Q44" s="63">
        <v>52515855</v>
      </c>
      <c r="R44" s="63" t="s">
        <v>461</v>
      </c>
      <c r="S44" s="63" t="s">
        <v>57</v>
      </c>
      <c r="T44" s="63">
        <v>3113236222</v>
      </c>
      <c r="U44" s="63" t="s">
        <v>4717</v>
      </c>
      <c r="V44" s="63" t="s">
        <v>4473</v>
      </c>
      <c r="W44" s="63">
        <v>4</v>
      </c>
      <c r="X44" s="63">
        <v>4</v>
      </c>
      <c r="Y44" s="63">
        <v>4</v>
      </c>
      <c r="Z44" s="63">
        <v>4</v>
      </c>
      <c r="AA44" s="63">
        <v>4</v>
      </c>
      <c r="AB44" s="63">
        <v>4</v>
      </c>
      <c r="AC44" s="63">
        <v>4</v>
      </c>
      <c r="AD44" s="63">
        <v>4</v>
      </c>
      <c r="AE44" s="63">
        <v>4</v>
      </c>
      <c r="AF44" s="63">
        <v>4</v>
      </c>
      <c r="AG44" s="63">
        <v>4</v>
      </c>
      <c r="AH44" s="63">
        <v>4</v>
      </c>
      <c r="AI44" s="63" t="s">
        <v>1543</v>
      </c>
      <c r="AJ44" s="63" t="s">
        <v>117</v>
      </c>
      <c r="AK44" s="65" t="s">
        <v>661</v>
      </c>
    </row>
    <row r="45" spans="1:37" hidden="1">
      <c r="A45" s="71">
        <v>4880</v>
      </c>
      <c r="B45" s="66" t="s">
        <v>4504</v>
      </c>
      <c r="C45" s="66" t="s">
        <v>4718</v>
      </c>
      <c r="D45" s="66" t="s">
        <v>37</v>
      </c>
      <c r="E45" s="66"/>
      <c r="F45" s="66"/>
      <c r="G45" s="66" t="s">
        <v>38</v>
      </c>
      <c r="H45" s="66" t="s">
        <v>110</v>
      </c>
      <c r="I45" s="66" t="s">
        <v>163</v>
      </c>
      <c r="J45" s="66" t="s">
        <v>4468</v>
      </c>
      <c r="K45" s="66" t="s">
        <v>4719</v>
      </c>
      <c r="L45" s="66" t="s">
        <v>4720</v>
      </c>
      <c r="M45" s="66" t="s">
        <v>43</v>
      </c>
      <c r="N45" s="66">
        <v>1049373000</v>
      </c>
      <c r="O45" s="66">
        <v>1049373000</v>
      </c>
      <c r="P45" s="66" t="s">
        <v>4721</v>
      </c>
      <c r="Q45" s="66">
        <v>901403061</v>
      </c>
      <c r="R45" s="66" t="s">
        <v>3247</v>
      </c>
      <c r="S45" s="66" t="s">
        <v>57</v>
      </c>
      <c r="T45" s="66">
        <v>3214328112</v>
      </c>
      <c r="U45" s="66" t="s">
        <v>4722</v>
      </c>
      <c r="V45" s="66" t="s">
        <v>4473</v>
      </c>
      <c r="W45" s="66">
        <v>4</v>
      </c>
      <c r="X45" s="66">
        <v>4</v>
      </c>
      <c r="Y45" s="66">
        <v>4</v>
      </c>
      <c r="Z45" s="66">
        <v>4</v>
      </c>
      <c r="AA45" s="66">
        <v>4</v>
      </c>
      <c r="AB45" s="66">
        <v>4</v>
      </c>
      <c r="AC45" s="66">
        <v>4</v>
      </c>
      <c r="AD45" s="66">
        <v>4</v>
      </c>
      <c r="AE45" s="66">
        <v>4</v>
      </c>
      <c r="AF45" s="66">
        <v>4</v>
      </c>
      <c r="AG45" s="66">
        <v>4</v>
      </c>
      <c r="AH45" s="66">
        <v>4</v>
      </c>
      <c r="AI45" s="66" t="s">
        <v>195</v>
      </c>
      <c r="AJ45" s="66" t="s">
        <v>381</v>
      </c>
      <c r="AK45" s="68" t="s">
        <v>196</v>
      </c>
    </row>
    <row r="46" spans="1:37" hidden="1">
      <c r="A46" s="70">
        <v>4881</v>
      </c>
      <c r="B46" s="63" t="s">
        <v>4723</v>
      </c>
      <c r="C46" s="63" t="s">
        <v>4724</v>
      </c>
      <c r="D46" s="63" t="s">
        <v>37</v>
      </c>
      <c r="E46" s="63"/>
      <c r="F46" s="63"/>
      <c r="G46" s="63" t="s">
        <v>38</v>
      </c>
      <c r="H46" s="63" t="s">
        <v>110</v>
      </c>
      <c r="I46" s="63" t="s">
        <v>40</v>
      </c>
      <c r="J46" s="63" t="s">
        <v>4468</v>
      </c>
      <c r="K46" s="63" t="s">
        <v>4725</v>
      </c>
      <c r="L46" s="63" t="s">
        <v>4726</v>
      </c>
      <c r="M46" s="63" t="s">
        <v>43</v>
      </c>
      <c r="N46" s="63">
        <v>49789393</v>
      </c>
      <c r="O46" s="63">
        <v>49789393</v>
      </c>
      <c r="P46" s="63" t="s">
        <v>4727</v>
      </c>
      <c r="Q46" s="63">
        <v>824005588</v>
      </c>
      <c r="R46" s="63" t="s">
        <v>4728</v>
      </c>
      <c r="S46" s="63" t="s">
        <v>4729</v>
      </c>
      <c r="T46" s="63">
        <v>3017568522</v>
      </c>
      <c r="U46" s="63" t="s">
        <v>4730</v>
      </c>
      <c r="V46" s="63" t="s">
        <v>4473</v>
      </c>
      <c r="W46" s="63">
        <v>4</v>
      </c>
      <c r="X46" s="63">
        <v>4</v>
      </c>
      <c r="Y46" s="63">
        <v>4</v>
      </c>
      <c r="Z46" s="63">
        <v>4</v>
      </c>
      <c r="AA46" s="63">
        <v>4</v>
      </c>
      <c r="AB46" s="63">
        <v>4</v>
      </c>
      <c r="AC46" s="63">
        <v>4</v>
      </c>
      <c r="AD46" s="63">
        <v>4</v>
      </c>
      <c r="AE46" s="63">
        <v>4</v>
      </c>
      <c r="AF46" s="63">
        <v>4</v>
      </c>
      <c r="AG46" s="63">
        <v>4</v>
      </c>
      <c r="AH46" s="63">
        <v>4</v>
      </c>
      <c r="AI46" s="63" t="s">
        <v>2772</v>
      </c>
      <c r="AJ46" s="63" t="s">
        <v>207</v>
      </c>
      <c r="AK46" s="65" t="s">
        <v>2730</v>
      </c>
    </row>
    <row r="47" spans="1:37" hidden="1">
      <c r="A47" s="71">
        <v>4883</v>
      </c>
      <c r="B47" s="66" t="s">
        <v>4731</v>
      </c>
      <c r="C47" s="66" t="s">
        <v>4732</v>
      </c>
      <c r="D47" s="66" t="s">
        <v>37</v>
      </c>
      <c r="E47" s="66"/>
      <c r="F47" s="66"/>
      <c r="G47" s="66" t="s">
        <v>38</v>
      </c>
      <c r="H47" s="66" t="s">
        <v>110</v>
      </c>
      <c r="I47" s="66" t="s">
        <v>40</v>
      </c>
      <c r="J47" s="66" t="s">
        <v>4468</v>
      </c>
      <c r="K47" s="66" t="s">
        <v>2943</v>
      </c>
      <c r="L47" s="66" t="s">
        <v>2944</v>
      </c>
      <c r="M47" s="66" t="s">
        <v>43</v>
      </c>
      <c r="N47" s="66">
        <v>51814087</v>
      </c>
      <c r="O47" s="66">
        <v>51814087</v>
      </c>
      <c r="P47" s="66" t="s">
        <v>2945</v>
      </c>
      <c r="Q47" s="66">
        <v>830071938</v>
      </c>
      <c r="R47" s="66" t="s">
        <v>2946</v>
      </c>
      <c r="S47" s="66" t="s">
        <v>57</v>
      </c>
      <c r="T47" s="66">
        <v>3214323205</v>
      </c>
      <c r="U47" s="66" t="s">
        <v>2947</v>
      </c>
      <c r="V47" s="66" t="s">
        <v>4473</v>
      </c>
      <c r="W47" s="66">
        <v>4</v>
      </c>
      <c r="X47" s="66">
        <v>4</v>
      </c>
      <c r="Y47" s="66">
        <v>4</v>
      </c>
      <c r="Z47" s="66">
        <v>4</v>
      </c>
      <c r="AA47" s="66">
        <v>4</v>
      </c>
      <c r="AB47" s="66">
        <v>4</v>
      </c>
      <c r="AC47" s="66">
        <v>4</v>
      </c>
      <c r="AD47" s="66">
        <v>4</v>
      </c>
      <c r="AE47" s="66">
        <v>4</v>
      </c>
      <c r="AF47" s="66">
        <v>4</v>
      </c>
      <c r="AG47" s="66">
        <v>4</v>
      </c>
      <c r="AH47" s="66">
        <v>4</v>
      </c>
      <c r="AI47" s="66" t="s">
        <v>4733</v>
      </c>
      <c r="AJ47" s="66" t="s">
        <v>82</v>
      </c>
      <c r="AK47" s="68" t="s">
        <v>4734</v>
      </c>
    </row>
    <row r="48" spans="1:37" hidden="1">
      <c r="A48" s="70">
        <v>4884</v>
      </c>
      <c r="B48" s="63" t="s">
        <v>4735</v>
      </c>
      <c r="C48" s="63" t="s">
        <v>4736</v>
      </c>
      <c r="D48" s="63" t="s">
        <v>37</v>
      </c>
      <c r="E48" s="63"/>
      <c r="F48" s="63"/>
      <c r="G48" s="63" t="s">
        <v>38</v>
      </c>
      <c r="H48" s="63" t="s">
        <v>110</v>
      </c>
      <c r="I48" s="63" t="s">
        <v>40</v>
      </c>
      <c r="J48" s="63" t="s">
        <v>4468</v>
      </c>
      <c r="K48" s="63" t="s">
        <v>4737</v>
      </c>
      <c r="L48" s="63" t="s">
        <v>4738</v>
      </c>
      <c r="M48" s="63" t="s">
        <v>43</v>
      </c>
      <c r="N48" s="63">
        <v>1014194505</v>
      </c>
      <c r="O48" s="63">
        <v>1014194505</v>
      </c>
      <c r="P48" s="63" t="s">
        <v>4739</v>
      </c>
      <c r="Q48" s="63">
        <v>901158775</v>
      </c>
      <c r="R48" s="63" t="s">
        <v>482</v>
      </c>
      <c r="S48" s="63" t="s">
        <v>57</v>
      </c>
      <c r="T48" s="63">
        <v>3214666882</v>
      </c>
      <c r="U48" s="63" t="s">
        <v>4740</v>
      </c>
      <c r="V48" s="63" t="s">
        <v>4473</v>
      </c>
      <c r="W48" s="63">
        <v>4</v>
      </c>
      <c r="X48" s="63">
        <v>4</v>
      </c>
      <c r="Y48" s="63">
        <v>4</v>
      </c>
      <c r="Z48" s="63">
        <v>4</v>
      </c>
      <c r="AA48" s="63">
        <v>4</v>
      </c>
      <c r="AB48" s="63">
        <v>4</v>
      </c>
      <c r="AC48" s="63">
        <v>4</v>
      </c>
      <c r="AD48" s="63">
        <v>4</v>
      </c>
      <c r="AE48" s="63">
        <v>4</v>
      </c>
      <c r="AF48" s="63">
        <v>4</v>
      </c>
      <c r="AG48" s="63">
        <v>4</v>
      </c>
      <c r="AH48" s="63">
        <v>4</v>
      </c>
      <c r="AI48" s="63" t="s">
        <v>4741</v>
      </c>
      <c r="AJ48" s="63" t="s">
        <v>110</v>
      </c>
      <c r="AK48" s="65" t="s">
        <v>94</v>
      </c>
    </row>
    <row r="49" spans="1:37" hidden="1">
      <c r="A49" s="71">
        <v>4885</v>
      </c>
      <c r="B49" s="66" t="s">
        <v>4742</v>
      </c>
      <c r="C49" s="66" t="s">
        <v>4736</v>
      </c>
      <c r="D49" s="66" t="s">
        <v>37</v>
      </c>
      <c r="E49" s="66"/>
      <c r="F49" s="66"/>
      <c r="G49" s="66" t="s">
        <v>38</v>
      </c>
      <c r="H49" s="66" t="s">
        <v>110</v>
      </c>
      <c r="I49" s="66" t="s">
        <v>40</v>
      </c>
      <c r="J49" s="66" t="s">
        <v>4468</v>
      </c>
      <c r="K49" s="66" t="s">
        <v>4743</v>
      </c>
      <c r="L49" s="66" t="s">
        <v>4744</v>
      </c>
      <c r="M49" s="66" t="s">
        <v>43</v>
      </c>
      <c r="N49" s="66">
        <v>37332452</v>
      </c>
      <c r="O49" s="66">
        <v>37332452</v>
      </c>
      <c r="P49" s="66" t="s">
        <v>4745</v>
      </c>
      <c r="Q49" s="66">
        <v>900646332</v>
      </c>
      <c r="R49" s="66" t="s">
        <v>4673</v>
      </c>
      <c r="S49" s="66" t="s">
        <v>57</v>
      </c>
      <c r="T49" s="66">
        <v>3163027302</v>
      </c>
      <c r="U49" s="66" t="s">
        <v>4746</v>
      </c>
      <c r="V49" s="66" t="s">
        <v>4473</v>
      </c>
      <c r="W49" s="66">
        <v>4</v>
      </c>
      <c r="X49" s="66">
        <v>4</v>
      </c>
      <c r="Y49" s="66">
        <v>4</v>
      </c>
      <c r="Z49" s="66">
        <v>4</v>
      </c>
      <c r="AA49" s="66">
        <v>4</v>
      </c>
      <c r="AB49" s="66">
        <v>4</v>
      </c>
      <c r="AC49" s="66">
        <v>4</v>
      </c>
      <c r="AD49" s="66">
        <v>4</v>
      </c>
      <c r="AE49" s="66">
        <v>4</v>
      </c>
      <c r="AF49" s="66">
        <v>4</v>
      </c>
      <c r="AG49" s="66">
        <v>4</v>
      </c>
      <c r="AH49" s="66">
        <v>4</v>
      </c>
      <c r="AI49" s="66" t="s">
        <v>2121</v>
      </c>
      <c r="AJ49" s="66" t="s">
        <v>67</v>
      </c>
      <c r="AK49" s="68" t="s">
        <v>207</v>
      </c>
    </row>
    <row r="50" spans="1:37" hidden="1">
      <c r="A50" s="70">
        <v>4886</v>
      </c>
      <c r="B50" s="63" t="s">
        <v>4747</v>
      </c>
      <c r="C50" s="63" t="s">
        <v>4748</v>
      </c>
      <c r="D50" s="63" t="s">
        <v>37</v>
      </c>
      <c r="E50" s="63"/>
      <c r="F50" s="63"/>
      <c r="G50" s="63" t="s">
        <v>38</v>
      </c>
      <c r="H50" s="63" t="s">
        <v>110</v>
      </c>
      <c r="I50" s="63" t="s">
        <v>163</v>
      </c>
      <c r="J50" s="63" t="s">
        <v>4468</v>
      </c>
      <c r="K50" s="63" t="s">
        <v>4749</v>
      </c>
      <c r="L50" s="63" t="s">
        <v>4750</v>
      </c>
      <c r="M50" s="63" t="s">
        <v>43</v>
      </c>
      <c r="N50" s="63">
        <v>53038530</v>
      </c>
      <c r="O50" s="63">
        <v>53038530</v>
      </c>
      <c r="P50" s="63" t="s">
        <v>4751</v>
      </c>
      <c r="Q50" s="63">
        <v>899999063</v>
      </c>
      <c r="R50" s="63" t="s">
        <v>295</v>
      </c>
      <c r="S50" s="63" t="s">
        <v>57</v>
      </c>
      <c r="T50" s="63">
        <v>3165000</v>
      </c>
      <c r="U50" s="63" t="s">
        <v>4752</v>
      </c>
      <c r="V50" s="63" t="s">
        <v>4473</v>
      </c>
      <c r="W50" s="63">
        <v>4</v>
      </c>
      <c r="X50" s="63">
        <v>4</v>
      </c>
      <c r="Y50" s="63">
        <v>3</v>
      </c>
      <c r="Z50" s="63">
        <v>4</v>
      </c>
      <c r="AA50" s="63">
        <v>1</v>
      </c>
      <c r="AB50" s="63">
        <v>3</v>
      </c>
      <c r="AC50" s="63">
        <v>3</v>
      </c>
      <c r="AD50" s="63">
        <v>4</v>
      </c>
      <c r="AE50" s="63">
        <v>4</v>
      </c>
      <c r="AF50" s="63">
        <v>4</v>
      </c>
      <c r="AG50" s="63">
        <v>4</v>
      </c>
      <c r="AH50" s="63">
        <v>4</v>
      </c>
      <c r="AI50" s="63" t="s">
        <v>94</v>
      </c>
      <c r="AJ50" s="63" t="s">
        <v>222</v>
      </c>
      <c r="AK50" s="65" t="s">
        <v>94</v>
      </c>
    </row>
    <row r="51" spans="1:37" hidden="1">
      <c r="A51" s="71">
        <v>4887</v>
      </c>
      <c r="B51" s="66" t="s">
        <v>4753</v>
      </c>
      <c r="C51" s="66" t="s">
        <v>4754</v>
      </c>
      <c r="D51" s="66" t="s">
        <v>37</v>
      </c>
      <c r="E51" s="66"/>
      <c r="F51" s="66"/>
      <c r="G51" s="66" t="s">
        <v>38</v>
      </c>
      <c r="H51" s="66" t="s">
        <v>110</v>
      </c>
      <c r="I51" s="66" t="s">
        <v>40</v>
      </c>
      <c r="J51" s="66" t="s">
        <v>4468</v>
      </c>
      <c r="K51" s="66" t="s">
        <v>4755</v>
      </c>
      <c r="L51" s="66" t="s">
        <v>4756</v>
      </c>
      <c r="M51" s="66" t="s">
        <v>43</v>
      </c>
      <c r="N51" s="66">
        <v>1026286916</v>
      </c>
      <c r="O51" s="66">
        <v>1026286916</v>
      </c>
      <c r="P51" s="66" t="s">
        <v>4757</v>
      </c>
      <c r="Q51" s="66">
        <v>901158775</v>
      </c>
      <c r="R51" s="66" t="s">
        <v>4758</v>
      </c>
      <c r="S51" s="66" t="s">
        <v>57</v>
      </c>
      <c r="T51" s="66">
        <v>3182491096</v>
      </c>
      <c r="U51" s="66" t="s">
        <v>4759</v>
      </c>
      <c r="V51" s="66" t="s">
        <v>4473</v>
      </c>
      <c r="W51" s="66">
        <v>4</v>
      </c>
      <c r="X51" s="66">
        <v>4</v>
      </c>
      <c r="Y51" s="66">
        <v>4</v>
      </c>
      <c r="Z51" s="66">
        <v>4</v>
      </c>
      <c r="AA51" s="66">
        <v>4</v>
      </c>
      <c r="AB51" s="66">
        <v>4</v>
      </c>
      <c r="AC51" s="66">
        <v>4</v>
      </c>
      <c r="AD51" s="66">
        <v>4</v>
      </c>
      <c r="AE51" s="66">
        <v>4</v>
      </c>
      <c r="AF51" s="66">
        <v>4</v>
      </c>
      <c r="AG51" s="66">
        <v>4</v>
      </c>
      <c r="AH51" s="66">
        <v>4</v>
      </c>
      <c r="AI51" s="66" t="s">
        <v>94</v>
      </c>
      <c r="AJ51" s="66" t="s">
        <v>222</v>
      </c>
      <c r="AK51" s="68" t="s">
        <v>94</v>
      </c>
    </row>
    <row r="52" spans="1:37" hidden="1">
      <c r="A52" s="70">
        <v>4888</v>
      </c>
      <c r="B52" s="63" t="s">
        <v>4760</v>
      </c>
      <c r="C52" s="63" t="s">
        <v>4761</v>
      </c>
      <c r="D52" s="63" t="s">
        <v>37</v>
      </c>
      <c r="E52" s="63"/>
      <c r="F52" s="63"/>
      <c r="G52" s="63" t="s">
        <v>38</v>
      </c>
      <c r="H52" s="63" t="s">
        <v>110</v>
      </c>
      <c r="I52" s="63" t="s">
        <v>40</v>
      </c>
      <c r="J52" s="63" t="s">
        <v>4468</v>
      </c>
      <c r="K52" s="63" t="s">
        <v>4762</v>
      </c>
      <c r="L52" s="63" t="s">
        <v>4763</v>
      </c>
      <c r="M52" s="63" t="s">
        <v>43</v>
      </c>
      <c r="N52" s="63">
        <v>52145394</v>
      </c>
      <c r="O52" s="63">
        <v>52145394</v>
      </c>
      <c r="P52" s="63" t="s">
        <v>4764</v>
      </c>
      <c r="Q52" s="63">
        <v>900959048</v>
      </c>
      <c r="R52" s="63" t="s">
        <v>4765</v>
      </c>
      <c r="S52" s="63" t="s">
        <v>57</v>
      </c>
      <c r="T52" s="63">
        <v>3176368075</v>
      </c>
      <c r="U52" s="63" t="s">
        <v>4766</v>
      </c>
      <c r="V52" s="63" t="s">
        <v>4473</v>
      </c>
      <c r="W52" s="63">
        <v>4</v>
      </c>
      <c r="X52" s="63">
        <v>4</v>
      </c>
      <c r="Y52" s="63">
        <v>4</v>
      </c>
      <c r="Z52" s="63">
        <v>4</v>
      </c>
      <c r="AA52" s="63">
        <v>4</v>
      </c>
      <c r="AB52" s="63">
        <v>4</v>
      </c>
      <c r="AC52" s="63">
        <v>4</v>
      </c>
      <c r="AD52" s="63">
        <v>4</v>
      </c>
      <c r="AE52" s="63">
        <v>4</v>
      </c>
      <c r="AF52" s="63">
        <v>4</v>
      </c>
      <c r="AG52" s="63">
        <v>4</v>
      </c>
      <c r="AH52" s="63">
        <v>4</v>
      </c>
      <c r="AI52" s="63" t="s">
        <v>81</v>
      </c>
      <c r="AJ52" s="63" t="s">
        <v>67</v>
      </c>
      <c r="AK52" s="65" t="s">
        <v>94</v>
      </c>
    </row>
    <row r="53" spans="1:37" hidden="1">
      <c r="A53" s="71">
        <v>4889</v>
      </c>
      <c r="B53" s="66" t="s">
        <v>4767</v>
      </c>
      <c r="C53" s="66" t="s">
        <v>4768</v>
      </c>
      <c r="D53" s="66" t="s">
        <v>37</v>
      </c>
      <c r="E53" s="66"/>
      <c r="F53" s="66"/>
      <c r="G53" s="66" t="s">
        <v>38</v>
      </c>
      <c r="H53" s="66" t="s">
        <v>110</v>
      </c>
      <c r="I53" s="66" t="s">
        <v>40</v>
      </c>
      <c r="J53" s="66" t="s">
        <v>4468</v>
      </c>
      <c r="K53" s="66" t="s">
        <v>1065</v>
      </c>
      <c r="L53" s="66" t="s">
        <v>1066</v>
      </c>
      <c r="M53" s="66" t="s">
        <v>43</v>
      </c>
      <c r="N53" s="66">
        <v>1033097756</v>
      </c>
      <c r="O53" s="66">
        <v>1033097756</v>
      </c>
      <c r="P53" s="66" t="s">
        <v>3253</v>
      </c>
      <c r="Q53" s="66">
        <v>901057565</v>
      </c>
      <c r="R53" s="66" t="s">
        <v>233</v>
      </c>
      <c r="S53" s="66" t="s">
        <v>57</v>
      </c>
      <c r="T53" s="66">
        <v>3122028400</v>
      </c>
      <c r="U53" s="66" t="s">
        <v>1068</v>
      </c>
      <c r="V53" s="66" t="s">
        <v>4473</v>
      </c>
      <c r="W53" s="66">
        <v>4</v>
      </c>
      <c r="X53" s="66">
        <v>4</v>
      </c>
      <c r="Y53" s="66">
        <v>4</v>
      </c>
      <c r="Z53" s="66">
        <v>4</v>
      </c>
      <c r="AA53" s="66">
        <v>3</v>
      </c>
      <c r="AB53" s="66">
        <v>4</v>
      </c>
      <c r="AC53" s="66">
        <v>4</v>
      </c>
      <c r="AD53" s="66">
        <v>3</v>
      </c>
      <c r="AE53" s="66">
        <v>4</v>
      </c>
      <c r="AF53" s="66">
        <v>3</v>
      </c>
      <c r="AG53" s="66">
        <v>4</v>
      </c>
      <c r="AH53" s="66">
        <v>4</v>
      </c>
      <c r="AI53" s="66" t="s">
        <v>94</v>
      </c>
      <c r="AJ53" s="66" t="s">
        <v>144</v>
      </c>
      <c r="AK53" s="68" t="s">
        <v>94</v>
      </c>
    </row>
    <row r="54" spans="1:37" hidden="1">
      <c r="A54" s="70">
        <v>4890</v>
      </c>
      <c r="B54" s="63" t="s">
        <v>4769</v>
      </c>
      <c r="C54" s="63" t="s">
        <v>4770</v>
      </c>
      <c r="D54" s="63" t="s">
        <v>37</v>
      </c>
      <c r="E54" s="63"/>
      <c r="F54" s="63"/>
      <c r="G54" s="63" t="s">
        <v>38</v>
      </c>
      <c r="H54" s="63" t="s">
        <v>110</v>
      </c>
      <c r="I54" s="63" t="s">
        <v>40</v>
      </c>
      <c r="J54" s="63" t="s">
        <v>4468</v>
      </c>
      <c r="K54" s="63" t="s">
        <v>4771</v>
      </c>
      <c r="L54" s="63" t="s">
        <v>4772</v>
      </c>
      <c r="M54" s="63" t="s">
        <v>43</v>
      </c>
      <c r="N54" s="63">
        <v>1016079370</v>
      </c>
      <c r="O54" s="63">
        <v>1016079370</v>
      </c>
      <c r="P54" s="63" t="s">
        <v>4773</v>
      </c>
      <c r="Q54" s="63">
        <v>900738441</v>
      </c>
      <c r="R54" s="63" t="s">
        <v>4774</v>
      </c>
      <c r="S54" s="63" t="s">
        <v>57</v>
      </c>
      <c r="T54" s="63">
        <v>3218269407</v>
      </c>
      <c r="U54" s="63" t="s">
        <v>4775</v>
      </c>
      <c r="V54" s="63" t="s">
        <v>4473</v>
      </c>
      <c r="W54" s="63">
        <v>4</v>
      </c>
      <c r="X54" s="63">
        <v>4</v>
      </c>
      <c r="Y54" s="63">
        <v>4</v>
      </c>
      <c r="Z54" s="63">
        <v>4</v>
      </c>
      <c r="AA54" s="63">
        <v>4</v>
      </c>
      <c r="AB54" s="63">
        <v>4</v>
      </c>
      <c r="AC54" s="63">
        <v>4</v>
      </c>
      <c r="AD54" s="63">
        <v>4</v>
      </c>
      <c r="AE54" s="63">
        <v>4</v>
      </c>
      <c r="AF54" s="63">
        <v>4</v>
      </c>
      <c r="AG54" s="63">
        <v>4</v>
      </c>
      <c r="AH54" s="63">
        <v>4</v>
      </c>
      <c r="AI54" s="63" t="s">
        <v>4776</v>
      </c>
      <c r="AJ54" s="63" t="s">
        <v>125</v>
      </c>
      <c r="AK54" s="65" t="s">
        <v>94</v>
      </c>
    </row>
    <row r="55" spans="1:37" hidden="1">
      <c r="A55" s="71">
        <v>4892</v>
      </c>
      <c r="B55" s="66" t="s">
        <v>4777</v>
      </c>
      <c r="C55" s="66" t="s">
        <v>4778</v>
      </c>
      <c r="D55" s="66" t="s">
        <v>37</v>
      </c>
      <c r="E55" s="66"/>
      <c r="F55" s="66"/>
      <c r="G55" s="66" t="s">
        <v>38</v>
      </c>
      <c r="H55" s="66" t="s">
        <v>110</v>
      </c>
      <c r="I55" s="66" t="s">
        <v>96</v>
      </c>
      <c r="J55" s="66" t="s">
        <v>4468</v>
      </c>
      <c r="K55" s="66" t="s">
        <v>4779</v>
      </c>
      <c r="L55" s="66" t="s">
        <v>4780</v>
      </c>
      <c r="M55" s="66" t="s">
        <v>43</v>
      </c>
      <c r="N55" s="66">
        <v>1001576623</v>
      </c>
      <c r="O55" s="66">
        <v>1001576623</v>
      </c>
      <c r="P55" s="66" t="s">
        <v>4781</v>
      </c>
      <c r="Q55" s="66">
        <v>1001576623</v>
      </c>
      <c r="R55" s="66" t="s">
        <v>4782</v>
      </c>
      <c r="S55" s="66" t="s">
        <v>4783</v>
      </c>
      <c r="T55" s="66">
        <v>3214711646</v>
      </c>
      <c r="U55" s="66" t="s">
        <v>4784</v>
      </c>
      <c r="V55" s="66" t="s">
        <v>4473</v>
      </c>
      <c r="W55" s="66">
        <v>3</v>
      </c>
      <c r="X55" s="66">
        <v>3</v>
      </c>
      <c r="Y55" s="66">
        <v>3</v>
      </c>
      <c r="Z55" s="66">
        <v>3</v>
      </c>
      <c r="AA55" s="66">
        <v>3</v>
      </c>
      <c r="AB55" s="66">
        <v>3</v>
      </c>
      <c r="AC55" s="66">
        <v>3</v>
      </c>
      <c r="AD55" s="66">
        <v>3</v>
      </c>
      <c r="AE55" s="66">
        <v>3</v>
      </c>
      <c r="AF55" s="66">
        <v>3</v>
      </c>
      <c r="AG55" s="66">
        <v>3</v>
      </c>
      <c r="AH55" s="66">
        <v>3</v>
      </c>
      <c r="AI55" s="66" t="s">
        <v>4785</v>
      </c>
      <c r="AJ55" s="66" t="s">
        <v>222</v>
      </c>
      <c r="AK55" s="68" t="s">
        <v>4786</v>
      </c>
    </row>
    <row r="56" spans="1:37" hidden="1">
      <c r="A56" s="70">
        <v>4893</v>
      </c>
      <c r="B56" s="63" t="s">
        <v>4787</v>
      </c>
      <c r="C56" s="63" t="s">
        <v>4788</v>
      </c>
      <c r="D56" s="63" t="s">
        <v>37</v>
      </c>
      <c r="E56" s="63"/>
      <c r="F56" s="63"/>
      <c r="G56" s="63" t="s">
        <v>38</v>
      </c>
      <c r="H56" s="63" t="s">
        <v>110</v>
      </c>
      <c r="I56" s="63" t="s">
        <v>40</v>
      </c>
      <c r="J56" s="63" t="s">
        <v>4468</v>
      </c>
      <c r="K56" s="63" t="s">
        <v>4789</v>
      </c>
      <c r="L56" s="63" t="s">
        <v>3750</v>
      </c>
      <c r="M56" s="63" t="s">
        <v>43</v>
      </c>
      <c r="N56" s="63">
        <v>1032420679</v>
      </c>
      <c r="O56" s="63">
        <v>1032420679</v>
      </c>
      <c r="P56" s="63" t="s">
        <v>3751</v>
      </c>
      <c r="Q56" s="63">
        <v>830002272</v>
      </c>
      <c r="R56" s="63" t="s">
        <v>4790</v>
      </c>
      <c r="S56" s="63" t="s">
        <v>57</v>
      </c>
      <c r="T56" s="63">
        <v>3502029295</v>
      </c>
      <c r="U56" s="63" t="s">
        <v>3753</v>
      </c>
      <c r="V56" s="63" t="s">
        <v>4473</v>
      </c>
      <c r="W56" s="63">
        <v>4</v>
      </c>
      <c r="X56" s="63">
        <v>4</v>
      </c>
      <c r="Y56" s="63">
        <v>4</v>
      </c>
      <c r="Z56" s="63">
        <v>4</v>
      </c>
      <c r="AA56" s="63">
        <v>4</v>
      </c>
      <c r="AB56" s="63">
        <v>4</v>
      </c>
      <c r="AC56" s="63">
        <v>4</v>
      </c>
      <c r="AD56" s="63">
        <v>4</v>
      </c>
      <c r="AE56" s="63">
        <v>4</v>
      </c>
      <c r="AF56" s="63">
        <v>4</v>
      </c>
      <c r="AG56" s="63">
        <v>4</v>
      </c>
      <c r="AH56" s="63">
        <v>4</v>
      </c>
      <c r="AI56" s="63" t="s">
        <v>75</v>
      </c>
      <c r="AJ56" s="63" t="s">
        <v>144</v>
      </c>
      <c r="AK56" s="65" t="s">
        <v>75</v>
      </c>
    </row>
    <row r="57" spans="1:37" hidden="1">
      <c r="A57" s="71">
        <v>4894</v>
      </c>
      <c r="B57" s="66" t="s">
        <v>4791</v>
      </c>
      <c r="C57" s="66" t="s">
        <v>4792</v>
      </c>
      <c r="D57" s="66" t="s">
        <v>37</v>
      </c>
      <c r="E57" s="66"/>
      <c r="F57" s="66"/>
      <c r="G57" s="66" t="s">
        <v>38</v>
      </c>
      <c r="H57" s="66" t="s">
        <v>110</v>
      </c>
      <c r="I57" s="66" t="s">
        <v>52</v>
      </c>
      <c r="J57" s="66" t="s">
        <v>4468</v>
      </c>
      <c r="K57" s="66" t="s">
        <v>4793</v>
      </c>
      <c r="L57" s="66" t="s">
        <v>4794</v>
      </c>
      <c r="M57" s="66" t="s">
        <v>43</v>
      </c>
      <c r="N57" s="66">
        <v>1051634064</v>
      </c>
      <c r="O57" s="66">
        <v>1051634064</v>
      </c>
      <c r="P57" s="66" t="s">
        <v>4795</v>
      </c>
      <c r="Q57" s="66">
        <v>1051634064</v>
      </c>
      <c r="R57" s="66" t="s">
        <v>4796</v>
      </c>
      <c r="S57" s="66" t="s">
        <v>4797</v>
      </c>
      <c r="T57" s="66">
        <v>3170743536</v>
      </c>
      <c r="U57" s="66" t="s">
        <v>4798</v>
      </c>
      <c r="V57" s="66" t="s">
        <v>4473</v>
      </c>
      <c r="W57" s="66">
        <v>4</v>
      </c>
      <c r="X57" s="66">
        <v>4</v>
      </c>
      <c r="Y57" s="66">
        <v>4</v>
      </c>
      <c r="Z57" s="66">
        <v>4</v>
      </c>
      <c r="AA57" s="66">
        <v>4</v>
      </c>
      <c r="AB57" s="66">
        <v>4</v>
      </c>
      <c r="AC57" s="66">
        <v>4</v>
      </c>
      <c r="AD57" s="66">
        <v>4</v>
      </c>
      <c r="AE57" s="66">
        <v>4</v>
      </c>
      <c r="AF57" s="66">
        <v>4</v>
      </c>
      <c r="AG57" s="66">
        <v>4</v>
      </c>
      <c r="AH57" s="66">
        <v>4</v>
      </c>
      <c r="AI57" s="66" t="s">
        <v>94</v>
      </c>
      <c r="AJ57" s="66" t="s">
        <v>222</v>
      </c>
      <c r="AK57" s="68" t="s">
        <v>88</v>
      </c>
    </row>
    <row r="58" spans="1:37" hidden="1">
      <c r="A58" s="70">
        <v>4895</v>
      </c>
      <c r="B58" s="63" t="s">
        <v>4799</v>
      </c>
      <c r="C58" s="63" t="s">
        <v>4800</v>
      </c>
      <c r="D58" s="63" t="s">
        <v>37</v>
      </c>
      <c r="E58" s="63"/>
      <c r="F58" s="63"/>
      <c r="G58" s="63" t="s">
        <v>38</v>
      </c>
      <c r="H58" s="63" t="s">
        <v>110</v>
      </c>
      <c r="I58" s="63" t="s">
        <v>96</v>
      </c>
      <c r="J58" s="63" t="s">
        <v>4468</v>
      </c>
      <c r="K58" s="63" t="s">
        <v>4801</v>
      </c>
      <c r="L58" s="63" t="s">
        <v>4802</v>
      </c>
      <c r="M58" s="63" t="s">
        <v>43</v>
      </c>
      <c r="N58" s="63">
        <v>52321162</v>
      </c>
      <c r="O58" s="63">
        <v>52321162</v>
      </c>
      <c r="P58" s="63" t="s">
        <v>4803</v>
      </c>
      <c r="Q58" s="63">
        <v>52321162</v>
      </c>
      <c r="R58" s="63" t="s">
        <v>4804</v>
      </c>
      <c r="S58" s="63" t="s">
        <v>57</v>
      </c>
      <c r="T58" s="63">
        <v>3154294084</v>
      </c>
      <c r="U58" s="63" t="s">
        <v>4805</v>
      </c>
      <c r="V58" s="63" t="s">
        <v>4713</v>
      </c>
      <c r="W58" s="63">
        <v>4</v>
      </c>
      <c r="X58" s="63">
        <v>4</v>
      </c>
      <c r="Y58" s="63">
        <v>4</v>
      </c>
      <c r="Z58" s="63">
        <v>4</v>
      </c>
      <c r="AA58" s="63">
        <v>4</v>
      </c>
      <c r="AB58" s="63">
        <v>4</v>
      </c>
      <c r="AC58" s="63">
        <v>4</v>
      </c>
      <c r="AD58" s="63">
        <v>4</v>
      </c>
      <c r="AE58" s="63">
        <v>4</v>
      </c>
      <c r="AF58" s="63">
        <v>4</v>
      </c>
      <c r="AG58" s="63">
        <v>4</v>
      </c>
      <c r="AH58" s="63">
        <v>4</v>
      </c>
      <c r="AI58" s="63" t="s">
        <v>315</v>
      </c>
      <c r="AJ58" s="63" t="s">
        <v>207</v>
      </c>
      <c r="AK58" s="65" t="s">
        <v>315</v>
      </c>
    </row>
    <row r="59" spans="1:37" hidden="1">
      <c r="A59" s="71">
        <v>4896</v>
      </c>
      <c r="B59" s="66" t="s">
        <v>4806</v>
      </c>
      <c r="C59" s="66" t="s">
        <v>4807</v>
      </c>
      <c r="D59" s="66" t="s">
        <v>37</v>
      </c>
      <c r="E59" s="66"/>
      <c r="F59" s="66"/>
      <c r="G59" s="66" t="s">
        <v>38</v>
      </c>
      <c r="H59" s="66" t="s">
        <v>110</v>
      </c>
      <c r="I59" s="66" t="s">
        <v>40</v>
      </c>
      <c r="J59" s="66" t="s">
        <v>4468</v>
      </c>
      <c r="K59" s="66" t="s">
        <v>4808</v>
      </c>
      <c r="L59" s="66" t="s">
        <v>4809</v>
      </c>
      <c r="M59" s="66" t="s">
        <v>43</v>
      </c>
      <c r="N59" s="66">
        <v>1095936704</v>
      </c>
      <c r="O59" s="66">
        <v>1095936704</v>
      </c>
      <c r="P59" s="66" t="s">
        <v>4810</v>
      </c>
      <c r="Q59" s="66">
        <v>890200500</v>
      </c>
      <c r="R59" s="66" t="s">
        <v>4811</v>
      </c>
      <c r="S59" s="66" t="s">
        <v>4812</v>
      </c>
      <c r="T59" s="66">
        <v>3208917075</v>
      </c>
      <c r="U59" s="66" t="s">
        <v>4813</v>
      </c>
      <c r="V59" s="66" t="s">
        <v>4473</v>
      </c>
      <c r="W59" s="66">
        <v>4</v>
      </c>
      <c r="X59" s="66">
        <v>4</v>
      </c>
      <c r="Y59" s="66">
        <v>4</v>
      </c>
      <c r="Z59" s="66">
        <v>4</v>
      </c>
      <c r="AA59" s="66">
        <v>4</v>
      </c>
      <c r="AB59" s="66">
        <v>4</v>
      </c>
      <c r="AC59" s="66">
        <v>4</v>
      </c>
      <c r="AD59" s="66">
        <v>4</v>
      </c>
      <c r="AE59" s="66">
        <v>4</v>
      </c>
      <c r="AF59" s="66">
        <v>4</v>
      </c>
      <c r="AG59" s="66">
        <v>4</v>
      </c>
      <c r="AH59" s="66">
        <v>4</v>
      </c>
      <c r="AI59" s="66" t="s">
        <v>94</v>
      </c>
      <c r="AJ59" s="66" t="s">
        <v>67</v>
      </c>
      <c r="AK59" s="68" t="s">
        <v>125</v>
      </c>
    </row>
    <row r="60" spans="1:37" hidden="1">
      <c r="A60" s="70">
        <v>4897</v>
      </c>
      <c r="B60" s="63" t="s">
        <v>4814</v>
      </c>
      <c r="C60" s="63" t="s">
        <v>4815</v>
      </c>
      <c r="D60" s="63" t="s">
        <v>37</v>
      </c>
      <c r="E60" s="63"/>
      <c r="F60" s="63"/>
      <c r="G60" s="63" t="s">
        <v>38</v>
      </c>
      <c r="H60" s="63" t="s">
        <v>110</v>
      </c>
      <c r="I60" s="63" t="s">
        <v>40</v>
      </c>
      <c r="J60" s="63" t="s">
        <v>4468</v>
      </c>
      <c r="K60" s="63" t="s">
        <v>4816</v>
      </c>
      <c r="L60" s="63" t="s">
        <v>4817</v>
      </c>
      <c r="M60" s="63" t="s">
        <v>43</v>
      </c>
      <c r="N60" s="63">
        <v>1192755867</v>
      </c>
      <c r="O60" s="63">
        <v>1192755867</v>
      </c>
      <c r="P60" s="63" t="s">
        <v>3559</v>
      </c>
      <c r="Q60" s="63">
        <v>830002272</v>
      </c>
      <c r="R60" s="63" t="s">
        <v>4818</v>
      </c>
      <c r="S60" s="63" t="s">
        <v>57</v>
      </c>
      <c r="T60" s="63">
        <v>3133012617</v>
      </c>
      <c r="U60" s="63" t="s">
        <v>4819</v>
      </c>
      <c r="V60" s="63" t="s">
        <v>4473</v>
      </c>
      <c r="W60" s="63">
        <v>3</v>
      </c>
      <c r="X60" s="63">
        <v>4</v>
      </c>
      <c r="Y60" s="63">
        <v>3</v>
      </c>
      <c r="Z60" s="63">
        <v>4</v>
      </c>
      <c r="AA60" s="63">
        <v>4</v>
      </c>
      <c r="AB60" s="63">
        <v>4</v>
      </c>
      <c r="AC60" s="63">
        <v>4</v>
      </c>
      <c r="AD60" s="63">
        <v>4</v>
      </c>
      <c r="AE60" s="63">
        <v>3</v>
      </c>
      <c r="AF60" s="63">
        <v>3</v>
      </c>
      <c r="AG60" s="63">
        <v>4</v>
      </c>
      <c r="AH60" s="63">
        <v>4</v>
      </c>
      <c r="AI60" s="63" t="s">
        <v>558</v>
      </c>
      <c r="AJ60" s="63" t="s">
        <v>222</v>
      </c>
      <c r="AK60" s="65" t="s">
        <v>4820</v>
      </c>
    </row>
    <row r="61" spans="1:37" hidden="1">
      <c r="A61" s="71">
        <v>4898</v>
      </c>
      <c r="B61" s="66" t="s">
        <v>4821</v>
      </c>
      <c r="C61" s="66" t="s">
        <v>4822</v>
      </c>
      <c r="D61" s="66" t="s">
        <v>37</v>
      </c>
      <c r="E61" s="66"/>
      <c r="F61" s="66"/>
      <c r="G61" s="66" t="s">
        <v>38</v>
      </c>
      <c r="H61" s="66" t="s">
        <v>110</v>
      </c>
      <c r="I61" s="66" t="s">
        <v>40</v>
      </c>
      <c r="J61" s="66" t="s">
        <v>4468</v>
      </c>
      <c r="K61" s="66" t="s">
        <v>4823</v>
      </c>
      <c r="L61" s="66" t="s">
        <v>4824</v>
      </c>
      <c r="M61" s="66" t="s">
        <v>43</v>
      </c>
      <c r="N61" s="66">
        <v>1007651226</v>
      </c>
      <c r="O61" s="66">
        <v>1007651226</v>
      </c>
      <c r="P61" s="66" t="s">
        <v>4825</v>
      </c>
      <c r="Q61" s="66">
        <v>813005431</v>
      </c>
      <c r="R61" s="66" t="s">
        <v>4826</v>
      </c>
      <c r="S61" s="66" t="s">
        <v>57</v>
      </c>
      <c r="T61" s="66">
        <v>3105853189</v>
      </c>
      <c r="U61" s="66" t="s">
        <v>4827</v>
      </c>
      <c r="V61" s="66" t="s">
        <v>4473</v>
      </c>
      <c r="W61" s="66">
        <v>4</v>
      </c>
      <c r="X61" s="66">
        <v>4</v>
      </c>
      <c r="Y61" s="66">
        <v>4</v>
      </c>
      <c r="Z61" s="66">
        <v>4</v>
      </c>
      <c r="AA61" s="66">
        <v>4</v>
      </c>
      <c r="AB61" s="66">
        <v>4</v>
      </c>
      <c r="AC61" s="66">
        <v>4</v>
      </c>
      <c r="AD61" s="66">
        <v>4</v>
      </c>
      <c r="AE61" s="66">
        <v>4</v>
      </c>
      <c r="AF61" s="66">
        <v>4</v>
      </c>
      <c r="AG61" s="66">
        <v>4</v>
      </c>
      <c r="AH61" s="66">
        <v>4</v>
      </c>
      <c r="AI61" s="66" t="s">
        <v>4828</v>
      </c>
      <c r="AJ61" s="66" t="s">
        <v>67</v>
      </c>
      <c r="AK61" s="68" t="s">
        <v>94</v>
      </c>
    </row>
    <row r="62" spans="1:37" hidden="1">
      <c r="A62" s="70">
        <v>4899</v>
      </c>
      <c r="B62" s="63" t="s">
        <v>4829</v>
      </c>
      <c r="C62" s="63" t="s">
        <v>4830</v>
      </c>
      <c r="D62" s="63" t="s">
        <v>37</v>
      </c>
      <c r="E62" s="63"/>
      <c r="F62" s="63"/>
      <c r="G62" s="63" t="s">
        <v>38</v>
      </c>
      <c r="H62" s="63" t="s">
        <v>110</v>
      </c>
      <c r="I62" s="63" t="s">
        <v>40</v>
      </c>
      <c r="J62" s="63" t="s">
        <v>4468</v>
      </c>
      <c r="K62" s="63" t="s">
        <v>4831</v>
      </c>
      <c r="L62" s="63" t="s">
        <v>4832</v>
      </c>
      <c r="M62" s="63" t="s">
        <v>43</v>
      </c>
      <c r="N62" s="63">
        <v>32853151</v>
      </c>
      <c r="O62" s="63">
        <v>32853151</v>
      </c>
      <c r="P62" s="63" t="s">
        <v>4833</v>
      </c>
      <c r="Q62" s="63">
        <v>802017015</v>
      </c>
      <c r="R62" s="63" t="s">
        <v>4834</v>
      </c>
      <c r="S62" s="63" t="s">
        <v>4835</v>
      </c>
      <c r="T62" s="63">
        <v>3207560027</v>
      </c>
      <c r="U62" s="63" t="s">
        <v>4836</v>
      </c>
      <c r="V62" s="63" t="s">
        <v>4473</v>
      </c>
      <c r="W62" s="63">
        <v>4</v>
      </c>
      <c r="X62" s="63">
        <v>4</v>
      </c>
      <c r="Y62" s="63">
        <v>4</v>
      </c>
      <c r="Z62" s="63">
        <v>4</v>
      </c>
      <c r="AA62" s="63">
        <v>4</v>
      </c>
      <c r="AB62" s="63">
        <v>4</v>
      </c>
      <c r="AC62" s="63">
        <v>4</v>
      </c>
      <c r="AD62" s="63">
        <v>4</v>
      </c>
      <c r="AE62" s="63">
        <v>4</v>
      </c>
      <c r="AF62" s="63">
        <v>4</v>
      </c>
      <c r="AG62" s="63">
        <v>4</v>
      </c>
      <c r="AH62" s="63">
        <v>4</v>
      </c>
      <c r="AI62" s="63" t="s">
        <v>1206</v>
      </c>
      <c r="AJ62" s="63" t="s">
        <v>222</v>
      </c>
      <c r="AK62" s="65" t="s">
        <v>4837</v>
      </c>
    </row>
    <row r="63" spans="1:37" hidden="1">
      <c r="A63" s="71">
        <v>4900</v>
      </c>
      <c r="B63" s="66" t="s">
        <v>4838</v>
      </c>
      <c r="C63" s="66" t="s">
        <v>4839</v>
      </c>
      <c r="D63" s="66" t="s">
        <v>37</v>
      </c>
      <c r="E63" s="66"/>
      <c r="F63" s="66"/>
      <c r="G63" s="66" t="s">
        <v>38</v>
      </c>
      <c r="H63" s="66" t="s">
        <v>110</v>
      </c>
      <c r="I63" s="66" t="s">
        <v>40</v>
      </c>
      <c r="J63" s="66" t="s">
        <v>4468</v>
      </c>
      <c r="K63" s="66" t="s">
        <v>4840</v>
      </c>
      <c r="L63" s="66" t="s">
        <v>3685</v>
      </c>
      <c r="M63" s="66" t="s">
        <v>43</v>
      </c>
      <c r="N63" s="66">
        <v>36066168</v>
      </c>
      <c r="O63" s="66">
        <v>36066168</v>
      </c>
      <c r="P63" s="66" t="s">
        <v>4841</v>
      </c>
      <c r="Q63" s="66">
        <v>813010145</v>
      </c>
      <c r="R63" s="66" t="s">
        <v>3687</v>
      </c>
      <c r="S63" s="66" t="s">
        <v>4842</v>
      </c>
      <c r="T63" s="66">
        <v>3164427915</v>
      </c>
      <c r="U63" s="66" t="s">
        <v>3085</v>
      </c>
      <c r="V63" s="66" t="s">
        <v>4473</v>
      </c>
      <c r="W63" s="66">
        <v>4</v>
      </c>
      <c r="X63" s="66">
        <v>4</v>
      </c>
      <c r="Y63" s="66">
        <v>4</v>
      </c>
      <c r="Z63" s="66">
        <v>4</v>
      </c>
      <c r="AA63" s="66">
        <v>4</v>
      </c>
      <c r="AB63" s="66">
        <v>4</v>
      </c>
      <c r="AC63" s="66">
        <v>4</v>
      </c>
      <c r="AD63" s="66">
        <v>4</v>
      </c>
      <c r="AE63" s="66">
        <v>4</v>
      </c>
      <c r="AF63" s="66">
        <v>4</v>
      </c>
      <c r="AG63" s="66">
        <v>4</v>
      </c>
      <c r="AH63" s="66">
        <v>4</v>
      </c>
      <c r="AI63" s="66" t="s">
        <v>4843</v>
      </c>
      <c r="AJ63" s="66" t="s">
        <v>222</v>
      </c>
      <c r="AK63" s="68" t="s">
        <v>4844</v>
      </c>
    </row>
    <row r="64" spans="1:37" hidden="1">
      <c r="A64" s="70">
        <v>4901</v>
      </c>
      <c r="B64" s="63" t="s">
        <v>4845</v>
      </c>
      <c r="C64" s="63" t="s">
        <v>4846</v>
      </c>
      <c r="D64" s="63" t="s">
        <v>37</v>
      </c>
      <c r="E64" s="63"/>
      <c r="F64" s="63"/>
      <c r="G64" s="63" t="s">
        <v>38</v>
      </c>
      <c r="H64" s="63" t="s">
        <v>110</v>
      </c>
      <c r="I64" s="63" t="s">
        <v>40</v>
      </c>
      <c r="J64" s="63" t="s">
        <v>4468</v>
      </c>
      <c r="K64" s="63" t="s">
        <v>791</v>
      </c>
      <c r="L64" s="63" t="s">
        <v>792</v>
      </c>
      <c r="M64" s="63" t="s">
        <v>43</v>
      </c>
      <c r="N64" s="63">
        <v>53001662</v>
      </c>
      <c r="O64" s="63">
        <v>53001662</v>
      </c>
      <c r="P64" s="63" t="s">
        <v>793</v>
      </c>
      <c r="Q64" s="63">
        <v>901378224</v>
      </c>
      <c r="R64" s="63" t="s">
        <v>3924</v>
      </c>
      <c r="S64" s="63" t="s">
        <v>57</v>
      </c>
      <c r="T64" s="63">
        <v>3223715204</v>
      </c>
      <c r="U64" s="63" t="s">
        <v>795</v>
      </c>
      <c r="V64" s="63" t="s">
        <v>4473</v>
      </c>
      <c r="W64" s="63">
        <v>4</v>
      </c>
      <c r="X64" s="63">
        <v>4</v>
      </c>
      <c r="Y64" s="63">
        <v>4</v>
      </c>
      <c r="Z64" s="63">
        <v>4</v>
      </c>
      <c r="AA64" s="63">
        <v>4</v>
      </c>
      <c r="AB64" s="63">
        <v>4</v>
      </c>
      <c r="AC64" s="63">
        <v>4</v>
      </c>
      <c r="AD64" s="63">
        <v>4</v>
      </c>
      <c r="AE64" s="63">
        <v>4</v>
      </c>
      <c r="AF64" s="63">
        <v>4</v>
      </c>
      <c r="AG64" s="63">
        <v>4</v>
      </c>
      <c r="AH64" s="63">
        <v>4</v>
      </c>
      <c r="AI64" s="63" t="s">
        <v>196</v>
      </c>
      <c r="AJ64" s="63" t="s">
        <v>88</v>
      </c>
      <c r="AK64" s="65" t="s">
        <v>2345</v>
      </c>
    </row>
    <row r="65" spans="1:37" hidden="1">
      <c r="A65" s="71">
        <v>4902</v>
      </c>
      <c r="B65" s="66" t="s">
        <v>4847</v>
      </c>
      <c r="C65" s="66" t="s">
        <v>4848</v>
      </c>
      <c r="D65" s="66" t="s">
        <v>37</v>
      </c>
      <c r="E65" s="66"/>
      <c r="F65" s="66"/>
      <c r="G65" s="66" t="s">
        <v>38</v>
      </c>
      <c r="H65" s="66" t="s">
        <v>110</v>
      </c>
      <c r="I65" s="66" t="s">
        <v>40</v>
      </c>
      <c r="J65" s="66" t="s">
        <v>4468</v>
      </c>
      <c r="K65" s="66" t="s">
        <v>2233</v>
      </c>
      <c r="L65" s="66" t="s">
        <v>4849</v>
      </c>
      <c r="M65" s="66" t="s">
        <v>43</v>
      </c>
      <c r="N65" s="66">
        <v>1014265486</v>
      </c>
      <c r="O65" s="66">
        <v>1014265486</v>
      </c>
      <c r="P65" s="66" t="s">
        <v>4492</v>
      </c>
      <c r="Q65" s="66">
        <v>899999123</v>
      </c>
      <c r="R65" s="66" t="s">
        <v>4850</v>
      </c>
      <c r="S65" s="66" t="s">
        <v>57</v>
      </c>
      <c r="T65" s="66">
        <v>3134601816</v>
      </c>
      <c r="U65" s="66" t="s">
        <v>4851</v>
      </c>
      <c r="V65" s="66" t="s">
        <v>4473</v>
      </c>
      <c r="W65" s="66">
        <v>4</v>
      </c>
      <c r="X65" s="66">
        <v>4</v>
      </c>
      <c r="Y65" s="66">
        <v>3</v>
      </c>
      <c r="Z65" s="66">
        <v>4</v>
      </c>
      <c r="AA65" s="66">
        <v>4</v>
      </c>
      <c r="AB65" s="66">
        <v>4</v>
      </c>
      <c r="AC65" s="66">
        <v>4</v>
      </c>
      <c r="AD65" s="66">
        <v>4</v>
      </c>
      <c r="AE65" s="66">
        <v>4</v>
      </c>
      <c r="AF65" s="66">
        <v>3</v>
      </c>
      <c r="AG65" s="66">
        <v>4</v>
      </c>
      <c r="AH65" s="66">
        <v>4</v>
      </c>
      <c r="AI65" s="66" t="s">
        <v>94</v>
      </c>
      <c r="AJ65" s="66" t="s">
        <v>110</v>
      </c>
      <c r="AK65" s="68" t="s">
        <v>125</v>
      </c>
    </row>
    <row r="69" spans="1:37" ht="50.25">
      <c r="O69" s="60" t="s">
        <v>8</v>
      </c>
      <c r="P69" t="s">
        <v>5465</v>
      </c>
      <c r="W69" s="6" t="s">
        <v>5461</v>
      </c>
      <c r="X69" s="6" t="s">
        <v>5461</v>
      </c>
      <c r="Y69" s="7" t="s">
        <v>5462</v>
      </c>
      <c r="Z69" s="7" t="s">
        <v>5462</v>
      </c>
      <c r="AA69" s="8" t="s">
        <v>5463</v>
      </c>
      <c r="AB69" s="8" t="s">
        <v>5463</v>
      </c>
      <c r="AC69" s="8" t="s">
        <v>5463</v>
      </c>
      <c r="AD69" s="8" t="s">
        <v>5463</v>
      </c>
      <c r="AE69" s="6" t="s">
        <v>5461</v>
      </c>
      <c r="AF69" s="7" t="s">
        <v>5462</v>
      </c>
      <c r="AG69" s="9" t="s">
        <v>5464</v>
      </c>
      <c r="AH69" s="10" t="s">
        <v>95</v>
      </c>
    </row>
    <row r="70" spans="1:37">
      <c r="O70" t="s">
        <v>4506</v>
      </c>
      <c r="P70">
        <v>3</v>
      </c>
      <c r="W70" s="6"/>
      <c r="X70" s="6"/>
      <c r="Y70" s="7"/>
      <c r="Z70" s="7"/>
      <c r="AA70" s="8"/>
      <c r="AB70" s="8"/>
      <c r="AC70" s="8"/>
      <c r="AD70" s="8"/>
      <c r="AE70" s="6"/>
      <c r="AF70" s="7"/>
      <c r="AG70" s="11"/>
      <c r="AH70" s="10"/>
    </row>
    <row r="71" spans="1:37" ht="179.25">
      <c r="O71" t="s">
        <v>163</v>
      </c>
      <c r="P71">
        <v>3</v>
      </c>
      <c r="U71" s="12" t="s">
        <v>5466</v>
      </c>
      <c r="V71" s="13"/>
      <c r="W71" s="14" t="s">
        <v>22</v>
      </c>
      <c r="X71" s="14" t="s">
        <v>23</v>
      </c>
      <c r="Y71" s="15" t="s">
        <v>24</v>
      </c>
      <c r="Z71" s="15" t="s">
        <v>25</v>
      </c>
      <c r="AA71" s="16" t="s">
        <v>26</v>
      </c>
      <c r="AB71" s="16" t="s">
        <v>27</v>
      </c>
      <c r="AC71" s="16" t="s">
        <v>28</v>
      </c>
      <c r="AD71" s="16" t="s">
        <v>29</v>
      </c>
      <c r="AE71" s="14" t="s">
        <v>30</v>
      </c>
      <c r="AF71" s="15" t="s">
        <v>31</v>
      </c>
      <c r="AG71" s="17" t="s">
        <v>32</v>
      </c>
      <c r="AH71" s="18" t="s">
        <v>5467</v>
      </c>
      <c r="AI71" s="19" t="s">
        <v>5468</v>
      </c>
      <c r="AJ71" s="20" t="s">
        <v>5469</v>
      </c>
    </row>
    <row r="72" spans="1:37" ht="18.75">
      <c r="O72" t="s">
        <v>40</v>
      </c>
      <c r="P72">
        <v>42</v>
      </c>
      <c r="U72" s="21" t="s">
        <v>1677</v>
      </c>
      <c r="V72" s="22">
        <v>4</v>
      </c>
      <c r="W72" s="23">
        <f>COUNTIF(W2:W65,4)</f>
        <v>55</v>
      </c>
      <c r="X72" s="23">
        <f t="shared" ref="X72:AH72" si="0">COUNTIF(X2:X65,4)</f>
        <v>59</v>
      </c>
      <c r="Y72" s="23">
        <f t="shared" si="0"/>
        <v>53</v>
      </c>
      <c r="Z72" s="23">
        <f t="shared" si="0"/>
        <v>57</v>
      </c>
      <c r="AA72" s="23">
        <f t="shared" si="0"/>
        <v>58</v>
      </c>
      <c r="AB72" s="23">
        <f t="shared" si="0"/>
        <v>59</v>
      </c>
      <c r="AC72" s="23">
        <f t="shared" si="0"/>
        <v>59</v>
      </c>
      <c r="AD72" s="23">
        <f t="shared" si="0"/>
        <v>57</v>
      </c>
      <c r="AE72" s="23">
        <f t="shared" si="0"/>
        <v>54</v>
      </c>
      <c r="AF72" s="23">
        <f t="shared" si="0"/>
        <v>54</v>
      </c>
      <c r="AG72" s="23">
        <f t="shared" si="0"/>
        <v>56</v>
      </c>
      <c r="AH72" s="23">
        <f t="shared" si="0"/>
        <v>59</v>
      </c>
      <c r="AI72" s="24">
        <f>SUM(W72:AH72)</f>
        <v>680</v>
      </c>
      <c r="AJ72" s="25">
        <v>100</v>
      </c>
    </row>
    <row r="73" spans="1:37" ht="18.75">
      <c r="O73" t="s">
        <v>96</v>
      </c>
      <c r="P73">
        <v>11</v>
      </c>
      <c r="U73" s="26" t="s">
        <v>5470</v>
      </c>
      <c r="V73" s="27">
        <v>3</v>
      </c>
      <c r="W73" s="23">
        <f>COUNTIF(W2:W64,3)</f>
        <v>9</v>
      </c>
      <c r="X73" s="23">
        <f t="shared" ref="X73:AH73" si="1">COUNTIF(X2:X64,3)</f>
        <v>5</v>
      </c>
      <c r="Y73" s="23">
        <f t="shared" si="1"/>
        <v>10</v>
      </c>
      <c r="Z73" s="23">
        <f t="shared" si="1"/>
        <v>7</v>
      </c>
      <c r="AA73" s="23">
        <f t="shared" si="1"/>
        <v>5</v>
      </c>
      <c r="AB73" s="23">
        <f t="shared" si="1"/>
        <v>5</v>
      </c>
      <c r="AC73" s="23">
        <f t="shared" si="1"/>
        <v>5</v>
      </c>
      <c r="AD73" s="23">
        <f t="shared" si="1"/>
        <v>7</v>
      </c>
      <c r="AE73" s="23">
        <f t="shared" si="1"/>
        <v>10</v>
      </c>
      <c r="AF73" s="23">
        <f t="shared" si="1"/>
        <v>9</v>
      </c>
      <c r="AG73" s="23">
        <f t="shared" si="1"/>
        <v>8</v>
      </c>
      <c r="AH73" s="23">
        <f t="shared" si="1"/>
        <v>5</v>
      </c>
      <c r="AI73" s="28">
        <f>SUM(W73:AH73)</f>
        <v>85</v>
      </c>
      <c r="AJ73" s="29">
        <v>80</v>
      </c>
    </row>
    <row r="74" spans="1:37" ht="18.75">
      <c r="O74" t="s">
        <v>52</v>
      </c>
      <c r="P74">
        <v>5</v>
      </c>
      <c r="U74" s="30" t="s">
        <v>5471</v>
      </c>
      <c r="V74" s="31">
        <v>2</v>
      </c>
      <c r="W74" s="23">
        <f>COUNTIF(W2:W65,2)</f>
        <v>0</v>
      </c>
      <c r="X74" s="23">
        <f t="shared" ref="X74:AH74" si="2">COUNTIF(X2:X65,2)</f>
        <v>0</v>
      </c>
      <c r="Y74" s="23">
        <f t="shared" si="2"/>
        <v>0</v>
      </c>
      <c r="Z74" s="23">
        <f t="shared" si="2"/>
        <v>0</v>
      </c>
      <c r="AA74" s="23">
        <f t="shared" si="2"/>
        <v>0</v>
      </c>
      <c r="AB74" s="23">
        <f t="shared" si="2"/>
        <v>0</v>
      </c>
      <c r="AC74" s="23">
        <f t="shared" si="2"/>
        <v>0</v>
      </c>
      <c r="AD74" s="23">
        <f t="shared" si="2"/>
        <v>0</v>
      </c>
      <c r="AE74" s="23">
        <f t="shared" si="2"/>
        <v>0</v>
      </c>
      <c r="AF74" s="23">
        <f t="shared" si="2"/>
        <v>0</v>
      </c>
      <c r="AG74" s="23">
        <f t="shared" si="2"/>
        <v>0</v>
      </c>
      <c r="AH74" s="23">
        <f t="shared" si="2"/>
        <v>0</v>
      </c>
      <c r="AI74" s="32">
        <f>SUM(W74:AH74)</f>
        <v>0</v>
      </c>
      <c r="AJ74" s="33">
        <v>50</v>
      </c>
    </row>
    <row r="75" spans="1:37" ht="23.25">
      <c r="O75" t="s">
        <v>5484</v>
      </c>
      <c r="U75" s="34" t="s">
        <v>5472</v>
      </c>
      <c r="V75" s="35">
        <v>1</v>
      </c>
      <c r="W75" s="23">
        <f>COUNTIF(W2:W65,1)</f>
        <v>0</v>
      </c>
      <c r="X75" s="23">
        <f t="shared" ref="X75:AH75" si="3">COUNTIF(X2:X65,1)</f>
        <v>0</v>
      </c>
      <c r="Y75" s="23">
        <f t="shared" si="3"/>
        <v>0</v>
      </c>
      <c r="Z75" s="23">
        <f t="shared" si="3"/>
        <v>0</v>
      </c>
      <c r="AA75" s="23">
        <f t="shared" si="3"/>
        <v>1</v>
      </c>
      <c r="AB75" s="23">
        <f t="shared" si="3"/>
        <v>0</v>
      </c>
      <c r="AC75" s="23">
        <f t="shared" si="3"/>
        <v>0</v>
      </c>
      <c r="AD75" s="23">
        <f t="shared" si="3"/>
        <v>0</v>
      </c>
      <c r="AE75" s="23">
        <f t="shared" si="3"/>
        <v>0</v>
      </c>
      <c r="AF75" s="23">
        <f t="shared" si="3"/>
        <v>0</v>
      </c>
      <c r="AG75" s="23">
        <f t="shared" si="3"/>
        <v>0</v>
      </c>
      <c r="AH75" s="23">
        <f t="shared" si="3"/>
        <v>0</v>
      </c>
      <c r="AI75" s="28">
        <f>SUM(W75:AH75)</f>
        <v>1</v>
      </c>
      <c r="AJ75" s="36">
        <v>30</v>
      </c>
    </row>
    <row r="76" spans="1:37" ht="24">
      <c r="O76" t="s">
        <v>5475</v>
      </c>
      <c r="P76">
        <v>64</v>
      </c>
      <c r="U76" s="37"/>
      <c r="V76" s="38" t="s">
        <v>5473</v>
      </c>
      <c r="W76" s="39">
        <f>SUM(W72:W75)</f>
        <v>64</v>
      </c>
      <c r="X76" s="39">
        <f>SUM(X72:X75)</f>
        <v>64</v>
      </c>
      <c r="Y76" s="39">
        <f>SUM(Y72:Y75)</f>
        <v>63</v>
      </c>
      <c r="Z76" s="39">
        <f>SUM(Y72:Y75)</f>
        <v>63</v>
      </c>
      <c r="AA76" s="39">
        <f>SUM(AA72:AA75)</f>
        <v>64</v>
      </c>
      <c r="AB76" s="39">
        <f>SUM(AA72:AA75)</f>
        <v>64</v>
      </c>
      <c r="AC76" s="39">
        <f t="shared" ref="AC76:AH76" si="4">SUM(AC72:AC75)</f>
        <v>64</v>
      </c>
      <c r="AD76" s="39">
        <f t="shared" si="4"/>
        <v>64</v>
      </c>
      <c r="AE76" s="39">
        <f t="shared" si="4"/>
        <v>64</v>
      </c>
      <c r="AF76" s="39">
        <f t="shared" si="4"/>
        <v>63</v>
      </c>
      <c r="AG76" s="39">
        <f t="shared" si="4"/>
        <v>64</v>
      </c>
      <c r="AH76" s="39">
        <f t="shared" si="4"/>
        <v>64</v>
      </c>
      <c r="AI76" s="40">
        <v>2376</v>
      </c>
      <c r="AJ76" s="41" t="s">
        <v>5474</v>
      </c>
    </row>
    <row r="77" spans="1:37" ht="24">
      <c r="U77" s="37"/>
      <c r="V77" s="37"/>
      <c r="W77" s="42"/>
      <c r="X77" s="43"/>
      <c r="Y77" s="42"/>
      <c r="Z77" s="42"/>
      <c r="AA77" s="42"/>
      <c r="AB77" s="42"/>
      <c r="AC77" s="42"/>
      <c r="AD77" s="42"/>
      <c r="AE77" s="42"/>
      <c r="AF77" s="42"/>
      <c r="AG77" s="43"/>
      <c r="AH77" s="43"/>
      <c r="AI77" s="40">
        <v>2914</v>
      </c>
      <c r="AJ77" s="44" t="s">
        <v>5476</v>
      </c>
    </row>
    <row r="78" spans="1:37" ht="46.5">
      <c r="O78" s="58" t="s">
        <v>5481</v>
      </c>
      <c r="P78" s="59">
        <v>1</v>
      </c>
      <c r="U78" s="37"/>
      <c r="V78" s="37"/>
      <c r="W78" s="42"/>
      <c r="X78" s="43"/>
      <c r="Y78" s="42"/>
      <c r="Z78" s="42"/>
      <c r="AA78" s="42"/>
      <c r="AB78" s="42"/>
      <c r="AC78" s="42"/>
      <c r="AD78" s="42"/>
      <c r="AE78" s="42"/>
      <c r="AF78" s="42"/>
      <c r="AG78" s="42"/>
      <c r="AH78" s="43"/>
      <c r="AI78" s="45"/>
      <c r="AJ78" s="41" t="s">
        <v>5477</v>
      </c>
    </row>
    <row r="79" spans="1:37">
      <c r="O79" s="58" t="s">
        <v>5482</v>
      </c>
      <c r="P79" s="59">
        <v>0.75</v>
      </c>
      <c r="U79" s="45"/>
      <c r="V79" s="45"/>
      <c r="W79" s="43"/>
      <c r="X79" s="43"/>
      <c r="Y79" s="43"/>
      <c r="Z79" s="43"/>
      <c r="AA79" s="43"/>
      <c r="AB79" s="43"/>
      <c r="AC79" s="43"/>
      <c r="AD79" s="43"/>
      <c r="AE79" s="43"/>
      <c r="AF79" s="43"/>
      <c r="AG79" s="43"/>
      <c r="AH79" s="43"/>
      <c r="AI79" s="45"/>
      <c r="AJ79" s="45"/>
    </row>
    <row r="80" spans="1:37">
      <c r="O80" s="58" t="s">
        <v>5483</v>
      </c>
      <c r="P80" s="59">
        <v>0.9</v>
      </c>
      <c r="U80" s="45"/>
      <c r="V80" s="45"/>
      <c r="W80" s="43"/>
      <c r="X80" s="43"/>
      <c r="Y80" s="43"/>
      <c r="Z80" s="43"/>
      <c r="AA80" s="43"/>
      <c r="AB80" s="43"/>
      <c r="AC80" s="43"/>
      <c r="AD80" s="43"/>
      <c r="AE80" s="43"/>
      <c r="AF80" s="43"/>
      <c r="AG80" s="43"/>
      <c r="AH80" s="43"/>
      <c r="AI80" s="45"/>
      <c r="AJ80" s="45"/>
    </row>
    <row r="81" spans="21:36">
      <c r="U81" s="45"/>
      <c r="V81" s="45" t="s">
        <v>5478</v>
      </c>
      <c r="W81" s="43"/>
      <c r="X81" s="43"/>
      <c r="Y81" s="43"/>
      <c r="Z81" s="43"/>
      <c r="AA81" s="43"/>
      <c r="AB81" s="43"/>
      <c r="AC81" s="43"/>
      <c r="AD81" s="43"/>
      <c r="AE81" s="43"/>
      <c r="AF81" s="43"/>
      <c r="AG81" s="43"/>
      <c r="AH81" s="43"/>
      <c r="AI81" s="45"/>
      <c r="AJ81" s="45"/>
    </row>
    <row r="82" spans="21:36">
      <c r="U82" s="45"/>
      <c r="V82" s="46"/>
      <c r="W82" s="46" t="s">
        <v>1168</v>
      </c>
      <c r="X82" s="46" t="s">
        <v>611</v>
      </c>
      <c r="Y82" s="46" t="s">
        <v>5479</v>
      </c>
      <c r="Z82" s="47" t="s">
        <v>5480</v>
      </c>
      <c r="AA82" s="43"/>
      <c r="AB82" s="43"/>
      <c r="AC82" s="43"/>
      <c r="AD82" s="43"/>
      <c r="AE82" s="43"/>
      <c r="AF82" s="43"/>
      <c r="AG82" s="43"/>
      <c r="AH82" s="43"/>
      <c r="AI82" s="45"/>
      <c r="AJ82" s="45"/>
    </row>
    <row r="83" spans="21:36" ht="49.5">
      <c r="U83" s="45"/>
      <c r="V83" s="48" t="s">
        <v>5463</v>
      </c>
      <c r="W83" s="49">
        <f>SUM(AA72:AD72)/4</f>
        <v>58.25</v>
      </c>
      <c r="X83" s="49">
        <f>SUM(AA73:AD73)/4</f>
        <v>5.5</v>
      </c>
      <c r="Y83" s="50">
        <f>SUM(AA74:AD74)/4</f>
        <v>0</v>
      </c>
      <c r="Z83" s="50">
        <v>0</v>
      </c>
      <c r="AA83" s="51">
        <v>64</v>
      </c>
      <c r="AB83" s="43"/>
      <c r="AC83" s="43"/>
      <c r="AD83" s="43"/>
      <c r="AE83" s="43"/>
      <c r="AF83" s="43"/>
      <c r="AG83" s="43"/>
      <c r="AH83" s="43"/>
      <c r="AI83" s="45"/>
      <c r="AJ83" s="45"/>
    </row>
    <row r="84" spans="21:36" ht="33">
      <c r="U84" s="45"/>
      <c r="V84" s="52" t="s">
        <v>5464</v>
      </c>
      <c r="W84" s="53">
        <f>AG72</f>
        <v>56</v>
      </c>
      <c r="X84" s="53">
        <f>AG73</f>
        <v>8</v>
      </c>
      <c r="Y84" s="53">
        <f>AG74</f>
        <v>0</v>
      </c>
      <c r="Z84" s="53">
        <f>AG75</f>
        <v>0</v>
      </c>
      <c r="AA84" s="43">
        <f t="shared" ref="AA84:AA88" si="5">SUM(W84:Z84)</f>
        <v>64</v>
      </c>
      <c r="AB84" s="43"/>
      <c r="AC84" s="43"/>
      <c r="AD84" s="43"/>
      <c r="AE84" s="43"/>
      <c r="AF84" s="43"/>
      <c r="AG84" s="43"/>
      <c r="AH84" s="43"/>
      <c r="AI84" s="45"/>
      <c r="AJ84" s="45"/>
    </row>
    <row r="85" spans="21:36" ht="33">
      <c r="U85" s="45"/>
      <c r="V85" s="54" t="s">
        <v>95</v>
      </c>
      <c r="W85" s="55">
        <f>AH72</f>
        <v>59</v>
      </c>
      <c r="X85" s="55">
        <f>AH73</f>
        <v>5</v>
      </c>
      <c r="Y85" s="55">
        <f>AH74</f>
        <v>0</v>
      </c>
      <c r="Z85" s="55">
        <f>AH75</f>
        <v>0</v>
      </c>
      <c r="AA85" s="43">
        <f t="shared" si="5"/>
        <v>64</v>
      </c>
      <c r="AB85" s="43"/>
      <c r="AC85" s="43"/>
      <c r="AD85" s="43"/>
      <c r="AE85" s="43"/>
      <c r="AF85" s="43"/>
      <c r="AG85" s="43"/>
      <c r="AH85" s="43"/>
      <c r="AI85" s="45"/>
      <c r="AJ85" s="45"/>
    </row>
    <row r="86" spans="21:36" ht="50.25">
      <c r="U86" s="45"/>
      <c r="V86" s="6" t="s">
        <v>5461</v>
      </c>
      <c r="W86" s="56">
        <f>(W72+X72+AE72)/3</f>
        <v>56</v>
      </c>
      <c r="X86" s="56">
        <f>(W73+X73+AE73)/3</f>
        <v>8</v>
      </c>
      <c r="Y86" s="56">
        <f>(W74+X74+AE74)/3</f>
        <v>0</v>
      </c>
      <c r="Z86" s="56">
        <f>(W75+X75+AE75)/3</f>
        <v>0</v>
      </c>
      <c r="AA86" s="57">
        <f t="shared" si="5"/>
        <v>64</v>
      </c>
      <c r="AB86" s="43"/>
      <c r="AC86" s="43"/>
      <c r="AD86" s="43"/>
      <c r="AE86" s="43"/>
      <c r="AF86" s="43"/>
      <c r="AG86" s="43"/>
      <c r="AH86" s="43"/>
      <c r="AI86" s="45"/>
      <c r="AJ86" s="45"/>
    </row>
    <row r="87" spans="21:36" ht="24.75">
      <c r="U87" s="45"/>
      <c r="V87" s="7" t="s">
        <v>5462</v>
      </c>
      <c r="W87" s="50">
        <f>(Y72+Z72+AF72)/3</f>
        <v>54.666666666666664</v>
      </c>
      <c r="X87" s="49">
        <f>(Y73+Z73+AF73)/3</f>
        <v>8.6666666666666661</v>
      </c>
      <c r="Y87" s="49">
        <f>(Y74+Z74+AF74)/3</f>
        <v>0</v>
      </c>
      <c r="Z87" s="49">
        <f>(Y75+Z75+AF75)/3</f>
        <v>0</v>
      </c>
      <c r="AA87" s="43">
        <f t="shared" si="5"/>
        <v>63.333333333333329</v>
      </c>
      <c r="AB87" s="43"/>
      <c r="AC87" s="43"/>
      <c r="AD87" s="57"/>
      <c r="AE87" s="43"/>
      <c r="AF87" s="43"/>
      <c r="AG87" s="43"/>
      <c r="AH87" s="43"/>
      <c r="AI87" s="45"/>
      <c r="AJ87" s="45"/>
    </row>
  </sheetData>
  <autoFilter ref="A1:AK65" xr:uid="{D12430C1-2977-4AF9-A70B-30B2E13209A1}">
    <filterColumn colId="8">
      <filters>
        <filter val="Colaborador SDS"/>
      </filters>
    </filterColumn>
  </autoFilter>
  <conditionalFormatting sqref="O78:O80">
    <cfRule type="duplicateValues" dxfId="2" priority="1"/>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F0A12-AE7F-4E0D-86D0-46B9C4BEE351}">
  <sheetPr>
    <tabColor rgb="FF92D050"/>
  </sheetPr>
  <dimension ref="A1:AK100"/>
  <sheetViews>
    <sheetView tabSelected="1" topLeftCell="K1" workbookViewId="0"/>
  </sheetViews>
  <sheetFormatPr defaultRowHeight="15"/>
  <cols>
    <col min="22" max="22" width="47.5703125" customWidth="1"/>
  </cols>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4903</v>
      </c>
      <c r="B2" s="63" t="s">
        <v>4852</v>
      </c>
      <c r="C2" s="63" t="s">
        <v>4853</v>
      </c>
      <c r="D2" s="63" t="s">
        <v>37</v>
      </c>
      <c r="E2" s="63"/>
      <c r="F2" s="63"/>
      <c r="G2" s="63" t="s">
        <v>38</v>
      </c>
      <c r="H2" s="63" t="s">
        <v>710</v>
      </c>
      <c r="I2" s="63" t="s">
        <v>52</v>
      </c>
      <c r="J2" s="63" t="s">
        <v>4854</v>
      </c>
      <c r="K2" s="63" t="s">
        <v>4855</v>
      </c>
      <c r="L2" s="63" t="s">
        <v>4005</v>
      </c>
      <c r="M2" s="63" t="s">
        <v>43</v>
      </c>
      <c r="N2" s="63">
        <v>35499925</v>
      </c>
      <c r="O2" s="63">
        <v>35499925</v>
      </c>
      <c r="P2" s="63" t="s">
        <v>2821</v>
      </c>
      <c r="Q2" s="63">
        <v>35499925</v>
      </c>
      <c r="R2" s="63" t="s">
        <v>406</v>
      </c>
      <c r="S2" s="63" t="s">
        <v>57</v>
      </c>
      <c r="T2" s="63">
        <v>3212354882</v>
      </c>
      <c r="U2" s="63" t="s">
        <v>2822</v>
      </c>
      <c r="V2" s="63" t="s">
        <v>4856</v>
      </c>
      <c r="W2" s="63">
        <v>4</v>
      </c>
      <c r="X2" s="63">
        <v>4</v>
      </c>
      <c r="Y2" s="63">
        <v>4</v>
      </c>
      <c r="Z2" s="63">
        <v>4</v>
      </c>
      <c r="AA2" s="63">
        <v>4</v>
      </c>
      <c r="AB2" s="63">
        <v>4</v>
      </c>
      <c r="AC2" s="63">
        <v>4</v>
      </c>
      <c r="AD2" s="63">
        <v>4</v>
      </c>
      <c r="AE2" s="63">
        <v>4</v>
      </c>
      <c r="AF2" s="63">
        <v>4</v>
      </c>
      <c r="AG2" s="63">
        <v>4</v>
      </c>
      <c r="AH2" s="63">
        <v>4</v>
      </c>
      <c r="AI2" s="63" t="s">
        <v>94</v>
      </c>
      <c r="AJ2" s="63" t="s">
        <v>60</v>
      </c>
      <c r="AK2" s="65" t="s">
        <v>94</v>
      </c>
    </row>
    <row r="3" spans="1:37">
      <c r="A3" s="71">
        <v>4904</v>
      </c>
      <c r="B3" s="66" t="s">
        <v>4857</v>
      </c>
      <c r="C3" s="66" t="s">
        <v>4858</v>
      </c>
      <c r="D3" s="66" t="s">
        <v>37</v>
      </c>
      <c r="E3" s="66"/>
      <c r="F3" s="66"/>
      <c r="G3" s="66" t="s">
        <v>38</v>
      </c>
      <c r="H3" s="66" t="s">
        <v>710</v>
      </c>
      <c r="I3" s="66" t="s">
        <v>52</v>
      </c>
      <c r="J3" s="66" t="s">
        <v>4854</v>
      </c>
      <c r="K3" s="66" t="s">
        <v>3141</v>
      </c>
      <c r="L3" s="66" t="s">
        <v>4859</v>
      </c>
      <c r="M3" s="66" t="s">
        <v>43</v>
      </c>
      <c r="N3" s="66">
        <v>1032461616</v>
      </c>
      <c r="O3" s="66">
        <v>1032461616</v>
      </c>
      <c r="P3" s="66" t="s">
        <v>4860</v>
      </c>
      <c r="Q3" s="66">
        <v>1032461616</v>
      </c>
      <c r="R3" s="66" t="s">
        <v>1141</v>
      </c>
      <c r="S3" s="66" t="s">
        <v>57</v>
      </c>
      <c r="T3" s="66">
        <v>3177536331</v>
      </c>
      <c r="U3" s="66" t="s">
        <v>4861</v>
      </c>
      <c r="V3" s="66" t="s">
        <v>4862</v>
      </c>
      <c r="W3" s="66">
        <v>3</v>
      </c>
      <c r="X3" s="66">
        <v>3</v>
      </c>
      <c r="Y3" s="66">
        <v>3</v>
      </c>
      <c r="Z3" s="66">
        <v>3</v>
      </c>
      <c r="AA3" s="66">
        <v>3</v>
      </c>
      <c r="AB3" s="66">
        <v>3</v>
      </c>
      <c r="AC3" s="66">
        <v>3</v>
      </c>
      <c r="AD3" s="66">
        <v>3</v>
      </c>
      <c r="AE3" s="66">
        <v>3</v>
      </c>
      <c r="AF3" s="66">
        <v>3</v>
      </c>
      <c r="AG3" s="66">
        <v>3</v>
      </c>
      <c r="AH3" s="66">
        <v>3</v>
      </c>
      <c r="AI3" s="66" t="s">
        <v>196</v>
      </c>
      <c r="AJ3" s="66" t="s">
        <v>50</v>
      </c>
      <c r="AK3" s="68" t="s">
        <v>196</v>
      </c>
    </row>
    <row r="4" spans="1:37">
      <c r="A4" s="70">
        <v>4905</v>
      </c>
      <c r="B4" s="63" t="s">
        <v>4863</v>
      </c>
      <c r="C4" s="63" t="s">
        <v>4864</v>
      </c>
      <c r="D4" s="63" t="s">
        <v>37</v>
      </c>
      <c r="E4" s="63"/>
      <c r="F4" s="63"/>
      <c r="G4" s="63" t="s">
        <v>38</v>
      </c>
      <c r="H4" s="63" t="s">
        <v>710</v>
      </c>
      <c r="I4" s="63" t="s">
        <v>40</v>
      </c>
      <c r="J4" s="63" t="s">
        <v>4854</v>
      </c>
      <c r="K4" s="63" t="s">
        <v>423</v>
      </c>
      <c r="L4" s="63" t="s">
        <v>424</v>
      </c>
      <c r="M4" s="63" t="s">
        <v>43</v>
      </c>
      <c r="N4" s="63">
        <v>1046427496</v>
      </c>
      <c r="O4" s="63">
        <v>1046427496</v>
      </c>
      <c r="P4" s="63" t="s">
        <v>425</v>
      </c>
      <c r="Q4" s="63">
        <v>900006808</v>
      </c>
      <c r="R4" s="63" t="s">
        <v>426</v>
      </c>
      <c r="S4" s="63" t="s">
        <v>57</v>
      </c>
      <c r="T4" s="63">
        <v>3237738617</v>
      </c>
      <c r="U4" s="63" t="s">
        <v>4865</v>
      </c>
      <c r="V4" s="63" t="s">
        <v>4862</v>
      </c>
      <c r="W4" s="63">
        <v>4</v>
      </c>
      <c r="X4" s="63">
        <v>4</v>
      </c>
      <c r="Y4" s="63">
        <v>4</v>
      </c>
      <c r="Z4" s="63">
        <v>4</v>
      </c>
      <c r="AA4" s="63">
        <v>4</v>
      </c>
      <c r="AB4" s="63">
        <v>4</v>
      </c>
      <c r="AC4" s="63">
        <v>4</v>
      </c>
      <c r="AD4" s="63">
        <v>4</v>
      </c>
      <c r="AE4" s="63">
        <v>4</v>
      </c>
      <c r="AF4" s="63">
        <v>4</v>
      </c>
      <c r="AG4" s="63">
        <v>4</v>
      </c>
      <c r="AH4" s="63">
        <v>4</v>
      </c>
      <c r="AI4" s="63" t="s">
        <v>81</v>
      </c>
      <c r="AJ4" s="63" t="s">
        <v>82</v>
      </c>
      <c r="AK4" s="65" t="s">
        <v>81</v>
      </c>
    </row>
    <row r="5" spans="1:37">
      <c r="A5" s="71">
        <v>4906</v>
      </c>
      <c r="B5" s="66" t="s">
        <v>4866</v>
      </c>
      <c r="C5" s="66" t="s">
        <v>4867</v>
      </c>
      <c r="D5" s="66" t="s">
        <v>37</v>
      </c>
      <c r="E5" s="66"/>
      <c r="F5" s="66"/>
      <c r="G5" s="66" t="s">
        <v>38</v>
      </c>
      <c r="H5" s="66" t="s">
        <v>710</v>
      </c>
      <c r="I5" s="66" t="s">
        <v>52</v>
      </c>
      <c r="J5" s="66" t="s">
        <v>4854</v>
      </c>
      <c r="K5" s="66" t="s">
        <v>4868</v>
      </c>
      <c r="L5" s="66" t="s">
        <v>4869</v>
      </c>
      <c r="M5" s="66" t="s">
        <v>43</v>
      </c>
      <c r="N5" s="66">
        <v>53063521</v>
      </c>
      <c r="O5" s="66">
        <v>53063521</v>
      </c>
      <c r="P5" s="66" t="s">
        <v>2304</v>
      </c>
      <c r="Q5" s="66">
        <v>530635211</v>
      </c>
      <c r="R5" s="66" t="s">
        <v>3353</v>
      </c>
      <c r="S5" s="66" t="s">
        <v>57</v>
      </c>
      <c r="T5" s="66">
        <v>3123035449</v>
      </c>
      <c r="U5" s="66" t="s">
        <v>4870</v>
      </c>
      <c r="V5" s="66" t="s">
        <v>4862</v>
      </c>
      <c r="W5" s="66">
        <v>4</v>
      </c>
      <c r="X5" s="66">
        <v>4</v>
      </c>
      <c r="Y5" s="66">
        <v>4</v>
      </c>
      <c r="Z5" s="66">
        <v>4</v>
      </c>
      <c r="AA5" s="66">
        <v>4</v>
      </c>
      <c r="AB5" s="66">
        <v>4</v>
      </c>
      <c r="AC5" s="66">
        <v>4</v>
      </c>
      <c r="AD5" s="66">
        <v>4</v>
      </c>
      <c r="AE5" s="66">
        <v>4</v>
      </c>
      <c r="AF5" s="66">
        <v>4</v>
      </c>
      <c r="AG5" s="66">
        <v>4</v>
      </c>
      <c r="AH5" s="66">
        <v>4</v>
      </c>
      <c r="AI5" s="66" t="s">
        <v>4871</v>
      </c>
      <c r="AJ5" s="66" t="s">
        <v>125</v>
      </c>
      <c r="AK5" s="68" t="s">
        <v>4104</v>
      </c>
    </row>
    <row r="6" spans="1:37">
      <c r="A6" s="70">
        <v>4907</v>
      </c>
      <c r="B6" s="63" t="s">
        <v>4872</v>
      </c>
      <c r="C6" s="63" t="s">
        <v>4873</v>
      </c>
      <c r="D6" s="63" t="s">
        <v>37</v>
      </c>
      <c r="E6" s="63"/>
      <c r="F6" s="63"/>
      <c r="G6" s="63" t="s">
        <v>38</v>
      </c>
      <c r="H6" s="63" t="s">
        <v>710</v>
      </c>
      <c r="I6" s="63" t="s">
        <v>52</v>
      </c>
      <c r="J6" s="63" t="s">
        <v>4854</v>
      </c>
      <c r="K6" s="63" t="s">
        <v>4874</v>
      </c>
      <c r="L6" s="63" t="s">
        <v>805</v>
      </c>
      <c r="M6" s="63" t="s">
        <v>43</v>
      </c>
      <c r="N6" s="63">
        <v>51867801</v>
      </c>
      <c r="O6" s="63">
        <v>51867801</v>
      </c>
      <c r="P6" s="63" t="s">
        <v>4875</v>
      </c>
      <c r="Q6" s="63">
        <v>72288586</v>
      </c>
      <c r="R6" s="63" t="s">
        <v>807</v>
      </c>
      <c r="S6" s="63" t="s">
        <v>57</v>
      </c>
      <c r="T6" s="63">
        <v>3208497504</v>
      </c>
      <c r="U6" s="63" t="s">
        <v>4876</v>
      </c>
      <c r="V6" s="63" t="s">
        <v>4862</v>
      </c>
      <c r="W6" s="63">
        <v>4</v>
      </c>
      <c r="X6" s="63">
        <v>4</v>
      </c>
      <c r="Y6" s="63">
        <v>4</v>
      </c>
      <c r="Z6" s="63">
        <v>4</v>
      </c>
      <c r="AA6" s="63">
        <v>4</v>
      </c>
      <c r="AB6" s="63">
        <v>4</v>
      </c>
      <c r="AC6" s="63">
        <v>4</v>
      </c>
      <c r="AD6" s="63">
        <v>4</v>
      </c>
      <c r="AE6" s="63">
        <v>4</v>
      </c>
      <c r="AF6" s="63">
        <v>4</v>
      </c>
      <c r="AG6" s="63">
        <v>4</v>
      </c>
      <c r="AH6" s="63">
        <v>4</v>
      </c>
      <c r="AI6" s="63" t="s">
        <v>75</v>
      </c>
      <c r="AJ6" s="63" t="s">
        <v>381</v>
      </c>
      <c r="AK6" s="65" t="s">
        <v>94</v>
      </c>
    </row>
    <row r="7" spans="1:37">
      <c r="A7" s="71">
        <v>4908</v>
      </c>
      <c r="B7" s="66" t="s">
        <v>4872</v>
      </c>
      <c r="C7" s="66" t="s">
        <v>4877</v>
      </c>
      <c r="D7" s="66" t="s">
        <v>37</v>
      </c>
      <c r="E7" s="66"/>
      <c r="F7" s="66"/>
      <c r="G7" s="66" t="s">
        <v>38</v>
      </c>
      <c r="H7" s="66" t="s">
        <v>710</v>
      </c>
      <c r="I7" s="66" t="s">
        <v>52</v>
      </c>
      <c r="J7" s="66" t="s">
        <v>4854</v>
      </c>
      <c r="K7" s="66" t="s">
        <v>4878</v>
      </c>
      <c r="L7" s="66" t="s">
        <v>4879</v>
      </c>
      <c r="M7" s="66" t="s">
        <v>43</v>
      </c>
      <c r="N7" s="66">
        <v>1015453287</v>
      </c>
      <c r="O7" s="66">
        <v>1015453287</v>
      </c>
      <c r="P7" s="66" t="s">
        <v>4880</v>
      </c>
      <c r="Q7" s="66">
        <v>901657516</v>
      </c>
      <c r="R7" s="66" t="s">
        <v>502</v>
      </c>
      <c r="S7" s="66" t="s">
        <v>57</v>
      </c>
      <c r="T7" s="66">
        <v>3194171162</v>
      </c>
      <c r="U7" s="66" t="s">
        <v>4881</v>
      </c>
      <c r="V7" s="66" t="s">
        <v>4882</v>
      </c>
      <c r="W7" s="66">
        <v>4</v>
      </c>
      <c r="X7" s="66">
        <v>3</v>
      </c>
      <c r="Y7" s="66">
        <v>4</v>
      </c>
      <c r="Z7" s="66">
        <v>3</v>
      </c>
      <c r="AA7" s="66">
        <v>3</v>
      </c>
      <c r="AB7" s="66">
        <v>4</v>
      </c>
      <c r="AC7" s="66">
        <v>4</v>
      </c>
      <c r="AD7" s="66">
        <v>4</v>
      </c>
      <c r="AE7" s="66">
        <v>3</v>
      </c>
      <c r="AF7" s="66">
        <v>4</v>
      </c>
      <c r="AG7" s="66">
        <v>4</v>
      </c>
      <c r="AH7" s="66">
        <v>4</v>
      </c>
      <c r="AI7" s="66" t="s">
        <v>94</v>
      </c>
      <c r="AJ7" s="66" t="s">
        <v>162</v>
      </c>
      <c r="AK7" s="68" t="s">
        <v>403</v>
      </c>
    </row>
    <row r="8" spans="1:37">
      <c r="A8" s="70">
        <v>4909</v>
      </c>
      <c r="B8" s="63" t="s">
        <v>4863</v>
      </c>
      <c r="C8" s="63" t="s">
        <v>4883</v>
      </c>
      <c r="D8" s="63" t="s">
        <v>37</v>
      </c>
      <c r="E8" s="63"/>
      <c r="F8" s="63"/>
      <c r="G8" s="63" t="s">
        <v>38</v>
      </c>
      <c r="H8" s="63" t="s">
        <v>710</v>
      </c>
      <c r="I8" s="63" t="s">
        <v>52</v>
      </c>
      <c r="J8" s="63" t="s">
        <v>4854</v>
      </c>
      <c r="K8" s="63" t="s">
        <v>1093</v>
      </c>
      <c r="L8" s="63" t="s">
        <v>4884</v>
      </c>
      <c r="M8" s="63" t="s">
        <v>43</v>
      </c>
      <c r="N8" s="63">
        <v>4150962</v>
      </c>
      <c r="O8" s="63">
        <v>4150962</v>
      </c>
      <c r="P8" s="63" t="s">
        <v>2257</v>
      </c>
      <c r="Q8" s="63">
        <v>4150962</v>
      </c>
      <c r="R8" s="63" t="s">
        <v>609</v>
      </c>
      <c r="S8" s="63" t="s">
        <v>57</v>
      </c>
      <c r="T8" s="63">
        <v>3124301651</v>
      </c>
      <c r="U8" s="63" t="s">
        <v>610</v>
      </c>
      <c r="V8" s="63" t="s">
        <v>4862</v>
      </c>
      <c r="W8" s="63">
        <v>4</v>
      </c>
      <c r="X8" s="63">
        <v>4</v>
      </c>
      <c r="Y8" s="63">
        <v>4</v>
      </c>
      <c r="Z8" s="63">
        <v>3</v>
      </c>
      <c r="AA8" s="63">
        <v>4</v>
      </c>
      <c r="AB8" s="63">
        <v>4</v>
      </c>
      <c r="AC8" s="63">
        <v>4</v>
      </c>
      <c r="AD8" s="63">
        <v>4</v>
      </c>
      <c r="AE8" s="63">
        <v>4</v>
      </c>
      <c r="AF8" s="63">
        <v>3</v>
      </c>
      <c r="AG8" s="63">
        <v>4</v>
      </c>
      <c r="AH8" s="63">
        <v>4</v>
      </c>
      <c r="AI8" s="63" t="s">
        <v>611</v>
      </c>
      <c r="AJ8" s="63" t="s">
        <v>88</v>
      </c>
      <c r="AK8" s="65" t="s">
        <v>612</v>
      </c>
    </row>
    <row r="9" spans="1:37">
      <c r="A9" s="71">
        <v>4910</v>
      </c>
      <c r="B9" s="66" t="s">
        <v>4885</v>
      </c>
      <c r="C9" s="66" t="s">
        <v>4886</v>
      </c>
      <c r="D9" s="66" t="s">
        <v>37</v>
      </c>
      <c r="E9" s="66"/>
      <c r="F9" s="66"/>
      <c r="G9" s="66" t="s">
        <v>38</v>
      </c>
      <c r="H9" s="66" t="s">
        <v>710</v>
      </c>
      <c r="I9" s="66" t="s">
        <v>52</v>
      </c>
      <c r="J9" s="66" t="s">
        <v>4854</v>
      </c>
      <c r="K9" s="66" t="s">
        <v>3625</v>
      </c>
      <c r="L9" s="66" t="s">
        <v>3626</v>
      </c>
      <c r="M9" s="66" t="s">
        <v>43</v>
      </c>
      <c r="N9" s="66">
        <v>52079010</v>
      </c>
      <c r="O9" s="66">
        <v>52079010</v>
      </c>
      <c r="P9" s="66" t="s">
        <v>4887</v>
      </c>
      <c r="Q9" s="66">
        <v>52079010</v>
      </c>
      <c r="R9" s="66" t="s">
        <v>449</v>
      </c>
      <c r="S9" s="66" t="s">
        <v>57</v>
      </c>
      <c r="T9" s="66">
        <v>3114935877</v>
      </c>
      <c r="U9" s="66" t="s">
        <v>3628</v>
      </c>
      <c r="V9" s="66" t="s">
        <v>4862</v>
      </c>
      <c r="W9" s="66">
        <v>4</v>
      </c>
      <c r="X9" s="66">
        <v>4</v>
      </c>
      <c r="Y9" s="66">
        <v>4</v>
      </c>
      <c r="Z9" s="66">
        <v>4</v>
      </c>
      <c r="AA9" s="66">
        <v>4</v>
      </c>
      <c r="AB9" s="66">
        <v>4</v>
      </c>
      <c r="AC9" s="66">
        <v>4</v>
      </c>
      <c r="AD9" s="66">
        <v>4</v>
      </c>
      <c r="AE9" s="66">
        <v>4</v>
      </c>
      <c r="AF9" s="66">
        <v>4</v>
      </c>
      <c r="AG9" s="66">
        <v>4</v>
      </c>
      <c r="AH9" s="66">
        <v>4</v>
      </c>
      <c r="AI9" s="66" t="s">
        <v>74</v>
      </c>
      <c r="AJ9" s="66" t="s">
        <v>60</v>
      </c>
      <c r="AK9" s="68" t="s">
        <v>4888</v>
      </c>
    </row>
    <row r="10" spans="1:37">
      <c r="A10" s="70">
        <v>4911</v>
      </c>
      <c r="B10" s="63" t="s">
        <v>4889</v>
      </c>
      <c r="C10" s="63" t="s">
        <v>4890</v>
      </c>
      <c r="D10" s="63" t="s">
        <v>37</v>
      </c>
      <c r="E10" s="63"/>
      <c r="F10" s="63"/>
      <c r="G10" s="63" t="s">
        <v>38</v>
      </c>
      <c r="H10" s="63" t="s">
        <v>710</v>
      </c>
      <c r="I10" s="63" t="s">
        <v>40</v>
      </c>
      <c r="J10" s="63" t="s">
        <v>4854</v>
      </c>
      <c r="K10" s="63" t="s">
        <v>3712</v>
      </c>
      <c r="L10" s="63" t="s">
        <v>4891</v>
      </c>
      <c r="M10" s="63" t="s">
        <v>43</v>
      </c>
      <c r="N10" s="63">
        <v>1014308289</v>
      </c>
      <c r="O10" s="63">
        <v>1014308289</v>
      </c>
      <c r="P10" s="63" t="s">
        <v>4892</v>
      </c>
      <c r="Q10" s="63">
        <v>900162688</v>
      </c>
      <c r="R10" s="63" t="s">
        <v>3806</v>
      </c>
      <c r="S10" s="63" t="s">
        <v>57</v>
      </c>
      <c r="T10" s="63">
        <v>3194679528</v>
      </c>
      <c r="U10" s="63" t="s">
        <v>2752</v>
      </c>
      <c r="V10" s="63" t="s">
        <v>4862</v>
      </c>
      <c r="W10" s="63">
        <v>4</v>
      </c>
      <c r="X10" s="63">
        <v>4</v>
      </c>
      <c r="Y10" s="63">
        <v>4</v>
      </c>
      <c r="Z10" s="63">
        <v>4</v>
      </c>
      <c r="AA10" s="63">
        <v>4</v>
      </c>
      <c r="AB10" s="63">
        <v>4</v>
      </c>
      <c r="AC10" s="63">
        <v>4</v>
      </c>
      <c r="AD10" s="63">
        <v>4</v>
      </c>
      <c r="AE10" s="63">
        <v>4</v>
      </c>
      <c r="AF10" s="63">
        <v>4</v>
      </c>
      <c r="AG10" s="63">
        <v>4</v>
      </c>
      <c r="AH10" s="63">
        <v>4</v>
      </c>
      <c r="AI10" s="63" t="s">
        <v>161</v>
      </c>
      <c r="AJ10" s="63" t="s">
        <v>88</v>
      </c>
      <c r="AK10" s="65" t="s">
        <v>94</v>
      </c>
    </row>
    <row r="11" spans="1:37">
      <c r="A11" s="71">
        <v>4912</v>
      </c>
      <c r="B11" s="66" t="s">
        <v>4893</v>
      </c>
      <c r="C11" s="66" t="s">
        <v>4894</v>
      </c>
      <c r="D11" s="66" t="s">
        <v>37</v>
      </c>
      <c r="E11" s="66"/>
      <c r="F11" s="66"/>
      <c r="G11" s="66" t="s">
        <v>38</v>
      </c>
      <c r="H11" s="66" t="s">
        <v>710</v>
      </c>
      <c r="I11" s="66" t="s">
        <v>52</v>
      </c>
      <c r="J11" s="66" t="s">
        <v>4854</v>
      </c>
      <c r="K11" s="66" t="s">
        <v>560</v>
      </c>
      <c r="L11" s="66" t="s">
        <v>4895</v>
      </c>
      <c r="M11" s="66" t="s">
        <v>43</v>
      </c>
      <c r="N11" s="66">
        <v>52255258</v>
      </c>
      <c r="O11" s="66">
        <v>52255258</v>
      </c>
      <c r="P11" s="66" t="s">
        <v>4896</v>
      </c>
      <c r="Q11" s="66">
        <v>52255258</v>
      </c>
      <c r="R11" s="66" t="s">
        <v>295</v>
      </c>
      <c r="S11" s="66" t="s">
        <v>57</v>
      </c>
      <c r="T11" s="66">
        <v>3153496931</v>
      </c>
      <c r="U11" s="66" t="s">
        <v>4897</v>
      </c>
      <c r="V11" s="66" t="s">
        <v>4898</v>
      </c>
      <c r="W11" s="66">
        <v>4</v>
      </c>
      <c r="X11" s="66">
        <v>4</v>
      </c>
      <c r="Y11" s="66">
        <v>4</v>
      </c>
      <c r="Z11" s="66">
        <v>4</v>
      </c>
      <c r="AA11" s="66">
        <v>4</v>
      </c>
      <c r="AB11" s="66">
        <v>4</v>
      </c>
      <c r="AC11" s="66">
        <v>4</v>
      </c>
      <c r="AD11" s="66">
        <v>4</v>
      </c>
      <c r="AE11" s="66">
        <v>4</v>
      </c>
      <c r="AF11" s="66">
        <v>4</v>
      </c>
      <c r="AG11" s="66">
        <v>4</v>
      </c>
      <c r="AH11" s="66">
        <v>4</v>
      </c>
      <c r="AI11" s="66" t="s">
        <v>94</v>
      </c>
      <c r="AJ11" s="66" t="s">
        <v>222</v>
      </c>
      <c r="AK11" s="68" t="s">
        <v>4899</v>
      </c>
    </row>
    <row r="12" spans="1:37">
      <c r="A12" s="70">
        <v>4913</v>
      </c>
      <c r="B12" s="63" t="s">
        <v>4900</v>
      </c>
      <c r="C12" s="63" t="s">
        <v>4901</v>
      </c>
      <c r="D12" s="63" t="s">
        <v>37</v>
      </c>
      <c r="E12" s="63"/>
      <c r="F12" s="63"/>
      <c r="G12" s="63" t="s">
        <v>38</v>
      </c>
      <c r="H12" s="63" t="s">
        <v>710</v>
      </c>
      <c r="I12" s="63" t="s">
        <v>40</v>
      </c>
      <c r="J12" s="63" t="s">
        <v>4854</v>
      </c>
      <c r="K12" s="63" t="s">
        <v>479</v>
      </c>
      <c r="L12" s="63" t="s">
        <v>480</v>
      </c>
      <c r="M12" s="63" t="s">
        <v>43</v>
      </c>
      <c r="N12" s="63">
        <v>60377116</v>
      </c>
      <c r="O12" s="63">
        <v>60377116</v>
      </c>
      <c r="P12" s="63" t="s">
        <v>481</v>
      </c>
      <c r="Q12" s="63">
        <v>860006560</v>
      </c>
      <c r="R12" s="63" t="s">
        <v>482</v>
      </c>
      <c r="S12" s="63" t="s">
        <v>57</v>
      </c>
      <c r="T12" s="63">
        <v>7441780</v>
      </c>
      <c r="U12" s="63" t="s">
        <v>4902</v>
      </c>
      <c r="V12" s="63" t="s">
        <v>4903</v>
      </c>
      <c r="W12" s="63">
        <v>4</v>
      </c>
      <c r="X12" s="63">
        <v>4</v>
      </c>
      <c r="Y12" s="63">
        <v>4</v>
      </c>
      <c r="Z12" s="63">
        <v>4</v>
      </c>
      <c r="AA12" s="63">
        <v>4</v>
      </c>
      <c r="AB12" s="63">
        <v>4</v>
      </c>
      <c r="AC12" s="63">
        <v>4</v>
      </c>
      <c r="AD12" s="63">
        <v>4</v>
      </c>
      <c r="AE12" s="63">
        <v>4</v>
      </c>
      <c r="AF12" s="63">
        <v>4</v>
      </c>
      <c r="AG12" s="63">
        <v>4</v>
      </c>
      <c r="AH12" s="63">
        <v>4</v>
      </c>
      <c r="AI12" s="63" t="s">
        <v>81</v>
      </c>
      <c r="AJ12" s="63" t="s">
        <v>82</v>
      </c>
      <c r="AK12" s="65" t="s">
        <v>81</v>
      </c>
    </row>
    <row r="13" spans="1:37">
      <c r="A13" s="71">
        <v>4914</v>
      </c>
      <c r="B13" s="66" t="s">
        <v>4885</v>
      </c>
      <c r="C13" s="66" t="s">
        <v>4904</v>
      </c>
      <c r="D13" s="66" t="s">
        <v>37</v>
      </c>
      <c r="E13" s="66"/>
      <c r="F13" s="66"/>
      <c r="G13" s="66" t="s">
        <v>38</v>
      </c>
      <c r="H13" s="66" t="s">
        <v>710</v>
      </c>
      <c r="I13" s="66" t="s">
        <v>96</v>
      </c>
      <c r="J13" s="66" t="s">
        <v>4854</v>
      </c>
      <c r="K13" s="66" t="s">
        <v>4905</v>
      </c>
      <c r="L13" s="66" t="s">
        <v>2850</v>
      </c>
      <c r="M13" s="66" t="s">
        <v>43</v>
      </c>
      <c r="N13" s="66">
        <v>52236467</v>
      </c>
      <c r="O13" s="66">
        <v>52236467</v>
      </c>
      <c r="P13" s="66" t="s">
        <v>2851</v>
      </c>
      <c r="Q13" s="66">
        <v>52236467</v>
      </c>
      <c r="R13" s="66" t="s">
        <v>2852</v>
      </c>
      <c r="S13" s="66" t="s">
        <v>57</v>
      </c>
      <c r="T13" s="66">
        <v>3104498833</v>
      </c>
      <c r="U13" s="66" t="s">
        <v>2853</v>
      </c>
      <c r="V13" s="66" t="s">
        <v>4862</v>
      </c>
      <c r="W13" s="66">
        <v>4</v>
      </c>
      <c r="X13" s="66">
        <v>4</v>
      </c>
      <c r="Y13" s="66">
        <v>4</v>
      </c>
      <c r="Z13" s="66">
        <v>4</v>
      </c>
      <c r="AA13" s="66">
        <v>4</v>
      </c>
      <c r="AB13" s="66">
        <v>4</v>
      </c>
      <c r="AC13" s="66">
        <v>4</v>
      </c>
      <c r="AD13" s="66">
        <v>4</v>
      </c>
      <c r="AE13" s="66">
        <v>4</v>
      </c>
      <c r="AF13" s="66">
        <v>4</v>
      </c>
      <c r="AG13" s="66">
        <v>4</v>
      </c>
      <c r="AH13" s="66">
        <v>4</v>
      </c>
      <c r="AI13" s="66" t="s">
        <v>94</v>
      </c>
      <c r="AJ13" s="66" t="s">
        <v>138</v>
      </c>
      <c r="AK13" s="68" t="s">
        <v>94</v>
      </c>
    </row>
    <row r="14" spans="1:37">
      <c r="A14" s="70">
        <v>4915</v>
      </c>
      <c r="B14" s="63" t="s">
        <v>4906</v>
      </c>
      <c r="C14" s="63" t="s">
        <v>4904</v>
      </c>
      <c r="D14" s="63" t="s">
        <v>37</v>
      </c>
      <c r="E14" s="63"/>
      <c r="F14" s="63"/>
      <c r="G14" s="63" t="s">
        <v>38</v>
      </c>
      <c r="H14" s="63" t="s">
        <v>710</v>
      </c>
      <c r="I14" s="63" t="s">
        <v>52</v>
      </c>
      <c r="J14" s="63" t="s">
        <v>4854</v>
      </c>
      <c r="K14" s="63" t="s">
        <v>499</v>
      </c>
      <c r="L14" s="63" t="s">
        <v>500</v>
      </c>
      <c r="M14" s="63" t="s">
        <v>43</v>
      </c>
      <c r="N14" s="63">
        <v>1031150908</v>
      </c>
      <c r="O14" s="63">
        <v>1031150908</v>
      </c>
      <c r="P14" s="63" t="s">
        <v>3915</v>
      </c>
      <c r="Q14" s="63">
        <v>1031150908</v>
      </c>
      <c r="R14" s="63" t="s">
        <v>502</v>
      </c>
      <c r="S14" s="63" t="s">
        <v>57</v>
      </c>
      <c r="T14" s="63">
        <v>3007403787</v>
      </c>
      <c r="U14" s="63" t="s">
        <v>503</v>
      </c>
      <c r="V14" s="63" t="s">
        <v>4882</v>
      </c>
      <c r="W14" s="63">
        <v>4</v>
      </c>
      <c r="X14" s="63">
        <v>4</v>
      </c>
      <c r="Y14" s="63">
        <v>4</v>
      </c>
      <c r="Z14" s="63">
        <v>4</v>
      </c>
      <c r="AA14" s="63">
        <v>4</v>
      </c>
      <c r="AB14" s="63">
        <v>4</v>
      </c>
      <c r="AC14" s="63">
        <v>4</v>
      </c>
      <c r="AD14" s="63">
        <v>4</v>
      </c>
      <c r="AE14" s="63">
        <v>4</v>
      </c>
      <c r="AF14" s="63">
        <v>4</v>
      </c>
      <c r="AG14" s="63">
        <v>4</v>
      </c>
      <c r="AH14" s="63">
        <v>4</v>
      </c>
      <c r="AI14" s="63" t="s">
        <v>94</v>
      </c>
      <c r="AJ14" s="63" t="s">
        <v>82</v>
      </c>
      <c r="AK14" s="65" t="s">
        <v>94</v>
      </c>
    </row>
    <row r="15" spans="1:37">
      <c r="A15" s="71">
        <v>4916</v>
      </c>
      <c r="B15" s="66" t="s">
        <v>4907</v>
      </c>
      <c r="C15" s="66" t="s">
        <v>4908</v>
      </c>
      <c r="D15" s="66" t="s">
        <v>37</v>
      </c>
      <c r="E15" s="66"/>
      <c r="F15" s="66"/>
      <c r="G15" s="66" t="s">
        <v>38</v>
      </c>
      <c r="H15" s="66" t="s">
        <v>710</v>
      </c>
      <c r="I15" s="66" t="s">
        <v>52</v>
      </c>
      <c r="J15" s="66" t="s">
        <v>4854</v>
      </c>
      <c r="K15" s="66" t="s">
        <v>4909</v>
      </c>
      <c r="L15" s="66" t="s">
        <v>4910</v>
      </c>
      <c r="M15" s="66" t="s">
        <v>43</v>
      </c>
      <c r="N15" s="66">
        <v>52098586</v>
      </c>
      <c r="O15" s="66">
        <v>52098586</v>
      </c>
      <c r="P15" s="66" t="s">
        <v>226</v>
      </c>
      <c r="Q15" s="66">
        <v>52098586</v>
      </c>
      <c r="R15" s="66" t="s">
        <v>406</v>
      </c>
      <c r="S15" s="66" t="s">
        <v>57</v>
      </c>
      <c r="T15" s="66">
        <v>3005701777</v>
      </c>
      <c r="U15" s="66" t="s">
        <v>4911</v>
      </c>
      <c r="V15" s="66" t="s">
        <v>4862</v>
      </c>
      <c r="W15" s="66">
        <v>4</v>
      </c>
      <c r="X15" s="66">
        <v>4</v>
      </c>
      <c r="Y15" s="66">
        <v>4</v>
      </c>
      <c r="Z15" s="66">
        <v>4</v>
      </c>
      <c r="AA15" s="66">
        <v>4</v>
      </c>
      <c r="AB15" s="66">
        <v>4</v>
      </c>
      <c r="AC15" s="66">
        <v>4</v>
      </c>
      <c r="AD15" s="66">
        <v>4</v>
      </c>
      <c r="AE15" s="66">
        <v>4</v>
      </c>
      <c r="AF15" s="66">
        <v>4</v>
      </c>
      <c r="AG15" s="66">
        <v>4</v>
      </c>
      <c r="AH15" s="66">
        <v>4</v>
      </c>
      <c r="AI15" s="66" t="s">
        <v>1828</v>
      </c>
      <c r="AJ15" s="66" t="s">
        <v>125</v>
      </c>
      <c r="AK15" s="68" t="s">
        <v>196</v>
      </c>
    </row>
    <row r="16" spans="1:37">
      <c r="A16" s="70">
        <v>4917</v>
      </c>
      <c r="B16" s="63" t="s">
        <v>4852</v>
      </c>
      <c r="C16" s="63" t="s">
        <v>4912</v>
      </c>
      <c r="D16" s="63" t="s">
        <v>37</v>
      </c>
      <c r="E16" s="63"/>
      <c r="F16" s="63"/>
      <c r="G16" s="63" t="s">
        <v>38</v>
      </c>
      <c r="H16" s="63" t="s">
        <v>710</v>
      </c>
      <c r="I16" s="63" t="s">
        <v>52</v>
      </c>
      <c r="J16" s="63" t="s">
        <v>4854</v>
      </c>
      <c r="K16" s="63" t="s">
        <v>4913</v>
      </c>
      <c r="L16" s="63" t="s">
        <v>4914</v>
      </c>
      <c r="M16" s="63" t="s">
        <v>43</v>
      </c>
      <c r="N16" s="63">
        <v>52108436</v>
      </c>
      <c r="O16" s="63">
        <v>52108436</v>
      </c>
      <c r="P16" s="63" t="s">
        <v>4915</v>
      </c>
      <c r="Q16" s="63">
        <v>521084362</v>
      </c>
      <c r="R16" s="63" t="s">
        <v>449</v>
      </c>
      <c r="S16" s="63" t="s">
        <v>57</v>
      </c>
      <c r="T16" s="63">
        <v>3162353281</v>
      </c>
      <c r="U16" s="63" t="s">
        <v>4916</v>
      </c>
      <c r="V16" s="63" t="s">
        <v>4862</v>
      </c>
      <c r="W16" s="63">
        <v>3</v>
      </c>
      <c r="X16" s="63">
        <v>4</v>
      </c>
      <c r="Y16" s="63">
        <v>4</v>
      </c>
      <c r="Z16" s="63">
        <v>4</v>
      </c>
      <c r="AA16" s="63">
        <v>4</v>
      </c>
      <c r="AB16" s="63">
        <v>4</v>
      </c>
      <c r="AC16" s="63">
        <v>4</v>
      </c>
      <c r="AD16" s="63">
        <v>4</v>
      </c>
      <c r="AE16" s="63">
        <v>4</v>
      </c>
      <c r="AF16" s="63">
        <v>4</v>
      </c>
      <c r="AG16" s="63">
        <v>4</v>
      </c>
      <c r="AH16" s="63">
        <v>4</v>
      </c>
      <c r="AI16" s="63" t="s">
        <v>4917</v>
      </c>
      <c r="AJ16" s="63" t="s">
        <v>60</v>
      </c>
      <c r="AK16" s="65" t="s">
        <v>4918</v>
      </c>
    </row>
    <row r="17" spans="1:37">
      <c r="A17" s="71">
        <v>4918</v>
      </c>
      <c r="B17" s="66" t="s">
        <v>4866</v>
      </c>
      <c r="C17" s="66" t="s">
        <v>4919</v>
      </c>
      <c r="D17" s="66" t="s">
        <v>37</v>
      </c>
      <c r="E17" s="66"/>
      <c r="F17" s="66"/>
      <c r="G17" s="66" t="s">
        <v>38</v>
      </c>
      <c r="H17" s="66" t="s">
        <v>710</v>
      </c>
      <c r="I17" s="66" t="s">
        <v>52</v>
      </c>
      <c r="J17" s="66" t="s">
        <v>4854</v>
      </c>
      <c r="K17" s="66" t="s">
        <v>3048</v>
      </c>
      <c r="L17" s="66" t="s">
        <v>3049</v>
      </c>
      <c r="M17" s="66" t="s">
        <v>43</v>
      </c>
      <c r="N17" s="66">
        <v>52153600</v>
      </c>
      <c r="O17" s="66">
        <v>52153600</v>
      </c>
      <c r="P17" s="66" t="s">
        <v>85</v>
      </c>
      <c r="Q17" s="66">
        <v>52153600</v>
      </c>
      <c r="R17" s="66" t="s">
        <v>245</v>
      </c>
      <c r="S17" s="66" t="s">
        <v>57</v>
      </c>
      <c r="T17" s="66">
        <v>3204308182</v>
      </c>
      <c r="U17" s="66" t="s">
        <v>3050</v>
      </c>
      <c r="V17" s="66" t="s">
        <v>4898</v>
      </c>
      <c r="W17" s="66">
        <v>4</v>
      </c>
      <c r="X17" s="66">
        <v>4</v>
      </c>
      <c r="Y17" s="66">
        <v>4</v>
      </c>
      <c r="Z17" s="66">
        <v>4</v>
      </c>
      <c r="AA17" s="66">
        <v>4</v>
      </c>
      <c r="AB17" s="66">
        <v>4</v>
      </c>
      <c r="AC17" s="66">
        <v>4</v>
      </c>
      <c r="AD17" s="66">
        <v>4</v>
      </c>
      <c r="AE17" s="66">
        <v>3</v>
      </c>
      <c r="AF17" s="66">
        <v>3</v>
      </c>
      <c r="AG17" s="66">
        <v>3</v>
      </c>
      <c r="AH17" s="66">
        <v>3</v>
      </c>
      <c r="AI17" s="66" t="s">
        <v>81</v>
      </c>
      <c r="AJ17" s="66" t="s">
        <v>381</v>
      </c>
      <c r="AK17" s="68" t="s">
        <v>81</v>
      </c>
    </row>
    <row r="18" spans="1:37">
      <c r="A18" s="70">
        <v>4919</v>
      </c>
      <c r="B18" s="63" t="s">
        <v>4920</v>
      </c>
      <c r="C18" s="63" t="s">
        <v>4921</v>
      </c>
      <c r="D18" s="63" t="s">
        <v>37</v>
      </c>
      <c r="E18" s="63"/>
      <c r="F18" s="63"/>
      <c r="G18" s="63" t="s">
        <v>38</v>
      </c>
      <c r="H18" s="63" t="s">
        <v>710</v>
      </c>
      <c r="I18" s="63" t="s">
        <v>52</v>
      </c>
      <c r="J18" s="63" t="s">
        <v>4854</v>
      </c>
      <c r="K18" s="63" t="s">
        <v>4922</v>
      </c>
      <c r="L18" s="63" t="s">
        <v>4923</v>
      </c>
      <c r="M18" s="63" t="s">
        <v>43</v>
      </c>
      <c r="N18" s="63">
        <v>52831940</v>
      </c>
      <c r="O18" s="63">
        <v>52831940</v>
      </c>
      <c r="P18" s="63" t="s">
        <v>4924</v>
      </c>
      <c r="Q18" s="63">
        <v>52831940</v>
      </c>
      <c r="R18" s="63" t="s">
        <v>449</v>
      </c>
      <c r="S18" s="63" t="s">
        <v>57</v>
      </c>
      <c r="T18" s="63">
        <v>3202847606</v>
      </c>
      <c r="U18" s="63" t="s">
        <v>4925</v>
      </c>
      <c r="V18" s="63" t="s">
        <v>4862</v>
      </c>
      <c r="W18" s="63">
        <v>3</v>
      </c>
      <c r="X18" s="63">
        <v>3</v>
      </c>
      <c r="Y18" s="63">
        <v>2</v>
      </c>
      <c r="Z18" s="63">
        <v>3</v>
      </c>
      <c r="AA18" s="63">
        <v>3</v>
      </c>
      <c r="AB18" s="63">
        <v>3</v>
      </c>
      <c r="AC18" s="63">
        <v>2</v>
      </c>
      <c r="AD18" s="63">
        <v>3</v>
      </c>
      <c r="AE18" s="63">
        <v>3</v>
      </c>
      <c r="AF18" s="63">
        <v>3</v>
      </c>
      <c r="AG18" s="63">
        <v>3</v>
      </c>
      <c r="AH18" s="63">
        <v>4</v>
      </c>
      <c r="AI18" s="63" t="s">
        <v>4926</v>
      </c>
      <c r="AJ18" s="63" t="s">
        <v>222</v>
      </c>
      <c r="AK18" s="65" t="s">
        <v>4927</v>
      </c>
    </row>
    <row r="19" spans="1:37">
      <c r="A19" s="71">
        <v>4920</v>
      </c>
      <c r="B19" s="66" t="s">
        <v>4920</v>
      </c>
      <c r="C19" s="66" t="s">
        <v>4921</v>
      </c>
      <c r="D19" s="66" t="s">
        <v>37</v>
      </c>
      <c r="E19" s="66"/>
      <c r="F19" s="66"/>
      <c r="G19" s="66" t="s">
        <v>38</v>
      </c>
      <c r="H19" s="66" t="s">
        <v>710</v>
      </c>
      <c r="I19" s="66" t="s">
        <v>40</v>
      </c>
      <c r="J19" s="66" t="s">
        <v>4854</v>
      </c>
      <c r="K19" s="66" t="s">
        <v>4928</v>
      </c>
      <c r="L19" s="66" t="s">
        <v>4929</v>
      </c>
      <c r="M19" s="66" t="s">
        <v>43</v>
      </c>
      <c r="N19" s="66">
        <v>1012397698</v>
      </c>
      <c r="O19" s="66">
        <v>1012397698</v>
      </c>
      <c r="P19" s="66" t="s">
        <v>4930</v>
      </c>
      <c r="Q19" s="66">
        <v>901927620</v>
      </c>
      <c r="R19" s="66" t="s">
        <v>4931</v>
      </c>
      <c r="S19" s="66" t="s">
        <v>57</v>
      </c>
      <c r="T19" s="66">
        <v>3187825918</v>
      </c>
      <c r="U19" s="66" t="s">
        <v>4932</v>
      </c>
      <c r="V19" s="66" t="s">
        <v>4933</v>
      </c>
      <c r="W19" s="66">
        <v>3</v>
      </c>
      <c r="X19" s="66">
        <v>4</v>
      </c>
      <c r="Y19" s="66">
        <v>4</v>
      </c>
      <c r="Z19" s="66">
        <v>3</v>
      </c>
      <c r="AA19" s="66">
        <v>4</v>
      </c>
      <c r="AB19" s="66">
        <v>4</v>
      </c>
      <c r="AC19" s="66">
        <v>3</v>
      </c>
      <c r="AD19" s="66">
        <v>4</v>
      </c>
      <c r="AE19" s="66">
        <v>3</v>
      </c>
      <c r="AF19" s="66">
        <v>3</v>
      </c>
      <c r="AG19" s="66">
        <v>3</v>
      </c>
      <c r="AH19" s="66">
        <v>3</v>
      </c>
      <c r="AI19" s="66" t="s">
        <v>74</v>
      </c>
      <c r="AJ19" s="66" t="s">
        <v>381</v>
      </c>
      <c r="AK19" s="68" t="s">
        <v>75</v>
      </c>
    </row>
    <row r="20" spans="1:37">
      <c r="A20" s="70">
        <v>4921</v>
      </c>
      <c r="B20" s="63" t="s">
        <v>4934</v>
      </c>
      <c r="C20" s="63" t="s">
        <v>4935</v>
      </c>
      <c r="D20" s="63" t="s">
        <v>37</v>
      </c>
      <c r="E20" s="63"/>
      <c r="F20" s="63"/>
      <c r="G20" s="63" t="s">
        <v>38</v>
      </c>
      <c r="H20" s="63" t="s">
        <v>710</v>
      </c>
      <c r="I20" s="63" t="s">
        <v>40</v>
      </c>
      <c r="J20" s="63" t="s">
        <v>4854</v>
      </c>
      <c r="K20" s="63" t="s">
        <v>4936</v>
      </c>
      <c r="L20" s="63" t="s">
        <v>4937</v>
      </c>
      <c r="M20" s="63" t="s">
        <v>43</v>
      </c>
      <c r="N20" s="63">
        <v>1102384992</v>
      </c>
      <c r="O20" s="63">
        <v>1102384992</v>
      </c>
      <c r="P20" s="63" t="s">
        <v>4938</v>
      </c>
      <c r="Q20" s="63">
        <v>900578072</v>
      </c>
      <c r="R20" s="63" t="s">
        <v>4939</v>
      </c>
      <c r="S20" s="63" t="s">
        <v>100</v>
      </c>
      <c r="T20" s="63">
        <v>3136662382</v>
      </c>
      <c r="U20" s="63" t="s">
        <v>4940</v>
      </c>
      <c r="V20" s="63" t="s">
        <v>4933</v>
      </c>
      <c r="W20" s="63">
        <v>4</v>
      </c>
      <c r="X20" s="63">
        <v>4</v>
      </c>
      <c r="Y20" s="63">
        <v>4</v>
      </c>
      <c r="Z20" s="63">
        <v>4</v>
      </c>
      <c r="AA20" s="63">
        <v>4</v>
      </c>
      <c r="AB20" s="63">
        <v>4</v>
      </c>
      <c r="AC20" s="63">
        <v>4</v>
      </c>
      <c r="AD20" s="63">
        <v>4</v>
      </c>
      <c r="AE20" s="63">
        <v>4</v>
      </c>
      <c r="AF20" s="63">
        <v>4</v>
      </c>
      <c r="AG20" s="63">
        <v>4</v>
      </c>
      <c r="AH20" s="63">
        <v>4</v>
      </c>
      <c r="AI20" s="63" t="s">
        <v>195</v>
      </c>
      <c r="AJ20" s="63" t="s">
        <v>117</v>
      </c>
      <c r="AK20" s="65" t="s">
        <v>196</v>
      </c>
    </row>
    <row r="21" spans="1:37">
      <c r="A21" s="71">
        <v>4922</v>
      </c>
      <c r="B21" s="66" t="s">
        <v>4872</v>
      </c>
      <c r="C21" s="66" t="s">
        <v>4941</v>
      </c>
      <c r="D21" s="66" t="s">
        <v>37</v>
      </c>
      <c r="E21" s="66"/>
      <c r="F21" s="66"/>
      <c r="G21" s="66" t="s">
        <v>38</v>
      </c>
      <c r="H21" s="66" t="s">
        <v>710</v>
      </c>
      <c r="I21" s="66" t="s">
        <v>40</v>
      </c>
      <c r="J21" s="66" t="s">
        <v>4854</v>
      </c>
      <c r="K21" s="66" t="s">
        <v>4942</v>
      </c>
      <c r="L21" s="66" t="s">
        <v>4943</v>
      </c>
      <c r="M21" s="66" t="s">
        <v>43</v>
      </c>
      <c r="N21" s="66">
        <v>52106445</v>
      </c>
      <c r="O21" s="66">
        <v>52106445</v>
      </c>
      <c r="P21" s="66" t="s">
        <v>4944</v>
      </c>
      <c r="Q21" s="66">
        <v>900081381</v>
      </c>
      <c r="R21" s="66" t="s">
        <v>4216</v>
      </c>
      <c r="S21" s="66" t="s">
        <v>57</v>
      </c>
      <c r="T21" s="66">
        <v>3014311893</v>
      </c>
      <c r="U21" s="66" t="s">
        <v>4945</v>
      </c>
      <c r="V21" s="66" t="s">
        <v>4946</v>
      </c>
      <c r="W21" s="66">
        <v>3</v>
      </c>
      <c r="X21" s="66">
        <v>3</v>
      </c>
      <c r="Y21" s="66">
        <v>3</v>
      </c>
      <c r="Z21" s="66">
        <v>3</v>
      </c>
      <c r="AA21" s="66">
        <v>3</v>
      </c>
      <c r="AB21" s="66">
        <v>3</v>
      </c>
      <c r="AC21" s="66">
        <v>3</v>
      </c>
      <c r="AD21" s="66">
        <v>3</v>
      </c>
      <c r="AE21" s="66">
        <v>3</v>
      </c>
      <c r="AF21" s="66">
        <v>3</v>
      </c>
      <c r="AG21" s="66">
        <v>3</v>
      </c>
      <c r="AH21" s="66">
        <v>3</v>
      </c>
      <c r="AI21" s="66" t="s">
        <v>94</v>
      </c>
      <c r="AJ21" s="66" t="s">
        <v>131</v>
      </c>
      <c r="AK21" s="68" t="s">
        <v>94</v>
      </c>
    </row>
    <row r="22" spans="1:37">
      <c r="A22" s="70">
        <v>4923</v>
      </c>
      <c r="B22" s="63" t="s">
        <v>4893</v>
      </c>
      <c r="C22" s="63" t="s">
        <v>4941</v>
      </c>
      <c r="D22" s="63" t="s">
        <v>37</v>
      </c>
      <c r="E22" s="63"/>
      <c r="F22" s="63"/>
      <c r="G22" s="63" t="s">
        <v>38</v>
      </c>
      <c r="H22" s="63" t="s">
        <v>710</v>
      </c>
      <c r="I22" s="63" t="s">
        <v>52</v>
      </c>
      <c r="J22" s="63" t="s">
        <v>4854</v>
      </c>
      <c r="K22" s="63" t="s">
        <v>4947</v>
      </c>
      <c r="L22" s="63" t="s">
        <v>4948</v>
      </c>
      <c r="M22" s="63" t="s">
        <v>43</v>
      </c>
      <c r="N22" s="63">
        <v>51804367</v>
      </c>
      <c r="O22" s="63">
        <v>51804367</v>
      </c>
      <c r="P22" s="63" t="s">
        <v>4949</v>
      </c>
      <c r="Q22" s="63">
        <v>51804367</v>
      </c>
      <c r="R22" s="63" t="s">
        <v>295</v>
      </c>
      <c r="S22" s="63" t="s">
        <v>57</v>
      </c>
      <c r="T22" s="63">
        <v>3153180855</v>
      </c>
      <c r="U22" s="63" t="s">
        <v>4950</v>
      </c>
      <c r="V22" s="63" t="s">
        <v>4862</v>
      </c>
      <c r="W22" s="63">
        <v>4</v>
      </c>
      <c r="X22" s="63">
        <v>4</v>
      </c>
      <c r="Y22" s="63">
        <v>4</v>
      </c>
      <c r="Z22" s="63">
        <v>4</v>
      </c>
      <c r="AA22" s="63">
        <v>4</v>
      </c>
      <c r="AB22" s="63">
        <v>4</v>
      </c>
      <c r="AC22" s="63">
        <v>4</v>
      </c>
      <c r="AD22" s="63">
        <v>4</v>
      </c>
      <c r="AE22" s="63">
        <v>4</v>
      </c>
      <c r="AF22" s="63">
        <v>4</v>
      </c>
      <c r="AG22" s="63">
        <v>4</v>
      </c>
      <c r="AH22" s="63">
        <v>4</v>
      </c>
      <c r="AI22" s="63" t="s">
        <v>4951</v>
      </c>
      <c r="AJ22" s="63" t="s">
        <v>222</v>
      </c>
      <c r="AK22" s="65" t="s">
        <v>4952</v>
      </c>
    </row>
    <row r="23" spans="1:37">
      <c r="A23" s="71">
        <v>4924</v>
      </c>
      <c r="B23" s="66" t="s">
        <v>4953</v>
      </c>
      <c r="C23" s="66" t="s">
        <v>4954</v>
      </c>
      <c r="D23" s="66" t="s">
        <v>37</v>
      </c>
      <c r="E23" s="66"/>
      <c r="F23" s="66"/>
      <c r="G23" s="66" t="s">
        <v>38</v>
      </c>
      <c r="H23" s="66" t="s">
        <v>710</v>
      </c>
      <c r="I23" s="66" t="s">
        <v>52</v>
      </c>
      <c r="J23" s="66" t="s">
        <v>4854</v>
      </c>
      <c r="K23" s="66" t="s">
        <v>804</v>
      </c>
      <c r="L23" s="66" t="s">
        <v>4955</v>
      </c>
      <c r="M23" s="66" t="s">
        <v>43</v>
      </c>
      <c r="N23" s="66">
        <v>1014179229</v>
      </c>
      <c r="O23" s="66">
        <v>1014179220</v>
      </c>
      <c r="P23" s="66" t="s">
        <v>4956</v>
      </c>
      <c r="Q23" s="66">
        <v>1014179220</v>
      </c>
      <c r="R23" s="66" t="s">
        <v>2425</v>
      </c>
      <c r="S23" s="66" t="s">
        <v>57</v>
      </c>
      <c r="T23" s="66">
        <v>3117793924</v>
      </c>
      <c r="U23" s="66" t="s">
        <v>4957</v>
      </c>
      <c r="V23" s="66" t="s">
        <v>4862</v>
      </c>
      <c r="W23" s="66">
        <v>4</v>
      </c>
      <c r="X23" s="66">
        <v>4</v>
      </c>
      <c r="Y23" s="66">
        <v>4</v>
      </c>
      <c r="Z23" s="66">
        <v>4</v>
      </c>
      <c r="AA23" s="66">
        <v>4</v>
      </c>
      <c r="AB23" s="66">
        <v>4</v>
      </c>
      <c r="AC23" s="66">
        <v>4</v>
      </c>
      <c r="AD23" s="66">
        <v>4</v>
      </c>
      <c r="AE23" s="66">
        <v>4</v>
      </c>
      <c r="AF23" s="66">
        <v>4</v>
      </c>
      <c r="AG23" s="66">
        <v>4</v>
      </c>
      <c r="AH23" s="66">
        <v>4</v>
      </c>
      <c r="AI23" s="66" t="s">
        <v>94</v>
      </c>
      <c r="AJ23" s="66" t="s">
        <v>60</v>
      </c>
      <c r="AK23" s="68" t="s">
        <v>94</v>
      </c>
    </row>
    <row r="24" spans="1:37">
      <c r="A24" s="70">
        <v>4925</v>
      </c>
      <c r="B24" s="63" t="s">
        <v>4906</v>
      </c>
      <c r="C24" s="63" t="s">
        <v>4958</v>
      </c>
      <c r="D24" s="63" t="s">
        <v>37</v>
      </c>
      <c r="E24" s="63"/>
      <c r="F24" s="63"/>
      <c r="G24" s="63" t="s">
        <v>38</v>
      </c>
      <c r="H24" s="63" t="s">
        <v>710</v>
      </c>
      <c r="I24" s="63" t="s">
        <v>40</v>
      </c>
      <c r="J24" s="63" t="s">
        <v>4854</v>
      </c>
      <c r="K24" s="63" t="s">
        <v>3458</v>
      </c>
      <c r="L24" s="63" t="s">
        <v>3459</v>
      </c>
      <c r="M24" s="63" t="s">
        <v>43</v>
      </c>
      <c r="N24" s="63">
        <v>1022391488</v>
      </c>
      <c r="O24" s="63">
        <v>1022391488</v>
      </c>
      <c r="P24" s="63" t="s">
        <v>326</v>
      </c>
      <c r="Q24" s="63">
        <v>900006808</v>
      </c>
      <c r="R24" s="63" t="s">
        <v>200</v>
      </c>
      <c r="S24" s="63" t="s">
        <v>57</v>
      </c>
      <c r="T24" s="63">
        <v>3046367658</v>
      </c>
      <c r="U24" s="63" t="s">
        <v>3460</v>
      </c>
      <c r="V24" s="63" t="s">
        <v>4862</v>
      </c>
      <c r="W24" s="63">
        <v>4</v>
      </c>
      <c r="X24" s="63">
        <v>4</v>
      </c>
      <c r="Y24" s="63">
        <v>4</v>
      </c>
      <c r="Z24" s="63">
        <v>4</v>
      </c>
      <c r="AA24" s="63">
        <v>4</v>
      </c>
      <c r="AB24" s="63">
        <v>4</v>
      </c>
      <c r="AC24" s="63">
        <v>4</v>
      </c>
      <c r="AD24" s="63">
        <v>4</v>
      </c>
      <c r="AE24" s="63">
        <v>4</v>
      </c>
      <c r="AF24" s="63">
        <v>4</v>
      </c>
      <c r="AG24" s="63">
        <v>4</v>
      </c>
      <c r="AH24" s="63">
        <v>4</v>
      </c>
      <c r="AI24" s="63" t="s">
        <v>94</v>
      </c>
      <c r="AJ24" s="63" t="s">
        <v>162</v>
      </c>
      <c r="AK24" s="65" t="s">
        <v>94</v>
      </c>
    </row>
    <row r="25" spans="1:37">
      <c r="A25" s="71">
        <v>4926</v>
      </c>
      <c r="B25" s="66" t="s">
        <v>4959</v>
      </c>
      <c r="C25" s="66" t="s">
        <v>4960</v>
      </c>
      <c r="D25" s="66" t="s">
        <v>37</v>
      </c>
      <c r="E25" s="66"/>
      <c r="F25" s="66"/>
      <c r="G25" s="66" t="s">
        <v>38</v>
      </c>
      <c r="H25" s="66" t="s">
        <v>710</v>
      </c>
      <c r="I25" s="66" t="s">
        <v>52</v>
      </c>
      <c r="J25" s="66" t="s">
        <v>4854</v>
      </c>
      <c r="K25" s="66" t="s">
        <v>4961</v>
      </c>
      <c r="L25" s="66" t="s">
        <v>4962</v>
      </c>
      <c r="M25" s="66" t="s">
        <v>43</v>
      </c>
      <c r="N25" s="66">
        <v>40024857</v>
      </c>
      <c r="O25" s="66">
        <v>40024857</v>
      </c>
      <c r="P25" s="66" t="s">
        <v>4177</v>
      </c>
      <c r="Q25" s="66">
        <v>40024857</v>
      </c>
      <c r="R25" s="66" t="s">
        <v>4178</v>
      </c>
      <c r="S25" s="66" t="s">
        <v>57</v>
      </c>
      <c r="T25" s="66" t="s">
        <v>4963</v>
      </c>
      <c r="U25" s="66" t="s">
        <v>4179</v>
      </c>
      <c r="V25" s="66" t="s">
        <v>4862</v>
      </c>
      <c r="W25" s="66">
        <v>4</v>
      </c>
      <c r="X25" s="66">
        <v>4</v>
      </c>
      <c r="Y25" s="66">
        <v>4</v>
      </c>
      <c r="Z25" s="66">
        <v>4</v>
      </c>
      <c r="AA25" s="66">
        <v>4</v>
      </c>
      <c r="AB25" s="66">
        <v>4</v>
      </c>
      <c r="AC25" s="66">
        <v>4</v>
      </c>
      <c r="AD25" s="66">
        <v>4</v>
      </c>
      <c r="AE25" s="66">
        <v>4</v>
      </c>
      <c r="AF25" s="66">
        <v>4</v>
      </c>
      <c r="AG25" s="66">
        <v>4</v>
      </c>
      <c r="AH25" s="66">
        <v>4</v>
      </c>
      <c r="AI25" s="66" t="s">
        <v>2066</v>
      </c>
      <c r="AJ25" s="66" t="s">
        <v>176</v>
      </c>
      <c r="AK25" s="68" t="s">
        <v>131</v>
      </c>
    </row>
    <row r="26" spans="1:37">
      <c r="A26" s="70">
        <v>4927</v>
      </c>
      <c r="B26" s="63" t="s">
        <v>4964</v>
      </c>
      <c r="C26" s="63" t="s">
        <v>4960</v>
      </c>
      <c r="D26" s="63" t="s">
        <v>37</v>
      </c>
      <c r="E26" s="63"/>
      <c r="F26" s="63"/>
      <c r="G26" s="63" t="s">
        <v>38</v>
      </c>
      <c r="H26" s="63" t="s">
        <v>710</v>
      </c>
      <c r="I26" s="63" t="s">
        <v>52</v>
      </c>
      <c r="J26" s="63" t="s">
        <v>4854</v>
      </c>
      <c r="K26" s="63" t="s">
        <v>4071</v>
      </c>
      <c r="L26" s="63" t="s">
        <v>4072</v>
      </c>
      <c r="M26" s="63" t="s">
        <v>43</v>
      </c>
      <c r="N26" s="63">
        <v>1019109317</v>
      </c>
      <c r="O26" s="63">
        <v>1019109317</v>
      </c>
      <c r="P26" s="63" t="s">
        <v>2821</v>
      </c>
      <c r="Q26" s="63">
        <v>35499925</v>
      </c>
      <c r="R26" s="63" t="s">
        <v>984</v>
      </c>
      <c r="S26" s="63" t="s">
        <v>57</v>
      </c>
      <c r="T26" s="63">
        <v>3183883417</v>
      </c>
      <c r="U26" s="63" t="s">
        <v>2866</v>
      </c>
      <c r="V26" s="63" t="s">
        <v>4856</v>
      </c>
      <c r="W26" s="63">
        <v>4</v>
      </c>
      <c r="X26" s="63">
        <v>4</v>
      </c>
      <c r="Y26" s="63">
        <v>4</v>
      </c>
      <c r="Z26" s="63">
        <v>4</v>
      </c>
      <c r="AA26" s="63">
        <v>4</v>
      </c>
      <c r="AB26" s="63">
        <v>4</v>
      </c>
      <c r="AC26" s="63">
        <v>4</v>
      </c>
      <c r="AD26" s="63">
        <v>4</v>
      </c>
      <c r="AE26" s="63">
        <v>4</v>
      </c>
      <c r="AF26" s="63">
        <v>4</v>
      </c>
      <c r="AG26" s="63">
        <v>4</v>
      </c>
      <c r="AH26" s="63">
        <v>4</v>
      </c>
      <c r="AI26" s="63" t="s">
        <v>94</v>
      </c>
      <c r="AJ26" s="63" t="s">
        <v>60</v>
      </c>
      <c r="AK26" s="65" t="s">
        <v>94</v>
      </c>
    </row>
    <row r="27" spans="1:37">
      <c r="A27" s="71">
        <v>4928</v>
      </c>
      <c r="B27" s="66" t="s">
        <v>4965</v>
      </c>
      <c r="C27" s="66" t="s">
        <v>4966</v>
      </c>
      <c r="D27" s="66" t="s">
        <v>37</v>
      </c>
      <c r="E27" s="66"/>
      <c r="F27" s="66"/>
      <c r="G27" s="66" t="s">
        <v>38</v>
      </c>
      <c r="H27" s="66" t="s">
        <v>710</v>
      </c>
      <c r="I27" s="66" t="s">
        <v>52</v>
      </c>
      <c r="J27" s="66" t="s">
        <v>4854</v>
      </c>
      <c r="K27" s="66" t="s">
        <v>4967</v>
      </c>
      <c r="L27" s="66" t="s">
        <v>4968</v>
      </c>
      <c r="M27" s="66" t="s">
        <v>43</v>
      </c>
      <c r="N27" s="66">
        <v>52118818</v>
      </c>
      <c r="O27" s="66">
        <v>52118818</v>
      </c>
      <c r="P27" s="66" t="s">
        <v>4969</v>
      </c>
      <c r="Q27" s="66">
        <v>52118818</v>
      </c>
      <c r="R27" s="66" t="s">
        <v>449</v>
      </c>
      <c r="S27" s="66" t="s">
        <v>57</v>
      </c>
      <c r="T27" s="66">
        <v>3218850045</v>
      </c>
      <c r="U27" s="66" t="s">
        <v>4970</v>
      </c>
      <c r="V27" s="66" t="s">
        <v>4971</v>
      </c>
      <c r="W27" s="66">
        <v>4</v>
      </c>
      <c r="X27" s="66">
        <v>3</v>
      </c>
      <c r="Y27" s="66">
        <v>3</v>
      </c>
      <c r="Z27" s="66">
        <v>4</v>
      </c>
      <c r="AA27" s="66">
        <v>4</v>
      </c>
      <c r="AB27" s="66">
        <v>4</v>
      </c>
      <c r="AC27" s="66">
        <v>4</v>
      </c>
      <c r="AD27" s="66">
        <v>4</v>
      </c>
      <c r="AE27" s="66">
        <v>4</v>
      </c>
      <c r="AF27" s="66">
        <v>4</v>
      </c>
      <c r="AG27" s="66">
        <v>4</v>
      </c>
      <c r="AH27" s="66">
        <v>4</v>
      </c>
      <c r="AI27" s="66" t="s">
        <v>75</v>
      </c>
      <c r="AJ27" s="66" t="s">
        <v>125</v>
      </c>
      <c r="AK27" s="68" t="s">
        <v>4972</v>
      </c>
    </row>
    <row r="28" spans="1:37">
      <c r="A28" s="70">
        <v>4929</v>
      </c>
      <c r="B28" s="63" t="s">
        <v>4973</v>
      </c>
      <c r="C28" s="63" t="s">
        <v>4966</v>
      </c>
      <c r="D28" s="63" t="s">
        <v>37</v>
      </c>
      <c r="E28" s="63"/>
      <c r="F28" s="63"/>
      <c r="G28" s="63" t="s">
        <v>38</v>
      </c>
      <c r="H28" s="63" t="s">
        <v>710</v>
      </c>
      <c r="I28" s="63" t="s">
        <v>40</v>
      </c>
      <c r="J28" s="63" t="s">
        <v>4854</v>
      </c>
      <c r="K28" s="63" t="s">
        <v>3608</v>
      </c>
      <c r="L28" s="63" t="s">
        <v>3609</v>
      </c>
      <c r="M28" s="63" t="s">
        <v>43</v>
      </c>
      <c r="N28" s="63">
        <v>1232891463</v>
      </c>
      <c r="O28" s="63">
        <v>1232891463</v>
      </c>
      <c r="P28" s="63" t="s">
        <v>3610</v>
      </c>
      <c r="Q28" s="63">
        <v>900578072</v>
      </c>
      <c r="R28" s="63" t="s">
        <v>3545</v>
      </c>
      <c r="S28" s="63" t="s">
        <v>3486</v>
      </c>
      <c r="T28" s="63">
        <v>3002050208</v>
      </c>
      <c r="U28" s="63" t="s">
        <v>4974</v>
      </c>
      <c r="V28" s="63" t="s">
        <v>4862</v>
      </c>
      <c r="W28" s="63">
        <v>3</v>
      </c>
      <c r="X28" s="63">
        <v>4</v>
      </c>
      <c r="Y28" s="63">
        <v>4</v>
      </c>
      <c r="Z28" s="63">
        <v>3</v>
      </c>
      <c r="AA28" s="63">
        <v>4</v>
      </c>
      <c r="AB28" s="63">
        <v>4</v>
      </c>
      <c r="AC28" s="63">
        <v>3</v>
      </c>
      <c r="AD28" s="63">
        <v>4</v>
      </c>
      <c r="AE28" s="63">
        <v>4</v>
      </c>
      <c r="AF28" s="63">
        <v>4</v>
      </c>
      <c r="AG28" s="63">
        <v>4</v>
      </c>
      <c r="AH28" s="63">
        <v>4</v>
      </c>
      <c r="AI28" s="63" t="s">
        <v>681</v>
      </c>
      <c r="AJ28" s="63" t="s">
        <v>207</v>
      </c>
      <c r="AK28" s="65" t="s">
        <v>1583</v>
      </c>
    </row>
    <row r="29" spans="1:37">
      <c r="A29" s="71">
        <v>4930</v>
      </c>
      <c r="B29" s="66" t="s">
        <v>4975</v>
      </c>
      <c r="C29" s="66" t="s">
        <v>4976</v>
      </c>
      <c r="D29" s="66" t="s">
        <v>37</v>
      </c>
      <c r="E29" s="66"/>
      <c r="F29" s="66"/>
      <c r="G29" s="66" t="s">
        <v>38</v>
      </c>
      <c r="H29" s="66" t="s">
        <v>710</v>
      </c>
      <c r="I29" s="66" t="s">
        <v>40</v>
      </c>
      <c r="J29" s="66" t="s">
        <v>4854</v>
      </c>
      <c r="K29" s="66" t="s">
        <v>1065</v>
      </c>
      <c r="L29" s="66" t="s">
        <v>4977</v>
      </c>
      <c r="M29" s="66" t="s">
        <v>43</v>
      </c>
      <c r="N29" s="66">
        <v>1097780173</v>
      </c>
      <c r="O29" s="66">
        <v>1097780173</v>
      </c>
      <c r="P29" s="66" t="s">
        <v>4978</v>
      </c>
      <c r="Q29" s="66">
        <v>900578072</v>
      </c>
      <c r="R29" s="66" t="s">
        <v>4157</v>
      </c>
      <c r="S29" s="66" t="s">
        <v>100</v>
      </c>
      <c r="T29" s="66">
        <v>3134236516</v>
      </c>
      <c r="U29" s="66" t="s">
        <v>4979</v>
      </c>
      <c r="V29" s="66" t="s">
        <v>4862</v>
      </c>
      <c r="W29" s="66">
        <v>4</v>
      </c>
      <c r="X29" s="66">
        <v>4</v>
      </c>
      <c r="Y29" s="66">
        <v>4</v>
      </c>
      <c r="Z29" s="66">
        <v>4</v>
      </c>
      <c r="AA29" s="66">
        <v>4</v>
      </c>
      <c r="AB29" s="66">
        <v>4</v>
      </c>
      <c r="AC29" s="66">
        <v>4</v>
      </c>
      <c r="AD29" s="66">
        <v>4</v>
      </c>
      <c r="AE29" s="66">
        <v>4</v>
      </c>
      <c r="AF29" s="66">
        <v>4</v>
      </c>
      <c r="AG29" s="66">
        <v>4</v>
      </c>
      <c r="AH29" s="66">
        <v>4</v>
      </c>
      <c r="AI29" s="66" t="s">
        <v>4980</v>
      </c>
      <c r="AJ29" s="66" t="s">
        <v>95</v>
      </c>
      <c r="AK29" s="68" t="s">
        <v>4981</v>
      </c>
    </row>
    <row r="30" spans="1:37">
      <c r="A30" s="70">
        <v>4931</v>
      </c>
      <c r="B30" s="63" t="s">
        <v>4982</v>
      </c>
      <c r="C30" s="63" t="s">
        <v>4983</v>
      </c>
      <c r="D30" s="63" t="s">
        <v>37</v>
      </c>
      <c r="E30" s="63"/>
      <c r="F30" s="63"/>
      <c r="G30" s="63" t="s">
        <v>38</v>
      </c>
      <c r="H30" s="63" t="s">
        <v>710</v>
      </c>
      <c r="I30" s="63" t="s">
        <v>52</v>
      </c>
      <c r="J30" s="63" t="s">
        <v>4854</v>
      </c>
      <c r="K30" s="63" t="s">
        <v>4984</v>
      </c>
      <c r="L30" s="63" t="s">
        <v>4985</v>
      </c>
      <c r="M30" s="63" t="s">
        <v>43</v>
      </c>
      <c r="N30" s="63">
        <v>1106740013</v>
      </c>
      <c r="O30" s="63">
        <v>1106740013</v>
      </c>
      <c r="P30" s="63" t="s">
        <v>4986</v>
      </c>
      <c r="Q30" s="63">
        <v>1030608452</v>
      </c>
      <c r="R30" s="63" t="s">
        <v>148</v>
      </c>
      <c r="S30" s="63" t="s">
        <v>57</v>
      </c>
      <c r="T30" s="63">
        <v>3214153935</v>
      </c>
      <c r="U30" s="63" t="s">
        <v>4987</v>
      </c>
      <c r="V30" s="63" t="s">
        <v>4862</v>
      </c>
      <c r="W30" s="63">
        <v>4</v>
      </c>
      <c r="X30" s="63">
        <v>4</v>
      </c>
      <c r="Y30" s="63">
        <v>4</v>
      </c>
      <c r="Z30" s="63">
        <v>4</v>
      </c>
      <c r="AA30" s="63">
        <v>4</v>
      </c>
      <c r="AB30" s="63">
        <v>4</v>
      </c>
      <c r="AC30" s="63">
        <v>4</v>
      </c>
      <c r="AD30" s="63">
        <v>4</v>
      </c>
      <c r="AE30" s="63">
        <v>4</v>
      </c>
      <c r="AF30" s="63">
        <v>4</v>
      </c>
      <c r="AG30" s="63">
        <v>4</v>
      </c>
      <c r="AH30" s="63">
        <v>4</v>
      </c>
      <c r="AI30" s="63" t="s">
        <v>661</v>
      </c>
      <c r="AJ30" s="63" t="s">
        <v>60</v>
      </c>
      <c r="AK30" s="65" t="s">
        <v>661</v>
      </c>
    </row>
    <row r="31" spans="1:37">
      <c r="A31" s="71">
        <v>4932</v>
      </c>
      <c r="B31" s="66" t="s">
        <v>4863</v>
      </c>
      <c r="C31" s="66" t="s">
        <v>4988</v>
      </c>
      <c r="D31" s="66" t="s">
        <v>37</v>
      </c>
      <c r="E31" s="66"/>
      <c r="F31" s="66"/>
      <c r="G31" s="66" t="s">
        <v>38</v>
      </c>
      <c r="H31" s="66" t="s">
        <v>710</v>
      </c>
      <c r="I31" s="66" t="s">
        <v>52</v>
      </c>
      <c r="J31" s="66" t="s">
        <v>4854</v>
      </c>
      <c r="K31" s="66" t="s">
        <v>4989</v>
      </c>
      <c r="L31" s="66" t="s">
        <v>4990</v>
      </c>
      <c r="M31" s="66" t="s">
        <v>43</v>
      </c>
      <c r="N31" s="66">
        <v>60394100</v>
      </c>
      <c r="O31" s="66">
        <v>60394100</v>
      </c>
      <c r="P31" s="66" t="s">
        <v>3213</v>
      </c>
      <c r="Q31" s="66">
        <v>79528607</v>
      </c>
      <c r="R31" s="66" t="s">
        <v>654</v>
      </c>
      <c r="S31" s="66" t="s">
        <v>57</v>
      </c>
      <c r="T31" s="66">
        <v>3115320376</v>
      </c>
      <c r="U31" s="66" t="s">
        <v>4991</v>
      </c>
      <c r="V31" s="66" t="s">
        <v>4992</v>
      </c>
      <c r="W31" s="66">
        <v>4</v>
      </c>
      <c r="X31" s="66">
        <v>4</v>
      </c>
      <c r="Y31" s="66">
        <v>3</v>
      </c>
      <c r="Z31" s="66">
        <v>4</v>
      </c>
      <c r="AA31" s="66">
        <v>4</v>
      </c>
      <c r="AB31" s="66">
        <v>4</v>
      </c>
      <c r="AC31" s="66">
        <v>4</v>
      </c>
      <c r="AD31" s="66">
        <v>4</v>
      </c>
      <c r="AE31" s="66">
        <v>4</v>
      </c>
      <c r="AF31" s="66">
        <v>3</v>
      </c>
      <c r="AG31" s="66">
        <v>4</v>
      </c>
      <c r="AH31" s="66">
        <v>4</v>
      </c>
      <c r="AI31" s="66" t="s">
        <v>4993</v>
      </c>
      <c r="AJ31" s="66" t="s">
        <v>222</v>
      </c>
      <c r="AK31" s="68" t="s">
        <v>4994</v>
      </c>
    </row>
    <row r="32" spans="1:37">
      <c r="A32" s="70">
        <v>4933</v>
      </c>
      <c r="B32" s="63" t="s">
        <v>4852</v>
      </c>
      <c r="C32" s="63" t="s">
        <v>4988</v>
      </c>
      <c r="D32" s="63" t="s">
        <v>37</v>
      </c>
      <c r="E32" s="63"/>
      <c r="F32" s="63"/>
      <c r="G32" s="63" t="s">
        <v>38</v>
      </c>
      <c r="H32" s="63" t="s">
        <v>710</v>
      </c>
      <c r="I32" s="63" t="s">
        <v>52</v>
      </c>
      <c r="J32" s="63" t="s">
        <v>4854</v>
      </c>
      <c r="K32" s="63" t="s">
        <v>3564</v>
      </c>
      <c r="L32" s="63" t="s">
        <v>3031</v>
      </c>
      <c r="M32" s="63" t="s">
        <v>43</v>
      </c>
      <c r="N32" s="63">
        <v>51881094</v>
      </c>
      <c r="O32" s="63">
        <v>51881094</v>
      </c>
      <c r="P32" s="63" t="s">
        <v>3032</v>
      </c>
      <c r="Q32" s="63">
        <v>51881094</v>
      </c>
      <c r="R32" s="63" t="s">
        <v>406</v>
      </c>
      <c r="S32" s="63" t="s">
        <v>57</v>
      </c>
      <c r="T32" s="63">
        <v>3005549438</v>
      </c>
      <c r="U32" s="63" t="s">
        <v>3033</v>
      </c>
      <c r="V32" s="63" t="s">
        <v>4862</v>
      </c>
      <c r="W32" s="63">
        <v>4</v>
      </c>
      <c r="X32" s="63">
        <v>4</v>
      </c>
      <c r="Y32" s="63">
        <v>4</v>
      </c>
      <c r="Z32" s="63">
        <v>4</v>
      </c>
      <c r="AA32" s="63">
        <v>4</v>
      </c>
      <c r="AB32" s="63">
        <v>4</v>
      </c>
      <c r="AC32" s="63">
        <v>4</v>
      </c>
      <c r="AD32" s="63">
        <v>4</v>
      </c>
      <c r="AE32" s="63">
        <v>4</v>
      </c>
      <c r="AF32" s="63">
        <v>4</v>
      </c>
      <c r="AG32" s="63">
        <v>4</v>
      </c>
      <c r="AH32" s="63">
        <v>4</v>
      </c>
      <c r="AI32" s="63" t="s">
        <v>285</v>
      </c>
      <c r="AJ32" s="63" t="s">
        <v>222</v>
      </c>
      <c r="AK32" s="65" t="s">
        <v>131</v>
      </c>
    </row>
    <row r="33" spans="1:37">
      <c r="A33" s="71">
        <v>4934</v>
      </c>
      <c r="B33" s="66" t="s">
        <v>4995</v>
      </c>
      <c r="C33" s="66" t="s">
        <v>4996</v>
      </c>
      <c r="D33" s="66" t="s">
        <v>37</v>
      </c>
      <c r="E33" s="66"/>
      <c r="F33" s="66"/>
      <c r="G33" s="66" t="s">
        <v>38</v>
      </c>
      <c r="H33" s="66" t="s">
        <v>710</v>
      </c>
      <c r="I33" s="66" t="s">
        <v>40</v>
      </c>
      <c r="J33" s="66" t="s">
        <v>4854</v>
      </c>
      <c r="K33" s="66" t="s">
        <v>4997</v>
      </c>
      <c r="L33" s="66" t="s">
        <v>4998</v>
      </c>
      <c r="M33" s="66" t="s">
        <v>43</v>
      </c>
      <c r="N33" s="66">
        <v>1020772396</v>
      </c>
      <c r="O33" s="66">
        <v>1020772396</v>
      </c>
      <c r="P33" s="66" t="s">
        <v>4999</v>
      </c>
      <c r="Q33" s="66">
        <v>900081381</v>
      </c>
      <c r="R33" s="66" t="s">
        <v>5000</v>
      </c>
      <c r="S33" s="66" t="s">
        <v>57</v>
      </c>
      <c r="T33" s="66">
        <v>3412027145</v>
      </c>
      <c r="U33" s="66" t="s">
        <v>5001</v>
      </c>
      <c r="V33" s="66" t="s">
        <v>5002</v>
      </c>
      <c r="W33" s="66">
        <v>4</v>
      </c>
      <c r="X33" s="66">
        <v>4</v>
      </c>
      <c r="Y33" s="66">
        <v>4</v>
      </c>
      <c r="Z33" s="66">
        <v>4</v>
      </c>
      <c r="AA33" s="66">
        <v>4</v>
      </c>
      <c r="AB33" s="66">
        <v>4</v>
      </c>
      <c r="AC33" s="66">
        <v>4</v>
      </c>
      <c r="AD33" s="66">
        <v>4</v>
      </c>
      <c r="AE33" s="66">
        <v>4</v>
      </c>
      <c r="AF33" s="66">
        <v>4</v>
      </c>
      <c r="AG33" s="66">
        <v>4</v>
      </c>
      <c r="AH33" s="66">
        <v>4</v>
      </c>
      <c r="AI33" s="66" t="s">
        <v>195</v>
      </c>
      <c r="AJ33" s="66" t="s">
        <v>381</v>
      </c>
      <c r="AK33" s="68" t="s">
        <v>196</v>
      </c>
    </row>
    <row r="34" spans="1:37">
      <c r="A34" s="70">
        <v>4935</v>
      </c>
      <c r="B34" s="63" t="s">
        <v>5003</v>
      </c>
      <c r="C34" s="63" t="s">
        <v>5004</v>
      </c>
      <c r="D34" s="63" t="s">
        <v>37</v>
      </c>
      <c r="E34" s="63"/>
      <c r="F34" s="63"/>
      <c r="G34" s="63" t="s">
        <v>38</v>
      </c>
      <c r="H34" s="63" t="s">
        <v>710</v>
      </c>
      <c r="I34" s="63" t="s">
        <v>163</v>
      </c>
      <c r="J34" s="63" t="s">
        <v>4854</v>
      </c>
      <c r="K34" s="63" t="s">
        <v>4749</v>
      </c>
      <c r="L34" s="63" t="s">
        <v>4750</v>
      </c>
      <c r="M34" s="63" t="s">
        <v>43</v>
      </c>
      <c r="N34" s="63">
        <v>53038530</v>
      </c>
      <c r="O34" s="63">
        <v>53038530</v>
      </c>
      <c r="P34" s="63" t="s">
        <v>4751</v>
      </c>
      <c r="Q34" s="63">
        <v>899999063</v>
      </c>
      <c r="R34" s="63" t="s">
        <v>295</v>
      </c>
      <c r="S34" s="63" t="s">
        <v>57</v>
      </c>
      <c r="T34" s="63">
        <v>3133344787</v>
      </c>
      <c r="U34" s="63" t="s">
        <v>4752</v>
      </c>
      <c r="V34" s="63" t="s">
        <v>4862</v>
      </c>
      <c r="W34" s="63">
        <v>4</v>
      </c>
      <c r="X34" s="63">
        <v>4</v>
      </c>
      <c r="Y34" s="63">
        <v>4</v>
      </c>
      <c r="Z34" s="63">
        <v>4</v>
      </c>
      <c r="AA34" s="63">
        <v>4</v>
      </c>
      <c r="AB34" s="63">
        <v>4</v>
      </c>
      <c r="AC34" s="63">
        <v>4</v>
      </c>
      <c r="AD34" s="63">
        <v>4</v>
      </c>
      <c r="AE34" s="63">
        <v>4</v>
      </c>
      <c r="AF34" s="63">
        <v>4</v>
      </c>
      <c r="AG34" s="63">
        <v>4</v>
      </c>
      <c r="AH34" s="63">
        <v>4</v>
      </c>
      <c r="AI34" s="63" t="s">
        <v>94</v>
      </c>
      <c r="AJ34" s="63" t="s">
        <v>138</v>
      </c>
      <c r="AK34" s="65" t="s">
        <v>94</v>
      </c>
    </row>
    <row r="35" spans="1:37">
      <c r="A35" s="71">
        <v>4936</v>
      </c>
      <c r="B35" s="66" t="s">
        <v>4893</v>
      </c>
      <c r="C35" s="66" t="s">
        <v>5005</v>
      </c>
      <c r="D35" s="66" t="s">
        <v>37</v>
      </c>
      <c r="E35" s="66"/>
      <c r="F35" s="66"/>
      <c r="G35" s="66" t="s">
        <v>38</v>
      </c>
      <c r="H35" s="66" t="s">
        <v>710</v>
      </c>
      <c r="I35" s="66" t="s">
        <v>52</v>
      </c>
      <c r="J35" s="66" t="s">
        <v>4854</v>
      </c>
      <c r="K35" s="66" t="s">
        <v>5006</v>
      </c>
      <c r="L35" s="66" t="s">
        <v>5007</v>
      </c>
      <c r="M35" s="66" t="s">
        <v>43</v>
      </c>
      <c r="N35" s="66">
        <v>39704622</v>
      </c>
      <c r="O35" s="66">
        <v>39704622</v>
      </c>
      <c r="P35" s="66" t="s">
        <v>3729</v>
      </c>
      <c r="Q35" s="66">
        <v>39704622</v>
      </c>
      <c r="R35" s="66" t="s">
        <v>1691</v>
      </c>
      <c r="S35" s="66" t="s">
        <v>57</v>
      </c>
      <c r="T35" s="66">
        <v>3118313000</v>
      </c>
      <c r="U35" s="66" t="s">
        <v>5008</v>
      </c>
      <c r="V35" s="66" t="s">
        <v>4862</v>
      </c>
      <c r="W35" s="66">
        <v>4</v>
      </c>
      <c r="X35" s="66">
        <v>4</v>
      </c>
      <c r="Y35" s="66">
        <v>4</v>
      </c>
      <c r="Z35" s="66">
        <v>4</v>
      </c>
      <c r="AA35" s="66">
        <v>4</v>
      </c>
      <c r="AB35" s="66">
        <v>4</v>
      </c>
      <c r="AC35" s="66">
        <v>4</v>
      </c>
      <c r="AD35" s="66">
        <v>4</v>
      </c>
      <c r="AE35" s="66">
        <v>4</v>
      </c>
      <c r="AF35" s="66">
        <v>4</v>
      </c>
      <c r="AG35" s="66">
        <v>4</v>
      </c>
      <c r="AH35" s="66">
        <v>4</v>
      </c>
      <c r="AI35" s="66" t="s">
        <v>2336</v>
      </c>
      <c r="AJ35" s="66" t="s">
        <v>60</v>
      </c>
      <c r="AK35" s="68" t="s">
        <v>1822</v>
      </c>
    </row>
    <row r="36" spans="1:37">
      <c r="A36" s="70">
        <v>4937</v>
      </c>
      <c r="B36" s="63" t="s">
        <v>5009</v>
      </c>
      <c r="C36" s="63" t="s">
        <v>5010</v>
      </c>
      <c r="D36" s="63" t="s">
        <v>37</v>
      </c>
      <c r="E36" s="63"/>
      <c r="F36" s="63"/>
      <c r="G36" s="63" t="s">
        <v>38</v>
      </c>
      <c r="H36" s="63" t="s">
        <v>710</v>
      </c>
      <c r="I36" s="63" t="s">
        <v>40</v>
      </c>
      <c r="J36" s="63" t="s">
        <v>4854</v>
      </c>
      <c r="K36" s="63" t="s">
        <v>5011</v>
      </c>
      <c r="L36" s="63" t="s">
        <v>5012</v>
      </c>
      <c r="M36" s="63" t="s">
        <v>43</v>
      </c>
      <c r="N36" s="63">
        <v>1102362222</v>
      </c>
      <c r="O36" s="63">
        <v>1102362222</v>
      </c>
      <c r="P36" s="63" t="s">
        <v>5013</v>
      </c>
      <c r="Q36" s="63">
        <v>860070301</v>
      </c>
      <c r="R36" s="63" t="s">
        <v>5014</v>
      </c>
      <c r="S36" s="63" t="s">
        <v>57</v>
      </c>
      <c r="T36" s="63">
        <v>3013089167</v>
      </c>
      <c r="U36" s="63" t="s">
        <v>5015</v>
      </c>
      <c r="V36" s="63" t="s">
        <v>4862</v>
      </c>
      <c r="W36" s="63">
        <v>4</v>
      </c>
      <c r="X36" s="63">
        <v>4</v>
      </c>
      <c r="Y36" s="63">
        <v>4</v>
      </c>
      <c r="Z36" s="63">
        <v>4</v>
      </c>
      <c r="AA36" s="63">
        <v>4</v>
      </c>
      <c r="AB36" s="63">
        <v>4</v>
      </c>
      <c r="AC36" s="63">
        <v>4</v>
      </c>
      <c r="AD36" s="63">
        <v>4</v>
      </c>
      <c r="AE36" s="63">
        <v>4</v>
      </c>
      <c r="AF36" s="63">
        <v>4</v>
      </c>
      <c r="AG36" s="63">
        <v>4</v>
      </c>
      <c r="AH36" s="63">
        <v>4</v>
      </c>
      <c r="AI36" s="63" t="s">
        <v>74</v>
      </c>
      <c r="AJ36" s="63" t="s">
        <v>95</v>
      </c>
      <c r="AK36" s="65" t="s">
        <v>5016</v>
      </c>
    </row>
    <row r="37" spans="1:37">
      <c r="A37" s="71">
        <v>4938</v>
      </c>
      <c r="B37" s="66" t="s">
        <v>5017</v>
      </c>
      <c r="C37" s="66" t="s">
        <v>5018</v>
      </c>
      <c r="D37" s="66" t="s">
        <v>37</v>
      </c>
      <c r="E37" s="66"/>
      <c r="F37" s="66"/>
      <c r="G37" s="66" t="s">
        <v>38</v>
      </c>
      <c r="H37" s="66" t="s">
        <v>710</v>
      </c>
      <c r="I37" s="66" t="s">
        <v>96</v>
      </c>
      <c r="J37" s="66" t="s">
        <v>4854</v>
      </c>
      <c r="K37" s="66" t="s">
        <v>756</v>
      </c>
      <c r="L37" s="66" t="s">
        <v>695</v>
      </c>
      <c r="M37" s="66" t="s">
        <v>43</v>
      </c>
      <c r="N37" s="66">
        <v>88214089</v>
      </c>
      <c r="O37" s="66">
        <v>88214089</v>
      </c>
      <c r="P37" s="66" t="s">
        <v>696</v>
      </c>
      <c r="Q37" s="66">
        <v>27592622</v>
      </c>
      <c r="R37" s="66" t="s">
        <v>697</v>
      </c>
      <c r="S37" s="66" t="s">
        <v>57</v>
      </c>
      <c r="T37" s="66">
        <v>3002039226</v>
      </c>
      <c r="U37" s="66" t="s">
        <v>698</v>
      </c>
      <c r="V37" s="66" t="s">
        <v>4971</v>
      </c>
      <c r="W37" s="66">
        <v>4</v>
      </c>
      <c r="X37" s="66">
        <v>4</v>
      </c>
      <c r="Y37" s="66">
        <v>4</v>
      </c>
      <c r="Z37" s="66">
        <v>4</v>
      </c>
      <c r="AA37" s="66">
        <v>4</v>
      </c>
      <c r="AB37" s="66">
        <v>4</v>
      </c>
      <c r="AC37" s="66">
        <v>4</v>
      </c>
      <c r="AD37" s="66">
        <v>4</v>
      </c>
      <c r="AE37" s="66">
        <v>4</v>
      </c>
      <c r="AF37" s="66">
        <v>4</v>
      </c>
      <c r="AG37" s="66">
        <v>4</v>
      </c>
      <c r="AH37" s="66">
        <v>4</v>
      </c>
      <c r="AI37" s="66" t="s">
        <v>5019</v>
      </c>
      <c r="AJ37" s="66" t="s">
        <v>162</v>
      </c>
      <c r="AK37" s="68" t="s">
        <v>700</v>
      </c>
    </row>
    <row r="38" spans="1:37">
      <c r="A38" s="70">
        <v>4939</v>
      </c>
      <c r="B38" s="63" t="s">
        <v>4873</v>
      </c>
      <c r="C38" s="63" t="s">
        <v>5020</v>
      </c>
      <c r="D38" s="63" t="s">
        <v>37</v>
      </c>
      <c r="E38" s="63"/>
      <c r="F38" s="63"/>
      <c r="G38" s="63" t="s">
        <v>38</v>
      </c>
      <c r="H38" s="63" t="s">
        <v>710</v>
      </c>
      <c r="I38" s="63" t="s">
        <v>52</v>
      </c>
      <c r="J38" s="63" t="s">
        <v>4854</v>
      </c>
      <c r="K38" s="63" t="s">
        <v>1443</v>
      </c>
      <c r="L38" s="63" t="s">
        <v>441</v>
      </c>
      <c r="M38" s="63" t="s">
        <v>43</v>
      </c>
      <c r="N38" s="63">
        <v>1010241898</v>
      </c>
      <c r="O38" s="63">
        <v>1010241898</v>
      </c>
      <c r="P38" s="63" t="s">
        <v>442</v>
      </c>
      <c r="Q38" s="63">
        <v>42068515</v>
      </c>
      <c r="R38" s="63" t="s">
        <v>1444</v>
      </c>
      <c r="S38" s="63" t="s">
        <v>57</v>
      </c>
      <c r="T38" s="63">
        <v>3045842036</v>
      </c>
      <c r="U38" s="63" t="s">
        <v>444</v>
      </c>
      <c r="V38" s="63" t="s">
        <v>4862</v>
      </c>
      <c r="W38" s="63">
        <v>4</v>
      </c>
      <c r="X38" s="63">
        <v>4</v>
      </c>
      <c r="Y38" s="63">
        <v>4</v>
      </c>
      <c r="Z38" s="63">
        <v>4</v>
      </c>
      <c r="AA38" s="63">
        <v>4</v>
      </c>
      <c r="AB38" s="63">
        <v>4</v>
      </c>
      <c r="AC38" s="63">
        <v>4</v>
      </c>
      <c r="AD38" s="63">
        <v>4</v>
      </c>
      <c r="AE38" s="63">
        <v>4</v>
      </c>
      <c r="AF38" s="63">
        <v>4</v>
      </c>
      <c r="AG38" s="63">
        <v>4</v>
      </c>
      <c r="AH38" s="63">
        <v>4</v>
      </c>
      <c r="AI38" s="63" t="s">
        <v>388</v>
      </c>
      <c r="AJ38" s="63" t="s">
        <v>125</v>
      </c>
      <c r="AK38" s="65" t="s">
        <v>5021</v>
      </c>
    </row>
    <row r="39" spans="1:37">
      <c r="A39" s="71">
        <v>4940</v>
      </c>
      <c r="B39" s="66" t="s">
        <v>5022</v>
      </c>
      <c r="C39" s="66" t="s">
        <v>5023</v>
      </c>
      <c r="D39" s="66" t="s">
        <v>37</v>
      </c>
      <c r="E39" s="66"/>
      <c r="F39" s="66"/>
      <c r="G39" s="66" t="s">
        <v>38</v>
      </c>
      <c r="H39" s="66" t="s">
        <v>710</v>
      </c>
      <c r="I39" s="66" t="s">
        <v>40</v>
      </c>
      <c r="J39" s="66" t="s">
        <v>4854</v>
      </c>
      <c r="K39" s="66" t="s">
        <v>5024</v>
      </c>
      <c r="L39" s="66" t="s">
        <v>5025</v>
      </c>
      <c r="M39" s="66" t="s">
        <v>43</v>
      </c>
      <c r="N39" s="66">
        <v>36472980</v>
      </c>
      <c r="O39" s="66">
        <v>63472980</v>
      </c>
      <c r="P39" s="66" t="s">
        <v>425</v>
      </c>
      <c r="Q39" s="66">
        <v>900006808</v>
      </c>
      <c r="R39" s="66" t="s">
        <v>5026</v>
      </c>
      <c r="S39" s="66" t="s">
        <v>57</v>
      </c>
      <c r="T39" s="66">
        <v>3208062010</v>
      </c>
      <c r="U39" s="66" t="s">
        <v>5027</v>
      </c>
      <c r="V39" s="66" t="s">
        <v>4862</v>
      </c>
      <c r="W39" s="66">
        <v>4</v>
      </c>
      <c r="X39" s="66">
        <v>4</v>
      </c>
      <c r="Y39" s="66">
        <v>4</v>
      </c>
      <c r="Z39" s="66">
        <v>4</v>
      </c>
      <c r="AA39" s="66">
        <v>4</v>
      </c>
      <c r="AB39" s="66">
        <v>4</v>
      </c>
      <c r="AC39" s="66">
        <v>4</v>
      </c>
      <c r="AD39" s="66">
        <v>4</v>
      </c>
      <c r="AE39" s="66">
        <v>4</v>
      </c>
      <c r="AF39" s="66">
        <v>4</v>
      </c>
      <c r="AG39" s="66">
        <v>4</v>
      </c>
      <c r="AH39" s="66">
        <v>4</v>
      </c>
      <c r="AI39" s="66" t="s">
        <v>81</v>
      </c>
      <c r="AJ39" s="66" t="s">
        <v>67</v>
      </c>
      <c r="AK39" s="68" t="s">
        <v>81</v>
      </c>
    </row>
    <row r="40" spans="1:37">
      <c r="A40" s="70">
        <v>4941</v>
      </c>
      <c r="B40" s="63" t="s">
        <v>5028</v>
      </c>
      <c r="C40" s="63" t="s">
        <v>5029</v>
      </c>
      <c r="D40" s="63" t="s">
        <v>37</v>
      </c>
      <c r="E40" s="63"/>
      <c r="F40" s="63"/>
      <c r="G40" s="63" t="s">
        <v>38</v>
      </c>
      <c r="H40" s="63" t="s">
        <v>710</v>
      </c>
      <c r="I40" s="63" t="s">
        <v>40</v>
      </c>
      <c r="J40" s="63" t="s">
        <v>4854</v>
      </c>
      <c r="K40" s="63" t="s">
        <v>1288</v>
      </c>
      <c r="L40" s="63" t="s">
        <v>1289</v>
      </c>
      <c r="M40" s="63" t="s">
        <v>43</v>
      </c>
      <c r="N40" s="63">
        <v>52361502</v>
      </c>
      <c r="O40" s="63">
        <v>52361502</v>
      </c>
      <c r="P40" s="63" t="s">
        <v>1290</v>
      </c>
      <c r="Q40" s="63">
        <v>830507712</v>
      </c>
      <c r="R40" s="63" t="s">
        <v>5030</v>
      </c>
      <c r="S40" s="63" t="s">
        <v>57</v>
      </c>
      <c r="T40" s="63">
        <v>3125041081</v>
      </c>
      <c r="U40" s="63" t="s">
        <v>1292</v>
      </c>
      <c r="V40" s="63" t="s">
        <v>4862</v>
      </c>
      <c r="W40" s="63">
        <v>4</v>
      </c>
      <c r="X40" s="63">
        <v>4</v>
      </c>
      <c r="Y40" s="63">
        <v>4</v>
      </c>
      <c r="Z40" s="63">
        <v>4</v>
      </c>
      <c r="AA40" s="63">
        <v>4</v>
      </c>
      <c r="AB40" s="63">
        <v>4</v>
      </c>
      <c r="AC40" s="63">
        <v>4</v>
      </c>
      <c r="AD40" s="63">
        <v>4</v>
      </c>
      <c r="AE40" s="63">
        <v>4</v>
      </c>
      <c r="AF40" s="63">
        <v>4</v>
      </c>
      <c r="AG40" s="63">
        <v>4</v>
      </c>
      <c r="AH40" s="63">
        <v>4</v>
      </c>
      <c r="AI40" s="63" t="s">
        <v>1828</v>
      </c>
      <c r="AJ40" s="63" t="s">
        <v>144</v>
      </c>
      <c r="AK40" s="65" t="s">
        <v>5031</v>
      </c>
    </row>
    <row r="41" spans="1:37">
      <c r="A41" s="71">
        <v>4942</v>
      </c>
      <c r="B41" s="66" t="s">
        <v>5032</v>
      </c>
      <c r="C41" s="66" t="s">
        <v>5033</v>
      </c>
      <c r="D41" s="66" t="s">
        <v>37</v>
      </c>
      <c r="E41" s="66"/>
      <c r="F41" s="66"/>
      <c r="G41" s="66" t="s">
        <v>38</v>
      </c>
      <c r="H41" s="66" t="s">
        <v>710</v>
      </c>
      <c r="I41" s="66" t="s">
        <v>40</v>
      </c>
      <c r="J41" s="66" t="s">
        <v>4854</v>
      </c>
      <c r="K41" s="66" t="s">
        <v>5034</v>
      </c>
      <c r="L41" s="66" t="s">
        <v>5035</v>
      </c>
      <c r="M41" s="66" t="s">
        <v>43</v>
      </c>
      <c r="N41" s="66">
        <v>51943132</v>
      </c>
      <c r="O41" s="66">
        <v>51943132</v>
      </c>
      <c r="P41" s="66" t="s">
        <v>5036</v>
      </c>
      <c r="Q41" s="66">
        <v>900081381</v>
      </c>
      <c r="R41" s="66" t="s">
        <v>931</v>
      </c>
      <c r="S41" s="66" t="s">
        <v>57</v>
      </c>
      <c r="T41" s="66">
        <v>3114804188</v>
      </c>
      <c r="U41" s="66" t="s">
        <v>5037</v>
      </c>
      <c r="V41" s="66" t="s">
        <v>5038</v>
      </c>
      <c r="W41" s="66">
        <v>4</v>
      </c>
      <c r="X41" s="66">
        <v>4</v>
      </c>
      <c r="Y41" s="66">
        <v>4</v>
      </c>
      <c r="Z41" s="66">
        <v>4</v>
      </c>
      <c r="AA41" s="66">
        <v>4</v>
      </c>
      <c r="AB41" s="66">
        <v>4</v>
      </c>
      <c r="AC41" s="66">
        <v>4</v>
      </c>
      <c r="AD41" s="66">
        <v>4</v>
      </c>
      <c r="AE41" s="66">
        <v>4</v>
      </c>
      <c r="AF41" s="66">
        <v>4</v>
      </c>
      <c r="AG41" s="66">
        <v>4</v>
      </c>
      <c r="AH41" s="66">
        <v>4</v>
      </c>
      <c r="AI41" s="66" t="s">
        <v>81</v>
      </c>
      <c r="AJ41" s="66" t="s">
        <v>510</v>
      </c>
      <c r="AK41" s="68" t="s">
        <v>94</v>
      </c>
    </row>
    <row r="42" spans="1:37">
      <c r="A42" s="70">
        <v>4943</v>
      </c>
      <c r="B42" s="63" t="s">
        <v>5039</v>
      </c>
      <c r="C42" s="63" t="s">
        <v>5040</v>
      </c>
      <c r="D42" s="63" t="s">
        <v>37</v>
      </c>
      <c r="E42" s="63"/>
      <c r="F42" s="63"/>
      <c r="G42" s="63" t="s">
        <v>38</v>
      </c>
      <c r="H42" s="63" t="s">
        <v>710</v>
      </c>
      <c r="I42" s="63" t="s">
        <v>40</v>
      </c>
      <c r="J42" s="63" t="s">
        <v>4854</v>
      </c>
      <c r="K42" s="63" t="s">
        <v>5041</v>
      </c>
      <c r="L42" s="63" t="s">
        <v>5042</v>
      </c>
      <c r="M42" s="63" t="s">
        <v>43</v>
      </c>
      <c r="N42" s="63">
        <v>1028883107</v>
      </c>
      <c r="O42" s="63">
        <v>1028883107</v>
      </c>
      <c r="P42" s="63" t="s">
        <v>5043</v>
      </c>
      <c r="Q42" s="63">
        <v>830507712</v>
      </c>
      <c r="R42" s="63" t="s">
        <v>5044</v>
      </c>
      <c r="S42" s="63" t="s">
        <v>57</v>
      </c>
      <c r="T42" s="63">
        <v>3044145988</v>
      </c>
      <c r="U42" s="63" t="s">
        <v>5045</v>
      </c>
      <c r="V42" s="63" t="s">
        <v>4971</v>
      </c>
      <c r="W42" s="63">
        <v>4</v>
      </c>
      <c r="X42" s="63">
        <v>4</v>
      </c>
      <c r="Y42" s="63">
        <v>4</v>
      </c>
      <c r="Z42" s="63">
        <v>4</v>
      </c>
      <c r="AA42" s="63">
        <v>4</v>
      </c>
      <c r="AB42" s="63">
        <v>4</v>
      </c>
      <c r="AC42" s="63">
        <v>4</v>
      </c>
      <c r="AD42" s="63">
        <v>4</v>
      </c>
      <c r="AE42" s="63">
        <v>4</v>
      </c>
      <c r="AF42" s="63">
        <v>4</v>
      </c>
      <c r="AG42" s="63">
        <v>4</v>
      </c>
      <c r="AH42" s="63">
        <v>4</v>
      </c>
      <c r="AI42" s="63" t="s">
        <v>5046</v>
      </c>
      <c r="AJ42" s="63" t="s">
        <v>88</v>
      </c>
      <c r="AK42" s="65" t="s">
        <v>94</v>
      </c>
    </row>
    <row r="43" spans="1:37">
      <c r="A43" s="71">
        <v>4944</v>
      </c>
      <c r="B43" s="66" t="s">
        <v>5047</v>
      </c>
      <c r="C43" s="66" t="s">
        <v>5048</v>
      </c>
      <c r="D43" s="66" t="s">
        <v>37</v>
      </c>
      <c r="E43" s="66"/>
      <c r="F43" s="66"/>
      <c r="G43" s="66" t="s">
        <v>38</v>
      </c>
      <c r="H43" s="66" t="s">
        <v>710</v>
      </c>
      <c r="I43" s="66" t="s">
        <v>52</v>
      </c>
      <c r="J43" s="66" t="s">
        <v>4854</v>
      </c>
      <c r="K43" s="66" t="s">
        <v>5049</v>
      </c>
      <c r="L43" s="66" t="s">
        <v>5050</v>
      </c>
      <c r="M43" s="66" t="s">
        <v>43</v>
      </c>
      <c r="N43" s="66">
        <v>53046636</v>
      </c>
      <c r="O43" s="66">
        <v>53046636</v>
      </c>
      <c r="P43" s="66" t="s">
        <v>5051</v>
      </c>
      <c r="Q43" s="66">
        <v>53046636</v>
      </c>
      <c r="R43" s="66" t="s">
        <v>5052</v>
      </c>
      <c r="S43" s="66" t="s">
        <v>57</v>
      </c>
      <c r="T43" s="66">
        <v>3057209208</v>
      </c>
      <c r="U43" s="66" t="s">
        <v>5053</v>
      </c>
      <c r="V43" s="66" t="s">
        <v>4862</v>
      </c>
      <c r="W43" s="66">
        <v>4</v>
      </c>
      <c r="X43" s="66">
        <v>4</v>
      </c>
      <c r="Y43" s="66">
        <v>4</v>
      </c>
      <c r="Z43" s="66">
        <v>4</v>
      </c>
      <c r="AA43" s="66">
        <v>4</v>
      </c>
      <c r="AB43" s="66">
        <v>4</v>
      </c>
      <c r="AC43" s="66">
        <v>4</v>
      </c>
      <c r="AD43" s="66">
        <v>4</v>
      </c>
      <c r="AE43" s="66">
        <v>4</v>
      </c>
      <c r="AF43" s="66">
        <v>4</v>
      </c>
      <c r="AG43" s="66">
        <v>4</v>
      </c>
      <c r="AH43" s="66">
        <v>4</v>
      </c>
      <c r="AI43" s="66" t="s">
        <v>5054</v>
      </c>
      <c r="AJ43" s="66" t="s">
        <v>176</v>
      </c>
      <c r="AK43" s="68" t="s">
        <v>75</v>
      </c>
    </row>
    <row r="44" spans="1:37">
      <c r="A44" s="70">
        <v>4945</v>
      </c>
      <c r="B44" s="63" t="s">
        <v>5055</v>
      </c>
      <c r="C44" s="63" t="s">
        <v>5056</v>
      </c>
      <c r="D44" s="63" t="s">
        <v>37</v>
      </c>
      <c r="E44" s="63"/>
      <c r="F44" s="63"/>
      <c r="G44" s="63" t="s">
        <v>38</v>
      </c>
      <c r="H44" s="63" t="s">
        <v>710</v>
      </c>
      <c r="I44" s="63" t="s">
        <v>52</v>
      </c>
      <c r="J44" s="63" t="s">
        <v>4854</v>
      </c>
      <c r="K44" s="63" t="s">
        <v>2332</v>
      </c>
      <c r="L44" s="63" t="s">
        <v>2333</v>
      </c>
      <c r="M44" s="63" t="s">
        <v>43</v>
      </c>
      <c r="N44" s="63">
        <v>51607052</v>
      </c>
      <c r="O44" s="63">
        <v>51607052</v>
      </c>
      <c r="P44" s="63" t="s">
        <v>3729</v>
      </c>
      <c r="Q44" s="63">
        <v>51607052</v>
      </c>
      <c r="R44" s="63" t="s">
        <v>167</v>
      </c>
      <c r="S44" s="63" t="s">
        <v>57</v>
      </c>
      <c r="T44" s="63">
        <v>3003109110</v>
      </c>
      <c r="U44" s="63" t="s">
        <v>2335</v>
      </c>
      <c r="V44" s="63" t="s">
        <v>5057</v>
      </c>
      <c r="W44" s="63">
        <v>4</v>
      </c>
      <c r="X44" s="63">
        <v>4</v>
      </c>
      <c r="Y44" s="63">
        <v>4</v>
      </c>
      <c r="Z44" s="63">
        <v>4</v>
      </c>
      <c r="AA44" s="63">
        <v>4</v>
      </c>
      <c r="AB44" s="63">
        <v>4</v>
      </c>
      <c r="AC44" s="63">
        <v>4</v>
      </c>
      <c r="AD44" s="63">
        <v>4</v>
      </c>
      <c r="AE44" s="63">
        <v>4</v>
      </c>
      <c r="AF44" s="63">
        <v>4</v>
      </c>
      <c r="AG44" s="63">
        <v>4</v>
      </c>
      <c r="AH44" s="63">
        <v>4</v>
      </c>
      <c r="AI44" s="63" t="s">
        <v>5058</v>
      </c>
      <c r="AJ44" s="63" t="s">
        <v>381</v>
      </c>
      <c r="AK44" s="65" t="s">
        <v>81</v>
      </c>
    </row>
    <row r="45" spans="1:37">
      <c r="A45" s="71">
        <v>4946</v>
      </c>
      <c r="B45" s="66" t="s">
        <v>5059</v>
      </c>
      <c r="C45" s="66" t="s">
        <v>5060</v>
      </c>
      <c r="D45" s="66" t="s">
        <v>37</v>
      </c>
      <c r="E45" s="66"/>
      <c r="F45" s="66"/>
      <c r="G45" s="66" t="s">
        <v>38</v>
      </c>
      <c r="H45" s="66" t="s">
        <v>710</v>
      </c>
      <c r="I45" s="66" t="s">
        <v>40</v>
      </c>
      <c r="J45" s="66" t="s">
        <v>4854</v>
      </c>
      <c r="K45" s="66" t="s">
        <v>3405</v>
      </c>
      <c r="L45" s="66" t="s">
        <v>3406</v>
      </c>
      <c r="M45" s="66" t="s">
        <v>43</v>
      </c>
      <c r="N45" s="66">
        <v>1024548787</v>
      </c>
      <c r="O45" s="66">
        <v>1024548787</v>
      </c>
      <c r="P45" s="66" t="s">
        <v>5061</v>
      </c>
      <c r="Q45" s="66">
        <v>900306609</v>
      </c>
      <c r="R45" s="66" t="s">
        <v>5062</v>
      </c>
      <c r="S45" s="66" t="s">
        <v>57</v>
      </c>
      <c r="T45" s="66">
        <v>3005219742</v>
      </c>
      <c r="U45" s="66" t="s">
        <v>3028</v>
      </c>
      <c r="V45" s="66" t="s">
        <v>4862</v>
      </c>
      <c r="W45" s="66">
        <v>4</v>
      </c>
      <c r="X45" s="66">
        <v>4</v>
      </c>
      <c r="Y45" s="66">
        <v>4</v>
      </c>
      <c r="Z45" s="66">
        <v>4</v>
      </c>
      <c r="AA45" s="66">
        <v>4</v>
      </c>
      <c r="AB45" s="66">
        <v>4</v>
      </c>
      <c r="AC45" s="66">
        <v>4</v>
      </c>
      <c r="AD45" s="66">
        <v>4</v>
      </c>
      <c r="AE45" s="66">
        <v>4</v>
      </c>
      <c r="AF45" s="66">
        <v>4</v>
      </c>
      <c r="AG45" s="66">
        <v>4</v>
      </c>
      <c r="AH45" s="66">
        <v>4</v>
      </c>
      <c r="AI45" s="66" t="s">
        <v>75</v>
      </c>
      <c r="AJ45" s="66" t="s">
        <v>117</v>
      </c>
      <c r="AK45" s="68" t="s">
        <v>75</v>
      </c>
    </row>
    <row r="46" spans="1:37">
      <c r="A46" s="70">
        <v>4947</v>
      </c>
      <c r="B46" s="63" t="s">
        <v>5063</v>
      </c>
      <c r="C46" s="63" t="s">
        <v>5064</v>
      </c>
      <c r="D46" s="63" t="s">
        <v>37</v>
      </c>
      <c r="E46" s="63"/>
      <c r="F46" s="63"/>
      <c r="G46" s="63" t="s">
        <v>38</v>
      </c>
      <c r="H46" s="63" t="s">
        <v>710</v>
      </c>
      <c r="I46" s="63" t="s">
        <v>52</v>
      </c>
      <c r="J46" s="63" t="s">
        <v>4854</v>
      </c>
      <c r="K46" s="63" t="s">
        <v>1044</v>
      </c>
      <c r="L46" s="63" t="s">
        <v>5065</v>
      </c>
      <c r="M46" s="63" t="s">
        <v>43</v>
      </c>
      <c r="N46" s="63">
        <v>52148977</v>
      </c>
      <c r="O46" s="63">
        <v>52148977</v>
      </c>
      <c r="P46" s="63" t="s">
        <v>5066</v>
      </c>
      <c r="Q46" s="63">
        <v>52148977</v>
      </c>
      <c r="R46" s="63" t="s">
        <v>262</v>
      </c>
      <c r="S46" s="63" t="s">
        <v>57</v>
      </c>
      <c r="T46" s="63">
        <v>3002140226</v>
      </c>
      <c r="U46" s="63" t="s">
        <v>3007</v>
      </c>
      <c r="V46" s="63" t="s">
        <v>4882</v>
      </c>
      <c r="W46" s="63">
        <v>4</v>
      </c>
      <c r="X46" s="63">
        <v>4</v>
      </c>
      <c r="Y46" s="63">
        <v>4</v>
      </c>
      <c r="Z46" s="63">
        <v>4</v>
      </c>
      <c r="AA46" s="63">
        <v>4</v>
      </c>
      <c r="AB46" s="63">
        <v>4</v>
      </c>
      <c r="AC46" s="63">
        <v>4</v>
      </c>
      <c r="AD46" s="63">
        <v>4</v>
      </c>
      <c r="AE46" s="63">
        <v>4</v>
      </c>
      <c r="AF46" s="63">
        <v>4</v>
      </c>
      <c r="AG46" s="63">
        <v>4</v>
      </c>
      <c r="AH46" s="63">
        <v>4</v>
      </c>
      <c r="AI46" s="63" t="s">
        <v>94</v>
      </c>
      <c r="AJ46" s="63" t="s">
        <v>88</v>
      </c>
      <c r="AK46" s="65" t="s">
        <v>5067</v>
      </c>
    </row>
    <row r="47" spans="1:37">
      <c r="A47" s="71">
        <v>4948</v>
      </c>
      <c r="B47" s="66" t="s">
        <v>4864</v>
      </c>
      <c r="C47" s="66" t="s">
        <v>5068</v>
      </c>
      <c r="D47" s="66" t="s">
        <v>37</v>
      </c>
      <c r="E47" s="66"/>
      <c r="F47" s="66"/>
      <c r="G47" s="66" t="s">
        <v>38</v>
      </c>
      <c r="H47" s="66" t="s">
        <v>710</v>
      </c>
      <c r="I47" s="66" t="s">
        <v>40</v>
      </c>
      <c r="J47" s="66" t="s">
        <v>4854</v>
      </c>
      <c r="K47" s="66" t="s">
        <v>5069</v>
      </c>
      <c r="L47" s="66" t="s">
        <v>5070</v>
      </c>
      <c r="M47" s="66" t="s">
        <v>43</v>
      </c>
      <c r="N47" s="66">
        <v>1000836502</v>
      </c>
      <c r="O47" s="66">
        <v>1000836502</v>
      </c>
      <c r="P47" s="66" t="s">
        <v>5071</v>
      </c>
      <c r="Q47" s="66">
        <v>830002272</v>
      </c>
      <c r="R47" s="66" t="s">
        <v>5072</v>
      </c>
      <c r="S47" s="66" t="s">
        <v>57</v>
      </c>
      <c r="T47" s="66">
        <v>3007509224</v>
      </c>
      <c r="U47" s="66" t="s">
        <v>3620</v>
      </c>
      <c r="V47" s="66" t="s">
        <v>4882</v>
      </c>
      <c r="W47" s="66">
        <v>4</v>
      </c>
      <c r="X47" s="66">
        <v>4</v>
      </c>
      <c r="Y47" s="66">
        <v>4</v>
      </c>
      <c r="Z47" s="66">
        <v>4</v>
      </c>
      <c r="AA47" s="66">
        <v>4</v>
      </c>
      <c r="AB47" s="66">
        <v>4</v>
      </c>
      <c r="AC47" s="66">
        <v>4</v>
      </c>
      <c r="AD47" s="66">
        <v>4</v>
      </c>
      <c r="AE47" s="66">
        <v>4</v>
      </c>
      <c r="AF47" s="66">
        <v>4</v>
      </c>
      <c r="AG47" s="66">
        <v>4</v>
      </c>
      <c r="AH47" s="66">
        <v>4</v>
      </c>
      <c r="AI47" s="66" t="s">
        <v>94</v>
      </c>
      <c r="AJ47" s="66" t="s">
        <v>381</v>
      </c>
      <c r="AK47" s="68" t="s">
        <v>5073</v>
      </c>
    </row>
    <row r="48" spans="1:37">
      <c r="A48" s="70">
        <v>4949</v>
      </c>
      <c r="B48" s="63" t="s">
        <v>5074</v>
      </c>
      <c r="C48" s="63" t="s">
        <v>5075</v>
      </c>
      <c r="D48" s="63" t="s">
        <v>37</v>
      </c>
      <c r="E48" s="63"/>
      <c r="F48" s="63"/>
      <c r="G48" s="63" t="s">
        <v>38</v>
      </c>
      <c r="H48" s="63" t="s">
        <v>710</v>
      </c>
      <c r="I48" s="63" t="s">
        <v>52</v>
      </c>
      <c r="J48" s="63" t="s">
        <v>4854</v>
      </c>
      <c r="K48" s="63" t="s">
        <v>3157</v>
      </c>
      <c r="L48" s="63" t="s">
        <v>3158</v>
      </c>
      <c r="M48" s="63" t="s">
        <v>43</v>
      </c>
      <c r="N48" s="63">
        <v>51934571</v>
      </c>
      <c r="O48" s="63">
        <v>51934571</v>
      </c>
      <c r="P48" s="63" t="s">
        <v>5076</v>
      </c>
      <c r="Q48" s="63">
        <v>519345718</v>
      </c>
      <c r="R48" s="63" t="s">
        <v>262</v>
      </c>
      <c r="S48" s="63" t="s">
        <v>57</v>
      </c>
      <c r="T48" s="63">
        <v>3207001403</v>
      </c>
      <c r="U48" s="63" t="s">
        <v>3160</v>
      </c>
      <c r="V48" s="63" t="s">
        <v>4862</v>
      </c>
      <c r="W48" s="63">
        <v>4</v>
      </c>
      <c r="X48" s="63">
        <v>4</v>
      </c>
      <c r="Y48" s="63">
        <v>4</v>
      </c>
      <c r="Z48" s="63">
        <v>4</v>
      </c>
      <c r="AA48" s="63">
        <v>4</v>
      </c>
      <c r="AB48" s="63">
        <v>4</v>
      </c>
      <c r="AC48" s="63">
        <v>4</v>
      </c>
      <c r="AD48" s="63">
        <v>4</v>
      </c>
      <c r="AE48" s="63">
        <v>4</v>
      </c>
      <c r="AF48" s="63">
        <v>4</v>
      </c>
      <c r="AG48" s="63">
        <v>4</v>
      </c>
      <c r="AH48" s="63">
        <v>4</v>
      </c>
      <c r="AI48" s="63" t="s">
        <v>2285</v>
      </c>
      <c r="AJ48" s="63" t="s">
        <v>88</v>
      </c>
      <c r="AK48" s="65" t="s">
        <v>1822</v>
      </c>
    </row>
    <row r="49" spans="1:37">
      <c r="A49" s="71">
        <v>4950</v>
      </c>
      <c r="B49" s="66" t="s">
        <v>4863</v>
      </c>
      <c r="C49" s="66" t="s">
        <v>5077</v>
      </c>
      <c r="D49" s="66" t="s">
        <v>37</v>
      </c>
      <c r="E49" s="66"/>
      <c r="F49" s="66"/>
      <c r="G49" s="66" t="s">
        <v>38</v>
      </c>
      <c r="H49" s="66" t="s">
        <v>710</v>
      </c>
      <c r="I49" s="66" t="s">
        <v>52</v>
      </c>
      <c r="J49" s="66" t="s">
        <v>4854</v>
      </c>
      <c r="K49" s="66" t="s">
        <v>1722</v>
      </c>
      <c r="L49" s="66" t="s">
        <v>1723</v>
      </c>
      <c r="M49" s="66" t="s">
        <v>43</v>
      </c>
      <c r="N49" s="66">
        <v>39701927</v>
      </c>
      <c r="O49" s="66">
        <v>39701927</v>
      </c>
      <c r="P49" s="66" t="s">
        <v>5078</v>
      </c>
      <c r="Q49" s="66">
        <v>51607052</v>
      </c>
      <c r="R49" s="66" t="s">
        <v>353</v>
      </c>
      <c r="S49" s="66" t="s">
        <v>57</v>
      </c>
      <c r="T49" s="66">
        <v>3138080640</v>
      </c>
      <c r="U49" s="66" t="s">
        <v>1725</v>
      </c>
      <c r="V49" s="66" t="s">
        <v>5002</v>
      </c>
      <c r="W49" s="66">
        <v>4</v>
      </c>
      <c r="X49" s="66">
        <v>4</v>
      </c>
      <c r="Y49" s="66">
        <v>4</v>
      </c>
      <c r="Z49" s="66">
        <v>4</v>
      </c>
      <c r="AA49" s="66">
        <v>4</v>
      </c>
      <c r="AB49" s="66">
        <v>4</v>
      </c>
      <c r="AC49" s="66">
        <v>4</v>
      </c>
      <c r="AD49" s="66">
        <v>4</v>
      </c>
      <c r="AE49" s="66">
        <v>4</v>
      </c>
      <c r="AF49" s="66">
        <v>4</v>
      </c>
      <c r="AG49" s="66">
        <v>4</v>
      </c>
      <c r="AH49" s="66">
        <v>4</v>
      </c>
      <c r="AI49" s="66" t="s">
        <v>94</v>
      </c>
      <c r="AJ49" s="66" t="s">
        <v>82</v>
      </c>
      <c r="AK49" s="68" t="s">
        <v>94</v>
      </c>
    </row>
    <row r="50" spans="1:37">
      <c r="A50" s="70">
        <v>4951</v>
      </c>
      <c r="B50" s="63" t="s">
        <v>5048</v>
      </c>
      <c r="C50" s="63" t="s">
        <v>5079</v>
      </c>
      <c r="D50" s="63" t="s">
        <v>37</v>
      </c>
      <c r="E50" s="63"/>
      <c r="F50" s="63"/>
      <c r="G50" s="63" t="s">
        <v>38</v>
      </c>
      <c r="H50" s="63" t="s">
        <v>710</v>
      </c>
      <c r="I50" s="63" t="s">
        <v>40</v>
      </c>
      <c r="J50" s="63" t="s">
        <v>4854</v>
      </c>
      <c r="K50" s="63" t="s">
        <v>5080</v>
      </c>
      <c r="L50" s="63" t="s">
        <v>5081</v>
      </c>
      <c r="M50" s="63" t="s">
        <v>43</v>
      </c>
      <c r="N50" s="63">
        <v>1022325654</v>
      </c>
      <c r="O50" s="63">
        <v>1022325654</v>
      </c>
      <c r="P50" s="63" t="s">
        <v>5082</v>
      </c>
      <c r="Q50" s="63">
        <v>900378855</v>
      </c>
      <c r="R50" s="63" t="s">
        <v>5083</v>
      </c>
      <c r="S50" s="63" t="s">
        <v>4062</v>
      </c>
      <c r="T50" s="63">
        <v>3132028401</v>
      </c>
      <c r="U50" s="63" t="s">
        <v>5084</v>
      </c>
      <c r="V50" s="63" t="s">
        <v>4862</v>
      </c>
      <c r="W50" s="63">
        <v>4</v>
      </c>
      <c r="X50" s="63">
        <v>4</v>
      </c>
      <c r="Y50" s="63">
        <v>4</v>
      </c>
      <c r="Z50" s="63">
        <v>4</v>
      </c>
      <c r="AA50" s="63">
        <v>4</v>
      </c>
      <c r="AB50" s="63">
        <v>4</v>
      </c>
      <c r="AC50" s="63">
        <v>4</v>
      </c>
      <c r="AD50" s="63">
        <v>4</v>
      </c>
      <c r="AE50" s="63">
        <v>4</v>
      </c>
      <c r="AF50" s="63">
        <v>4</v>
      </c>
      <c r="AG50" s="63">
        <v>4</v>
      </c>
      <c r="AH50" s="63">
        <v>4</v>
      </c>
      <c r="AI50" s="63" t="s">
        <v>74</v>
      </c>
      <c r="AJ50" s="63" t="s">
        <v>222</v>
      </c>
      <c r="AK50" s="65" t="s">
        <v>2403</v>
      </c>
    </row>
    <row r="51" spans="1:37">
      <c r="A51" s="71">
        <v>4952</v>
      </c>
      <c r="B51" s="66" t="s">
        <v>5085</v>
      </c>
      <c r="C51" s="66" t="s">
        <v>5086</v>
      </c>
      <c r="D51" s="66" t="s">
        <v>37</v>
      </c>
      <c r="E51" s="66"/>
      <c r="F51" s="66"/>
      <c r="G51" s="66" t="s">
        <v>38</v>
      </c>
      <c r="H51" s="66" t="s">
        <v>710</v>
      </c>
      <c r="I51" s="66" t="s">
        <v>40</v>
      </c>
      <c r="J51" s="66" t="s">
        <v>4854</v>
      </c>
      <c r="K51" s="66" t="s">
        <v>5087</v>
      </c>
      <c r="L51" s="66" t="s">
        <v>5088</v>
      </c>
      <c r="M51" s="66" t="s">
        <v>43</v>
      </c>
      <c r="N51" s="66">
        <v>38360754</v>
      </c>
      <c r="O51" s="66">
        <v>38360754</v>
      </c>
      <c r="P51" s="66" t="s">
        <v>5089</v>
      </c>
      <c r="Q51" s="66">
        <v>899999123</v>
      </c>
      <c r="R51" s="66" t="s">
        <v>5090</v>
      </c>
      <c r="S51" s="66" t="s">
        <v>57</v>
      </c>
      <c r="T51" s="66">
        <v>3013756295</v>
      </c>
      <c r="U51" s="66" t="s">
        <v>5091</v>
      </c>
      <c r="V51" s="66" t="s">
        <v>4971</v>
      </c>
      <c r="W51" s="66">
        <v>4</v>
      </c>
      <c r="X51" s="66">
        <v>4</v>
      </c>
      <c r="Y51" s="66">
        <v>4</v>
      </c>
      <c r="Z51" s="66">
        <v>4</v>
      </c>
      <c r="AA51" s="66">
        <v>4</v>
      </c>
      <c r="AB51" s="66">
        <v>4</v>
      </c>
      <c r="AC51" s="66">
        <v>4</v>
      </c>
      <c r="AD51" s="66">
        <v>4</v>
      </c>
      <c r="AE51" s="66">
        <v>4</v>
      </c>
      <c r="AF51" s="66">
        <v>4</v>
      </c>
      <c r="AG51" s="66">
        <v>4</v>
      </c>
      <c r="AH51" s="66">
        <v>4</v>
      </c>
      <c r="AI51" s="66" t="s">
        <v>1168</v>
      </c>
      <c r="AJ51" s="66" t="s">
        <v>95</v>
      </c>
      <c r="AK51" s="68" t="s">
        <v>5092</v>
      </c>
    </row>
    <row r="52" spans="1:37">
      <c r="A52" s="70">
        <v>4953</v>
      </c>
      <c r="B52" s="63" t="s">
        <v>5093</v>
      </c>
      <c r="C52" s="63" t="s">
        <v>5094</v>
      </c>
      <c r="D52" s="63" t="s">
        <v>37</v>
      </c>
      <c r="E52" s="63"/>
      <c r="F52" s="63"/>
      <c r="G52" s="63" t="s">
        <v>38</v>
      </c>
      <c r="H52" s="63" t="s">
        <v>710</v>
      </c>
      <c r="I52" s="63" t="s">
        <v>52</v>
      </c>
      <c r="J52" s="63" t="s">
        <v>4854</v>
      </c>
      <c r="K52" s="63" t="s">
        <v>5095</v>
      </c>
      <c r="L52" s="63" t="s">
        <v>3151</v>
      </c>
      <c r="M52" s="63" t="s">
        <v>43</v>
      </c>
      <c r="N52" s="63">
        <v>79378789</v>
      </c>
      <c r="O52" s="63">
        <v>79378789</v>
      </c>
      <c r="P52" s="63" t="s">
        <v>5096</v>
      </c>
      <c r="Q52" s="63">
        <v>79378789</v>
      </c>
      <c r="R52" s="63" t="s">
        <v>1533</v>
      </c>
      <c r="S52" s="63" t="s">
        <v>57</v>
      </c>
      <c r="T52" s="63">
        <v>3132357365</v>
      </c>
      <c r="U52" s="63" t="s">
        <v>3153</v>
      </c>
      <c r="V52" s="63" t="s">
        <v>5097</v>
      </c>
      <c r="W52" s="63">
        <v>4</v>
      </c>
      <c r="X52" s="63">
        <v>4</v>
      </c>
      <c r="Y52" s="63">
        <v>4</v>
      </c>
      <c r="Z52" s="63">
        <v>4</v>
      </c>
      <c r="AA52" s="63">
        <v>4</v>
      </c>
      <c r="AB52" s="63">
        <v>4</v>
      </c>
      <c r="AC52" s="63">
        <v>4</v>
      </c>
      <c r="AD52" s="63">
        <v>4</v>
      </c>
      <c r="AE52" s="63">
        <v>4</v>
      </c>
      <c r="AF52" s="63">
        <v>4</v>
      </c>
      <c r="AG52" s="63">
        <v>4</v>
      </c>
      <c r="AH52" s="63">
        <v>4</v>
      </c>
      <c r="AI52" s="63" t="s">
        <v>5098</v>
      </c>
      <c r="AJ52" s="63" t="s">
        <v>222</v>
      </c>
      <c r="AK52" s="65" t="s">
        <v>5099</v>
      </c>
    </row>
    <row r="53" spans="1:37">
      <c r="A53" s="71">
        <v>4954</v>
      </c>
      <c r="B53" s="66" t="s">
        <v>5100</v>
      </c>
      <c r="C53" s="66" t="s">
        <v>5101</v>
      </c>
      <c r="D53" s="66" t="s">
        <v>37</v>
      </c>
      <c r="E53" s="66"/>
      <c r="F53" s="66"/>
      <c r="G53" s="66" t="s">
        <v>38</v>
      </c>
      <c r="H53" s="66" t="s">
        <v>710</v>
      </c>
      <c r="I53" s="66" t="s">
        <v>52</v>
      </c>
      <c r="J53" s="66" t="s">
        <v>4854</v>
      </c>
      <c r="K53" s="66" t="s">
        <v>1415</v>
      </c>
      <c r="L53" s="66" t="s">
        <v>5102</v>
      </c>
      <c r="M53" s="66" t="s">
        <v>43</v>
      </c>
      <c r="N53" s="66">
        <v>79528607</v>
      </c>
      <c r="O53" s="66">
        <v>79528607</v>
      </c>
      <c r="P53" s="66" t="s">
        <v>3213</v>
      </c>
      <c r="Q53" s="66">
        <v>79528607</v>
      </c>
      <c r="R53" s="66" t="s">
        <v>865</v>
      </c>
      <c r="S53" s="66" t="s">
        <v>57</v>
      </c>
      <c r="T53" s="66">
        <v>311520377</v>
      </c>
      <c r="U53" s="66" t="s">
        <v>5103</v>
      </c>
      <c r="V53" s="66" t="s">
        <v>5104</v>
      </c>
      <c r="W53" s="66">
        <v>3</v>
      </c>
      <c r="X53" s="66">
        <v>4</v>
      </c>
      <c r="Y53" s="66">
        <v>4</v>
      </c>
      <c r="Z53" s="66">
        <v>4</v>
      </c>
      <c r="AA53" s="66">
        <v>4</v>
      </c>
      <c r="AB53" s="66">
        <v>4</v>
      </c>
      <c r="AC53" s="66">
        <v>4</v>
      </c>
      <c r="AD53" s="66">
        <v>4</v>
      </c>
      <c r="AE53" s="66">
        <v>4</v>
      </c>
      <c r="AF53" s="66">
        <v>4</v>
      </c>
      <c r="AG53" s="66">
        <v>4</v>
      </c>
      <c r="AH53" s="66">
        <v>4</v>
      </c>
      <c r="AI53" s="66" t="s">
        <v>5105</v>
      </c>
      <c r="AJ53" s="66" t="s">
        <v>138</v>
      </c>
      <c r="AK53" s="68" t="s">
        <v>5106</v>
      </c>
    </row>
    <row r="54" spans="1:37">
      <c r="A54" s="70">
        <v>4955</v>
      </c>
      <c r="B54" s="63" t="s">
        <v>5017</v>
      </c>
      <c r="C54" s="63" t="s">
        <v>5107</v>
      </c>
      <c r="D54" s="63" t="s">
        <v>37</v>
      </c>
      <c r="E54" s="63"/>
      <c r="F54" s="63"/>
      <c r="G54" s="63" t="s">
        <v>38</v>
      </c>
      <c r="H54" s="63" t="s">
        <v>710</v>
      </c>
      <c r="I54" s="63" t="s">
        <v>40</v>
      </c>
      <c r="J54" s="63" t="s">
        <v>4854</v>
      </c>
      <c r="K54" s="63" t="s">
        <v>3238</v>
      </c>
      <c r="L54" s="63" t="s">
        <v>3239</v>
      </c>
      <c r="M54" s="63" t="s">
        <v>43</v>
      </c>
      <c r="N54" s="63">
        <v>24303549</v>
      </c>
      <c r="O54" s="63">
        <v>24303549</v>
      </c>
      <c r="P54" s="63" t="s">
        <v>3240</v>
      </c>
      <c r="Q54" s="63">
        <v>900814554</v>
      </c>
      <c r="R54" s="63" t="s">
        <v>262</v>
      </c>
      <c r="S54" s="63" t="s">
        <v>57</v>
      </c>
      <c r="T54" s="63">
        <v>3114822068</v>
      </c>
      <c r="U54" s="63" t="s">
        <v>3241</v>
      </c>
      <c r="V54" s="63" t="s">
        <v>5002</v>
      </c>
      <c r="W54" s="63">
        <v>4</v>
      </c>
      <c r="X54" s="63">
        <v>4</v>
      </c>
      <c r="Y54" s="63">
        <v>4</v>
      </c>
      <c r="Z54" s="63">
        <v>4</v>
      </c>
      <c r="AA54" s="63">
        <v>4</v>
      </c>
      <c r="AB54" s="63">
        <v>4</v>
      </c>
      <c r="AC54" s="63">
        <v>4</v>
      </c>
      <c r="AD54" s="63">
        <v>4</v>
      </c>
      <c r="AE54" s="63">
        <v>4</v>
      </c>
      <c r="AF54" s="63">
        <v>4</v>
      </c>
      <c r="AG54" s="63">
        <v>4</v>
      </c>
      <c r="AH54" s="63">
        <v>4</v>
      </c>
      <c r="AI54" s="63" t="s">
        <v>1745</v>
      </c>
      <c r="AJ54" s="63" t="s">
        <v>484</v>
      </c>
      <c r="AK54" s="65" t="s">
        <v>94</v>
      </c>
    </row>
    <row r="55" spans="1:37">
      <c r="A55" s="71">
        <v>4956</v>
      </c>
      <c r="B55" s="66" t="s">
        <v>5108</v>
      </c>
      <c r="C55" s="66" t="s">
        <v>5109</v>
      </c>
      <c r="D55" s="66" t="s">
        <v>37</v>
      </c>
      <c r="E55" s="66"/>
      <c r="F55" s="66"/>
      <c r="G55" s="66" t="s">
        <v>38</v>
      </c>
      <c r="H55" s="66" t="s">
        <v>710</v>
      </c>
      <c r="I55" s="66" t="s">
        <v>52</v>
      </c>
      <c r="J55" s="66" t="s">
        <v>4854</v>
      </c>
      <c r="K55" s="66" t="s">
        <v>5110</v>
      </c>
      <c r="L55" s="66" t="s">
        <v>5111</v>
      </c>
      <c r="M55" s="66" t="s">
        <v>43</v>
      </c>
      <c r="N55" s="66">
        <v>52916793</v>
      </c>
      <c r="O55" s="66">
        <v>52916793</v>
      </c>
      <c r="P55" s="66" t="s">
        <v>52</v>
      </c>
      <c r="Q55" s="66">
        <v>52916793</v>
      </c>
      <c r="R55" s="66" t="s">
        <v>5112</v>
      </c>
      <c r="S55" s="66" t="s">
        <v>57</v>
      </c>
      <c r="T55" s="66">
        <v>3123025406</v>
      </c>
      <c r="U55" s="66" t="s">
        <v>4186</v>
      </c>
      <c r="V55" s="66" t="s">
        <v>4971</v>
      </c>
      <c r="W55" s="66">
        <v>4</v>
      </c>
      <c r="X55" s="66">
        <v>4</v>
      </c>
      <c r="Y55" s="66">
        <v>4</v>
      </c>
      <c r="Z55" s="66">
        <v>4</v>
      </c>
      <c r="AA55" s="66">
        <v>4</v>
      </c>
      <c r="AB55" s="66">
        <v>4</v>
      </c>
      <c r="AC55" s="66">
        <v>4</v>
      </c>
      <c r="AD55" s="66">
        <v>4</v>
      </c>
      <c r="AE55" s="66">
        <v>4</v>
      </c>
      <c r="AF55" s="66">
        <v>4</v>
      </c>
      <c r="AG55" s="66">
        <v>4</v>
      </c>
      <c r="AH55" s="66">
        <v>4</v>
      </c>
      <c r="AI55" s="66" t="s">
        <v>558</v>
      </c>
      <c r="AJ55" s="66" t="s">
        <v>131</v>
      </c>
      <c r="AK55" s="68" t="s">
        <v>5113</v>
      </c>
    </row>
    <row r="56" spans="1:37">
      <c r="A56" s="70">
        <v>4957</v>
      </c>
      <c r="B56" s="63" t="s">
        <v>4893</v>
      </c>
      <c r="C56" s="63" t="s">
        <v>5114</v>
      </c>
      <c r="D56" s="63" t="s">
        <v>37</v>
      </c>
      <c r="E56" s="63"/>
      <c r="F56" s="63"/>
      <c r="G56" s="63" t="s">
        <v>38</v>
      </c>
      <c r="H56" s="63" t="s">
        <v>710</v>
      </c>
      <c r="I56" s="63" t="s">
        <v>52</v>
      </c>
      <c r="J56" s="63" t="s">
        <v>4854</v>
      </c>
      <c r="K56" s="63" t="s">
        <v>5115</v>
      </c>
      <c r="L56" s="63" t="s">
        <v>5116</v>
      </c>
      <c r="M56" s="63" t="s">
        <v>43</v>
      </c>
      <c r="N56" s="63">
        <v>39546936</v>
      </c>
      <c r="O56" s="63">
        <v>39546936</v>
      </c>
      <c r="P56" s="63" t="s">
        <v>5117</v>
      </c>
      <c r="Q56" s="63">
        <v>39546936</v>
      </c>
      <c r="R56" s="63" t="s">
        <v>673</v>
      </c>
      <c r="S56" s="63" t="s">
        <v>57</v>
      </c>
      <c r="T56" s="63">
        <v>3118512177</v>
      </c>
      <c r="U56" s="63" t="s">
        <v>5118</v>
      </c>
      <c r="V56" s="63" t="s">
        <v>4933</v>
      </c>
      <c r="W56" s="63">
        <v>3</v>
      </c>
      <c r="X56" s="63">
        <v>3</v>
      </c>
      <c r="Y56" s="63">
        <v>3</v>
      </c>
      <c r="Z56" s="63">
        <v>3</v>
      </c>
      <c r="AA56" s="63">
        <v>3</v>
      </c>
      <c r="AB56" s="63">
        <v>3</v>
      </c>
      <c r="AC56" s="63">
        <v>3</v>
      </c>
      <c r="AD56" s="63">
        <v>3</v>
      </c>
      <c r="AE56" s="63">
        <v>3</v>
      </c>
      <c r="AF56" s="63">
        <v>3</v>
      </c>
      <c r="AG56" s="63">
        <v>3</v>
      </c>
      <c r="AH56" s="63">
        <v>3</v>
      </c>
      <c r="AI56" s="63" t="s">
        <v>661</v>
      </c>
      <c r="AJ56" s="63" t="s">
        <v>125</v>
      </c>
      <c r="AK56" s="65" t="s">
        <v>5119</v>
      </c>
    </row>
    <row r="57" spans="1:37">
      <c r="A57" s="71">
        <v>4958</v>
      </c>
      <c r="B57" s="66" t="s">
        <v>5120</v>
      </c>
      <c r="C57" s="66" t="s">
        <v>5121</v>
      </c>
      <c r="D57" s="66" t="s">
        <v>37</v>
      </c>
      <c r="E57" s="66"/>
      <c r="F57" s="66"/>
      <c r="G57" s="66" t="s">
        <v>38</v>
      </c>
      <c r="H57" s="66" t="s">
        <v>710</v>
      </c>
      <c r="I57" s="66" t="s">
        <v>40</v>
      </c>
      <c r="J57" s="66" t="s">
        <v>4854</v>
      </c>
      <c r="K57" s="66" t="s">
        <v>3933</v>
      </c>
      <c r="L57" s="66" t="s">
        <v>3934</v>
      </c>
      <c r="M57" s="66" t="s">
        <v>43</v>
      </c>
      <c r="N57" s="66">
        <v>52646120</v>
      </c>
      <c r="O57" s="66">
        <v>52646120</v>
      </c>
      <c r="P57" s="66" t="s">
        <v>5122</v>
      </c>
      <c r="Q57" s="66">
        <v>830014375</v>
      </c>
      <c r="R57" s="66" t="s">
        <v>733</v>
      </c>
      <c r="S57" s="66" t="s">
        <v>57</v>
      </c>
      <c r="T57" s="66">
        <v>3144141881</v>
      </c>
      <c r="U57" s="66" t="s">
        <v>925</v>
      </c>
      <c r="V57" s="66" t="s">
        <v>4898</v>
      </c>
      <c r="W57" s="66">
        <v>4</v>
      </c>
      <c r="X57" s="66">
        <v>4</v>
      </c>
      <c r="Y57" s="66">
        <v>4</v>
      </c>
      <c r="Z57" s="66">
        <v>4</v>
      </c>
      <c r="AA57" s="66">
        <v>4</v>
      </c>
      <c r="AB57" s="66">
        <v>4</v>
      </c>
      <c r="AC57" s="66">
        <v>4</v>
      </c>
      <c r="AD57" s="66">
        <v>4</v>
      </c>
      <c r="AE57" s="66">
        <v>4</v>
      </c>
      <c r="AF57" s="66">
        <v>4</v>
      </c>
      <c r="AG57" s="66">
        <v>4</v>
      </c>
      <c r="AH57" s="66">
        <v>4</v>
      </c>
      <c r="AI57" s="66" t="s">
        <v>75</v>
      </c>
      <c r="AJ57" s="66" t="s">
        <v>484</v>
      </c>
      <c r="AK57" s="68" t="s">
        <v>75</v>
      </c>
    </row>
    <row r="58" spans="1:37">
      <c r="A58" s="70">
        <v>4959</v>
      </c>
      <c r="B58" s="63" t="s">
        <v>5055</v>
      </c>
      <c r="C58" s="63" t="s">
        <v>5123</v>
      </c>
      <c r="D58" s="63" t="s">
        <v>37</v>
      </c>
      <c r="E58" s="63"/>
      <c r="F58" s="63"/>
      <c r="G58" s="63" t="s">
        <v>38</v>
      </c>
      <c r="H58" s="63" t="s">
        <v>710</v>
      </c>
      <c r="I58" s="63" t="s">
        <v>52</v>
      </c>
      <c r="J58" s="63" t="s">
        <v>4854</v>
      </c>
      <c r="K58" s="63" t="s">
        <v>5124</v>
      </c>
      <c r="L58" s="63" t="s">
        <v>5125</v>
      </c>
      <c r="M58" s="63" t="s">
        <v>43</v>
      </c>
      <c r="N58" s="63">
        <v>52213284</v>
      </c>
      <c r="O58" s="63">
        <v>52213284</v>
      </c>
      <c r="P58" s="63" t="s">
        <v>5126</v>
      </c>
      <c r="Q58" s="63">
        <v>52213284</v>
      </c>
      <c r="R58" s="63" t="s">
        <v>5127</v>
      </c>
      <c r="S58" s="63" t="s">
        <v>57</v>
      </c>
      <c r="T58" s="63">
        <v>3124076270</v>
      </c>
      <c r="U58" s="63" t="s">
        <v>5128</v>
      </c>
      <c r="V58" s="63" t="s">
        <v>4971</v>
      </c>
      <c r="W58" s="63">
        <v>4</v>
      </c>
      <c r="X58" s="63">
        <v>4</v>
      </c>
      <c r="Y58" s="63">
        <v>4</v>
      </c>
      <c r="Z58" s="63">
        <v>4</v>
      </c>
      <c r="AA58" s="63">
        <v>4</v>
      </c>
      <c r="AB58" s="63">
        <v>4</v>
      </c>
      <c r="AC58" s="63">
        <v>4</v>
      </c>
      <c r="AD58" s="63">
        <v>4</v>
      </c>
      <c r="AE58" s="63">
        <v>4</v>
      </c>
      <c r="AF58" s="63">
        <v>4</v>
      </c>
      <c r="AG58" s="63">
        <v>4</v>
      </c>
      <c r="AH58" s="63">
        <v>4</v>
      </c>
      <c r="AI58" s="63" t="s">
        <v>94</v>
      </c>
      <c r="AJ58" s="63" t="s">
        <v>222</v>
      </c>
      <c r="AK58" s="65" t="s">
        <v>94</v>
      </c>
    </row>
    <row r="59" spans="1:37">
      <c r="A59" s="71">
        <v>4960</v>
      </c>
      <c r="B59" s="66" t="s">
        <v>5129</v>
      </c>
      <c r="C59" s="66" t="s">
        <v>5130</v>
      </c>
      <c r="D59" s="66" t="s">
        <v>37</v>
      </c>
      <c r="E59" s="66"/>
      <c r="F59" s="66"/>
      <c r="G59" s="66" t="s">
        <v>38</v>
      </c>
      <c r="H59" s="66" t="s">
        <v>710</v>
      </c>
      <c r="I59" s="66" t="s">
        <v>52</v>
      </c>
      <c r="J59" s="66" t="s">
        <v>4854</v>
      </c>
      <c r="K59" s="66" t="s">
        <v>5131</v>
      </c>
      <c r="L59" s="66" t="s">
        <v>4794</v>
      </c>
      <c r="M59" s="66" t="s">
        <v>43</v>
      </c>
      <c r="N59" s="66">
        <v>1051634064</v>
      </c>
      <c r="O59" s="66">
        <v>1051634064</v>
      </c>
      <c r="P59" s="66" t="s">
        <v>4795</v>
      </c>
      <c r="Q59" s="66">
        <v>1051634064</v>
      </c>
      <c r="R59" s="66" t="s">
        <v>4796</v>
      </c>
      <c r="S59" s="66" t="s">
        <v>5132</v>
      </c>
      <c r="T59" s="66">
        <v>3170743536</v>
      </c>
      <c r="U59" s="66" t="s">
        <v>4798</v>
      </c>
      <c r="V59" s="66" t="s">
        <v>4862</v>
      </c>
      <c r="W59" s="66">
        <v>4</v>
      </c>
      <c r="X59" s="66">
        <v>4</v>
      </c>
      <c r="Y59" s="66">
        <v>4</v>
      </c>
      <c r="Z59" s="66">
        <v>4</v>
      </c>
      <c r="AA59" s="66">
        <v>4</v>
      </c>
      <c r="AB59" s="66">
        <v>4</v>
      </c>
      <c r="AC59" s="66">
        <v>4</v>
      </c>
      <c r="AD59" s="66">
        <v>4</v>
      </c>
      <c r="AE59" s="66">
        <v>4</v>
      </c>
      <c r="AF59" s="66">
        <v>4</v>
      </c>
      <c r="AG59" s="66">
        <v>4</v>
      </c>
      <c r="AH59" s="66">
        <v>4</v>
      </c>
      <c r="AI59" s="66" t="s">
        <v>94</v>
      </c>
      <c r="AJ59" s="66" t="s">
        <v>82</v>
      </c>
      <c r="AK59" s="68" t="s">
        <v>1622</v>
      </c>
    </row>
    <row r="60" spans="1:37">
      <c r="A60" s="70">
        <v>4961</v>
      </c>
      <c r="B60" s="63" t="s">
        <v>5133</v>
      </c>
      <c r="C60" s="63" t="s">
        <v>5134</v>
      </c>
      <c r="D60" s="63" t="s">
        <v>37</v>
      </c>
      <c r="E60" s="63"/>
      <c r="F60" s="63"/>
      <c r="G60" s="63" t="s">
        <v>38</v>
      </c>
      <c r="H60" s="63" t="s">
        <v>710</v>
      </c>
      <c r="I60" s="63" t="s">
        <v>52</v>
      </c>
      <c r="J60" s="63" t="s">
        <v>4854</v>
      </c>
      <c r="K60" s="63" t="s">
        <v>5135</v>
      </c>
      <c r="L60" s="63" t="s">
        <v>3345</v>
      </c>
      <c r="M60" s="63" t="s">
        <v>43</v>
      </c>
      <c r="N60" s="63">
        <v>79053624</v>
      </c>
      <c r="O60" s="63">
        <v>79053624</v>
      </c>
      <c r="P60" s="63" t="s">
        <v>2595</v>
      </c>
      <c r="Q60" s="63">
        <v>79053624</v>
      </c>
      <c r="R60" s="63" t="s">
        <v>597</v>
      </c>
      <c r="S60" s="63" t="s">
        <v>57</v>
      </c>
      <c r="T60" s="63">
        <v>3108061975</v>
      </c>
      <c r="U60" s="63" t="s">
        <v>3347</v>
      </c>
      <c r="V60" s="63" t="s">
        <v>4933</v>
      </c>
      <c r="W60" s="63">
        <v>4</v>
      </c>
      <c r="X60" s="63">
        <v>4</v>
      </c>
      <c r="Y60" s="63">
        <v>4</v>
      </c>
      <c r="Z60" s="63">
        <v>4</v>
      </c>
      <c r="AA60" s="63">
        <v>4</v>
      </c>
      <c r="AB60" s="63">
        <v>4</v>
      </c>
      <c r="AC60" s="63">
        <v>4</v>
      </c>
      <c r="AD60" s="63">
        <v>4</v>
      </c>
      <c r="AE60" s="63">
        <v>4</v>
      </c>
      <c r="AF60" s="63">
        <v>4</v>
      </c>
      <c r="AG60" s="63">
        <v>4</v>
      </c>
      <c r="AH60" s="63">
        <v>4</v>
      </c>
      <c r="AI60" s="63" t="s">
        <v>1168</v>
      </c>
      <c r="AJ60" s="63" t="s">
        <v>138</v>
      </c>
      <c r="AK60" s="65" t="s">
        <v>5136</v>
      </c>
    </row>
    <row r="61" spans="1:37">
      <c r="A61" s="71">
        <v>4962</v>
      </c>
      <c r="B61" s="66" t="s">
        <v>5137</v>
      </c>
      <c r="C61" s="66" t="s">
        <v>5138</v>
      </c>
      <c r="D61" s="66" t="s">
        <v>37</v>
      </c>
      <c r="E61" s="66"/>
      <c r="F61" s="66"/>
      <c r="G61" s="66" t="s">
        <v>38</v>
      </c>
      <c r="H61" s="66" t="s">
        <v>710</v>
      </c>
      <c r="I61" s="66" t="s">
        <v>52</v>
      </c>
      <c r="J61" s="66" t="s">
        <v>4854</v>
      </c>
      <c r="K61" s="66" t="s">
        <v>5139</v>
      </c>
      <c r="L61" s="66" t="s">
        <v>5140</v>
      </c>
      <c r="M61" s="66" t="s">
        <v>43</v>
      </c>
      <c r="N61" s="66">
        <v>51731498</v>
      </c>
      <c r="O61" s="66">
        <v>51731498</v>
      </c>
      <c r="P61" s="66" t="s">
        <v>5141</v>
      </c>
      <c r="Q61" s="66">
        <v>51731498</v>
      </c>
      <c r="R61" s="66" t="s">
        <v>609</v>
      </c>
      <c r="S61" s="66" t="s">
        <v>57</v>
      </c>
      <c r="T61" s="66">
        <v>3134322754</v>
      </c>
      <c r="U61" s="66" t="s">
        <v>5142</v>
      </c>
      <c r="V61" s="66" t="s">
        <v>4862</v>
      </c>
      <c r="W61" s="66">
        <v>4</v>
      </c>
      <c r="X61" s="66">
        <v>4</v>
      </c>
      <c r="Y61" s="66">
        <v>4</v>
      </c>
      <c r="Z61" s="66">
        <v>4</v>
      </c>
      <c r="AA61" s="66">
        <v>4</v>
      </c>
      <c r="AB61" s="66">
        <v>4</v>
      </c>
      <c r="AC61" s="66">
        <v>4</v>
      </c>
      <c r="AD61" s="66">
        <v>4</v>
      </c>
      <c r="AE61" s="66">
        <v>4</v>
      </c>
      <c r="AF61" s="66">
        <v>4</v>
      </c>
      <c r="AG61" s="66">
        <v>4</v>
      </c>
      <c r="AH61" s="66">
        <v>4</v>
      </c>
      <c r="AI61" s="66" t="s">
        <v>196</v>
      </c>
      <c r="AJ61" s="66" t="s">
        <v>60</v>
      </c>
      <c r="AK61" s="68" t="s">
        <v>196</v>
      </c>
    </row>
    <row r="62" spans="1:37">
      <c r="A62" s="70">
        <v>4963</v>
      </c>
      <c r="B62" s="63" t="s">
        <v>5055</v>
      </c>
      <c r="C62" s="63" t="s">
        <v>5143</v>
      </c>
      <c r="D62" s="63" t="s">
        <v>37</v>
      </c>
      <c r="E62" s="63"/>
      <c r="F62" s="63"/>
      <c r="G62" s="63" t="s">
        <v>38</v>
      </c>
      <c r="H62" s="63" t="s">
        <v>710</v>
      </c>
      <c r="I62" s="63" t="s">
        <v>52</v>
      </c>
      <c r="J62" s="63" t="s">
        <v>4854</v>
      </c>
      <c r="K62" s="63" t="s">
        <v>4067</v>
      </c>
      <c r="L62" s="63" t="s">
        <v>3234</v>
      </c>
      <c r="M62" s="63" t="s">
        <v>43</v>
      </c>
      <c r="N62" s="63">
        <v>23779979</v>
      </c>
      <c r="O62" s="63">
        <v>23779979</v>
      </c>
      <c r="P62" s="63" t="s">
        <v>2217</v>
      </c>
      <c r="Q62" s="63">
        <v>23779979</v>
      </c>
      <c r="R62" s="63" t="s">
        <v>56</v>
      </c>
      <c r="S62" s="63" t="s">
        <v>234</v>
      </c>
      <c r="T62" s="63">
        <v>3102025036</v>
      </c>
      <c r="U62" s="63" t="s">
        <v>5144</v>
      </c>
      <c r="V62" s="63" t="s">
        <v>4862</v>
      </c>
      <c r="W62" s="63">
        <v>4</v>
      </c>
      <c r="X62" s="63">
        <v>4</v>
      </c>
      <c r="Y62" s="63">
        <v>4</v>
      </c>
      <c r="Z62" s="63">
        <v>4</v>
      </c>
      <c r="AA62" s="63">
        <v>4</v>
      </c>
      <c r="AB62" s="63">
        <v>4</v>
      </c>
      <c r="AC62" s="63">
        <v>4</v>
      </c>
      <c r="AD62" s="63">
        <v>4</v>
      </c>
      <c r="AE62" s="63">
        <v>4</v>
      </c>
      <c r="AF62" s="63">
        <v>4</v>
      </c>
      <c r="AG62" s="63">
        <v>4</v>
      </c>
      <c r="AH62" s="63">
        <v>4</v>
      </c>
      <c r="AI62" s="63" t="s">
        <v>94</v>
      </c>
      <c r="AJ62" s="63" t="s">
        <v>88</v>
      </c>
      <c r="AK62" s="65" t="s">
        <v>94</v>
      </c>
    </row>
    <row r="63" spans="1:37">
      <c r="A63" s="71">
        <v>4964</v>
      </c>
      <c r="B63" s="66" t="s">
        <v>5145</v>
      </c>
      <c r="C63" s="66" t="s">
        <v>5146</v>
      </c>
      <c r="D63" s="66" t="s">
        <v>37</v>
      </c>
      <c r="E63" s="66"/>
      <c r="F63" s="66"/>
      <c r="G63" s="66" t="s">
        <v>38</v>
      </c>
      <c r="H63" s="66" t="s">
        <v>710</v>
      </c>
      <c r="I63" s="66" t="s">
        <v>96</v>
      </c>
      <c r="J63" s="66" t="s">
        <v>5147</v>
      </c>
      <c r="K63" s="66" t="s">
        <v>3393</v>
      </c>
      <c r="L63" s="66" t="s">
        <v>5148</v>
      </c>
      <c r="M63" s="66" t="s">
        <v>43</v>
      </c>
      <c r="N63" s="66">
        <v>52964064</v>
      </c>
      <c r="O63" s="66">
        <v>52864064</v>
      </c>
      <c r="P63" s="66" t="s">
        <v>5149</v>
      </c>
      <c r="Q63" s="66">
        <v>52864064</v>
      </c>
      <c r="R63" s="66" t="s">
        <v>3395</v>
      </c>
      <c r="S63" s="66" t="s">
        <v>57</v>
      </c>
      <c r="T63" s="66">
        <v>3112198082</v>
      </c>
      <c r="U63" s="66" t="s">
        <v>5150</v>
      </c>
      <c r="V63" s="66" t="s">
        <v>4862</v>
      </c>
      <c r="W63" s="66">
        <v>4</v>
      </c>
      <c r="X63" s="66">
        <v>4</v>
      </c>
      <c r="Y63" s="66">
        <v>4</v>
      </c>
      <c r="Z63" s="66">
        <v>4</v>
      </c>
      <c r="AA63" s="66">
        <v>4</v>
      </c>
      <c r="AB63" s="66">
        <v>4</v>
      </c>
      <c r="AC63" s="66">
        <v>4</v>
      </c>
      <c r="AD63" s="66">
        <v>4</v>
      </c>
      <c r="AE63" s="66">
        <v>4</v>
      </c>
      <c r="AF63" s="66">
        <v>4</v>
      </c>
      <c r="AG63" s="66">
        <v>4</v>
      </c>
      <c r="AH63" s="66">
        <v>4</v>
      </c>
      <c r="AI63" s="66" t="s">
        <v>75</v>
      </c>
      <c r="AJ63" s="66" t="s">
        <v>381</v>
      </c>
      <c r="AK63" s="68" t="s">
        <v>75</v>
      </c>
    </row>
    <row r="64" spans="1:37">
      <c r="A64" s="70">
        <v>4965</v>
      </c>
      <c r="B64" s="63" t="s">
        <v>5151</v>
      </c>
      <c r="C64" s="63" t="s">
        <v>5152</v>
      </c>
      <c r="D64" s="63" t="s">
        <v>37</v>
      </c>
      <c r="E64" s="63"/>
      <c r="F64" s="63"/>
      <c r="G64" s="63" t="s">
        <v>38</v>
      </c>
      <c r="H64" s="63" t="s">
        <v>710</v>
      </c>
      <c r="I64" s="63" t="s">
        <v>52</v>
      </c>
      <c r="J64" s="63" t="s">
        <v>4854</v>
      </c>
      <c r="K64" s="63" t="s">
        <v>3135</v>
      </c>
      <c r="L64" s="63" t="s">
        <v>454</v>
      </c>
      <c r="M64" s="63" t="s">
        <v>43</v>
      </c>
      <c r="N64" s="63">
        <v>52709774</v>
      </c>
      <c r="O64" s="63">
        <v>52709774</v>
      </c>
      <c r="P64" s="63" t="s">
        <v>3136</v>
      </c>
      <c r="Q64" s="63">
        <v>52709774</v>
      </c>
      <c r="R64" s="63" t="s">
        <v>4329</v>
      </c>
      <c r="S64" s="63" t="s">
        <v>57</v>
      </c>
      <c r="T64" s="63">
        <v>3146436476</v>
      </c>
      <c r="U64" s="63" t="s">
        <v>457</v>
      </c>
      <c r="V64" s="63" t="s">
        <v>4862</v>
      </c>
      <c r="W64" s="63">
        <v>3</v>
      </c>
      <c r="X64" s="63">
        <v>3</v>
      </c>
      <c r="Y64" s="63">
        <v>3</v>
      </c>
      <c r="Z64" s="63">
        <v>3</v>
      </c>
      <c r="AA64" s="63">
        <v>3</v>
      </c>
      <c r="AB64" s="63">
        <v>3</v>
      </c>
      <c r="AC64" s="63">
        <v>3</v>
      </c>
      <c r="AD64" s="63">
        <v>3</v>
      </c>
      <c r="AE64" s="63">
        <v>3</v>
      </c>
      <c r="AF64" s="63">
        <v>3</v>
      </c>
      <c r="AG64" s="63">
        <v>3</v>
      </c>
      <c r="AH64" s="63">
        <v>3</v>
      </c>
      <c r="AI64" s="63" t="s">
        <v>5153</v>
      </c>
      <c r="AJ64" s="63" t="s">
        <v>222</v>
      </c>
      <c r="AK64" s="65" t="s">
        <v>196</v>
      </c>
    </row>
    <row r="65" spans="1:37">
      <c r="A65" s="71">
        <v>4966</v>
      </c>
      <c r="B65" s="66" t="s">
        <v>5154</v>
      </c>
      <c r="C65" s="66" t="s">
        <v>5155</v>
      </c>
      <c r="D65" s="66" t="s">
        <v>37</v>
      </c>
      <c r="E65" s="66"/>
      <c r="F65" s="66"/>
      <c r="G65" s="66" t="s">
        <v>38</v>
      </c>
      <c r="H65" s="66" t="s">
        <v>710</v>
      </c>
      <c r="I65" s="66" t="s">
        <v>40</v>
      </c>
      <c r="J65" s="66" t="s">
        <v>4854</v>
      </c>
      <c r="K65" s="66" t="s">
        <v>5156</v>
      </c>
      <c r="L65" s="66" t="s">
        <v>5157</v>
      </c>
      <c r="M65" s="66" t="s">
        <v>43</v>
      </c>
      <c r="N65" s="66">
        <v>1019135575</v>
      </c>
      <c r="O65" s="66">
        <v>1019135575</v>
      </c>
      <c r="P65" s="66" t="s">
        <v>5158</v>
      </c>
      <c r="Q65" s="66">
        <v>900171211</v>
      </c>
      <c r="R65" s="66" t="s">
        <v>5159</v>
      </c>
      <c r="S65" s="66" t="s">
        <v>57</v>
      </c>
      <c r="T65" s="66">
        <v>3173027020</v>
      </c>
      <c r="U65" s="66" t="s">
        <v>5160</v>
      </c>
      <c r="V65" s="66" t="s">
        <v>4971</v>
      </c>
      <c r="W65" s="66">
        <v>4</v>
      </c>
      <c r="X65" s="66">
        <v>4</v>
      </c>
      <c r="Y65" s="66">
        <v>4</v>
      </c>
      <c r="Z65" s="66">
        <v>4</v>
      </c>
      <c r="AA65" s="66">
        <v>4</v>
      </c>
      <c r="AB65" s="66">
        <v>4</v>
      </c>
      <c r="AC65" s="66">
        <v>4</v>
      </c>
      <c r="AD65" s="66">
        <v>4</v>
      </c>
      <c r="AE65" s="66">
        <v>4</v>
      </c>
      <c r="AF65" s="66">
        <v>4</v>
      </c>
      <c r="AG65" s="66">
        <v>4</v>
      </c>
      <c r="AH65" s="66">
        <v>4</v>
      </c>
      <c r="AI65" s="66" t="s">
        <v>5161</v>
      </c>
      <c r="AJ65" s="66" t="s">
        <v>95</v>
      </c>
      <c r="AK65" s="68" t="s">
        <v>5162</v>
      </c>
    </row>
    <row r="66" spans="1:37">
      <c r="A66" s="70">
        <v>4967</v>
      </c>
      <c r="B66" s="63" t="s">
        <v>5163</v>
      </c>
      <c r="C66" s="63" t="s">
        <v>5164</v>
      </c>
      <c r="D66" s="63" t="s">
        <v>37</v>
      </c>
      <c r="E66" s="63"/>
      <c r="F66" s="63"/>
      <c r="G66" s="63" t="s">
        <v>38</v>
      </c>
      <c r="H66" s="63" t="s">
        <v>710</v>
      </c>
      <c r="I66" s="63" t="s">
        <v>40</v>
      </c>
      <c r="J66" s="63" t="s">
        <v>4854</v>
      </c>
      <c r="K66" s="63" t="s">
        <v>5165</v>
      </c>
      <c r="L66" s="63" t="s">
        <v>5166</v>
      </c>
      <c r="M66" s="63" t="s">
        <v>43</v>
      </c>
      <c r="N66" s="63">
        <v>1023943229</v>
      </c>
      <c r="O66" s="63">
        <v>1023943229</v>
      </c>
      <c r="P66" s="63" t="s">
        <v>5167</v>
      </c>
      <c r="Q66" s="63">
        <v>804014839</v>
      </c>
      <c r="R66" s="63" t="s">
        <v>5168</v>
      </c>
      <c r="S66" s="63" t="s">
        <v>57</v>
      </c>
      <c r="T66" s="63">
        <v>3133385828</v>
      </c>
      <c r="U66" s="63" t="s">
        <v>5169</v>
      </c>
      <c r="V66" s="63" t="s">
        <v>4862</v>
      </c>
      <c r="W66" s="63">
        <v>4</v>
      </c>
      <c r="X66" s="63">
        <v>4</v>
      </c>
      <c r="Y66" s="63">
        <v>4</v>
      </c>
      <c r="Z66" s="63">
        <v>4</v>
      </c>
      <c r="AA66" s="63">
        <v>4</v>
      </c>
      <c r="AB66" s="63">
        <v>4</v>
      </c>
      <c r="AC66" s="63">
        <v>4</v>
      </c>
      <c r="AD66" s="63">
        <v>4</v>
      </c>
      <c r="AE66" s="63">
        <v>4</v>
      </c>
      <c r="AF66" s="63">
        <v>4</v>
      </c>
      <c r="AG66" s="63">
        <v>4</v>
      </c>
      <c r="AH66" s="63">
        <v>4</v>
      </c>
      <c r="AI66" s="63" t="s">
        <v>196</v>
      </c>
      <c r="AJ66" s="63" t="s">
        <v>125</v>
      </c>
      <c r="AK66" s="65" t="s">
        <v>196</v>
      </c>
    </row>
    <row r="67" spans="1:37">
      <c r="A67" s="71">
        <v>4968</v>
      </c>
      <c r="B67" s="66" t="s">
        <v>5170</v>
      </c>
      <c r="C67" s="66" t="s">
        <v>5171</v>
      </c>
      <c r="D67" s="66" t="s">
        <v>37</v>
      </c>
      <c r="E67" s="66"/>
      <c r="F67" s="66"/>
      <c r="G67" s="66" t="s">
        <v>38</v>
      </c>
      <c r="H67" s="66" t="s">
        <v>710</v>
      </c>
      <c r="I67" s="66" t="s">
        <v>52</v>
      </c>
      <c r="J67" s="66" t="s">
        <v>4854</v>
      </c>
      <c r="K67" s="66" t="s">
        <v>5172</v>
      </c>
      <c r="L67" s="66" t="s">
        <v>5173</v>
      </c>
      <c r="M67" s="66" t="s">
        <v>43</v>
      </c>
      <c r="N67" s="66">
        <v>10262544</v>
      </c>
      <c r="O67" s="66">
        <v>10262544</v>
      </c>
      <c r="P67" s="66" t="s">
        <v>5174</v>
      </c>
      <c r="Q67" s="66">
        <v>10262544</v>
      </c>
      <c r="R67" s="66" t="s">
        <v>5175</v>
      </c>
      <c r="S67" s="66" t="s">
        <v>57</v>
      </c>
      <c r="T67" s="66">
        <v>3011979295</v>
      </c>
      <c r="U67" s="66" t="s">
        <v>5176</v>
      </c>
      <c r="V67" s="66" t="s">
        <v>4971</v>
      </c>
      <c r="W67" s="66">
        <v>4</v>
      </c>
      <c r="X67" s="66">
        <v>4</v>
      </c>
      <c r="Y67" s="66">
        <v>4</v>
      </c>
      <c r="Z67" s="66">
        <v>4</v>
      </c>
      <c r="AA67" s="66">
        <v>4</v>
      </c>
      <c r="AB67" s="66">
        <v>4</v>
      </c>
      <c r="AC67" s="66">
        <v>4</v>
      </c>
      <c r="AD67" s="66">
        <v>4</v>
      </c>
      <c r="AE67" s="66">
        <v>4</v>
      </c>
      <c r="AF67" s="66">
        <v>4</v>
      </c>
      <c r="AG67" s="66">
        <v>4</v>
      </c>
      <c r="AH67" s="66">
        <v>4</v>
      </c>
      <c r="AI67" s="66" t="s">
        <v>94</v>
      </c>
      <c r="AJ67" s="66" t="s">
        <v>169</v>
      </c>
      <c r="AK67" s="68" t="s">
        <v>94</v>
      </c>
    </row>
    <row r="68" spans="1:37">
      <c r="A68" s="70">
        <v>4969</v>
      </c>
      <c r="B68" s="63" t="s">
        <v>5177</v>
      </c>
      <c r="C68" s="63" t="s">
        <v>5178</v>
      </c>
      <c r="D68" s="63" t="s">
        <v>37</v>
      </c>
      <c r="E68" s="63"/>
      <c r="F68" s="63"/>
      <c r="G68" s="63" t="s">
        <v>38</v>
      </c>
      <c r="H68" s="63" t="s">
        <v>710</v>
      </c>
      <c r="I68" s="63" t="s">
        <v>40</v>
      </c>
      <c r="J68" s="63" t="s">
        <v>4854</v>
      </c>
      <c r="K68" s="63" t="s">
        <v>2712</v>
      </c>
      <c r="L68" s="63" t="s">
        <v>2713</v>
      </c>
      <c r="M68" s="63" t="s">
        <v>43</v>
      </c>
      <c r="N68" s="63">
        <v>1001183469</v>
      </c>
      <c r="O68" s="63">
        <v>1001183469</v>
      </c>
      <c r="P68" s="63" t="s">
        <v>5179</v>
      </c>
      <c r="Q68" s="63">
        <v>900892571</v>
      </c>
      <c r="R68" s="63" t="s">
        <v>865</v>
      </c>
      <c r="S68" s="63" t="s">
        <v>57</v>
      </c>
      <c r="T68" s="63">
        <v>3195974774</v>
      </c>
      <c r="U68" s="63" t="s">
        <v>2715</v>
      </c>
      <c r="V68" s="63" t="s">
        <v>4862</v>
      </c>
      <c r="W68" s="63">
        <v>4</v>
      </c>
      <c r="X68" s="63">
        <v>4</v>
      </c>
      <c r="Y68" s="63">
        <v>4</v>
      </c>
      <c r="Z68" s="63">
        <v>4</v>
      </c>
      <c r="AA68" s="63">
        <v>4</v>
      </c>
      <c r="AB68" s="63">
        <v>4</v>
      </c>
      <c r="AC68" s="63">
        <v>4</v>
      </c>
      <c r="AD68" s="63">
        <v>4</v>
      </c>
      <c r="AE68" s="63">
        <v>4</v>
      </c>
      <c r="AF68" s="63">
        <v>4</v>
      </c>
      <c r="AG68" s="63">
        <v>4</v>
      </c>
      <c r="AH68" s="63">
        <v>4</v>
      </c>
      <c r="AI68" s="63" t="s">
        <v>94</v>
      </c>
      <c r="AJ68" s="63" t="s">
        <v>510</v>
      </c>
      <c r="AK68" s="65" t="s">
        <v>5180</v>
      </c>
    </row>
    <row r="69" spans="1:37">
      <c r="A69" s="71">
        <v>4971</v>
      </c>
      <c r="B69" s="66" t="s">
        <v>5181</v>
      </c>
      <c r="C69" s="66" t="s">
        <v>5182</v>
      </c>
      <c r="D69" s="66" t="s">
        <v>37</v>
      </c>
      <c r="E69" s="66"/>
      <c r="F69" s="66"/>
      <c r="G69" s="66" t="s">
        <v>38</v>
      </c>
      <c r="H69" s="66" t="s">
        <v>710</v>
      </c>
      <c r="I69" s="66" t="s">
        <v>52</v>
      </c>
      <c r="J69" s="66" t="s">
        <v>4854</v>
      </c>
      <c r="K69" s="66" t="s">
        <v>560</v>
      </c>
      <c r="L69" s="66" t="s">
        <v>5183</v>
      </c>
      <c r="M69" s="66" t="s">
        <v>43</v>
      </c>
      <c r="N69" s="66">
        <v>39818910</v>
      </c>
      <c r="O69" s="66">
        <v>39818910</v>
      </c>
      <c r="P69" s="66" t="s">
        <v>461</v>
      </c>
      <c r="Q69" s="66">
        <v>39818910</v>
      </c>
      <c r="R69" s="66" t="s">
        <v>462</v>
      </c>
      <c r="S69" s="66" t="s">
        <v>57</v>
      </c>
      <c r="T69" s="66">
        <v>3023212506</v>
      </c>
      <c r="U69" s="66" t="s">
        <v>5184</v>
      </c>
      <c r="V69" s="66" t="s">
        <v>4862</v>
      </c>
      <c r="W69" s="66">
        <v>3</v>
      </c>
      <c r="X69" s="66">
        <v>3</v>
      </c>
      <c r="Y69" s="66">
        <v>4</v>
      </c>
      <c r="Z69" s="66">
        <v>4</v>
      </c>
      <c r="AA69" s="66">
        <v>4</v>
      </c>
      <c r="AB69" s="66">
        <v>4</v>
      </c>
      <c r="AC69" s="66">
        <v>4</v>
      </c>
      <c r="AD69" s="66">
        <v>4</v>
      </c>
      <c r="AE69" s="66">
        <v>4</v>
      </c>
      <c r="AF69" s="66">
        <v>4</v>
      </c>
      <c r="AG69" s="66">
        <v>4</v>
      </c>
      <c r="AH69" s="66">
        <v>4</v>
      </c>
      <c r="AI69" s="66" t="s">
        <v>94</v>
      </c>
      <c r="AJ69" s="66" t="s">
        <v>169</v>
      </c>
      <c r="AK69" s="68" t="s">
        <v>94</v>
      </c>
    </row>
    <row r="70" spans="1:37">
      <c r="A70" s="70">
        <v>4972</v>
      </c>
      <c r="B70" s="63" t="s">
        <v>5185</v>
      </c>
      <c r="C70" s="63" t="s">
        <v>5186</v>
      </c>
      <c r="D70" s="63" t="s">
        <v>37</v>
      </c>
      <c r="E70" s="63"/>
      <c r="F70" s="63"/>
      <c r="G70" s="63" t="s">
        <v>38</v>
      </c>
      <c r="H70" s="63" t="s">
        <v>710</v>
      </c>
      <c r="I70" s="63" t="s">
        <v>52</v>
      </c>
      <c r="J70" s="63" t="s">
        <v>5147</v>
      </c>
      <c r="K70" s="63" t="s">
        <v>1617</v>
      </c>
      <c r="L70" s="63" t="s">
        <v>835</v>
      </c>
      <c r="M70" s="63" t="s">
        <v>43</v>
      </c>
      <c r="N70" s="63">
        <v>37888778</v>
      </c>
      <c r="O70" s="63">
        <v>37888778</v>
      </c>
      <c r="P70" s="63" t="s">
        <v>2595</v>
      </c>
      <c r="Q70" s="63">
        <v>37888778</v>
      </c>
      <c r="R70" s="63" t="s">
        <v>3330</v>
      </c>
      <c r="S70" s="63" t="s">
        <v>276</v>
      </c>
      <c r="T70" s="63">
        <v>3205422269</v>
      </c>
      <c r="U70" s="63" t="s">
        <v>838</v>
      </c>
      <c r="V70" s="63" t="s">
        <v>4862</v>
      </c>
      <c r="W70" s="63">
        <v>4</v>
      </c>
      <c r="X70" s="63">
        <v>4</v>
      </c>
      <c r="Y70" s="63">
        <v>4</v>
      </c>
      <c r="Z70" s="63">
        <v>4</v>
      </c>
      <c r="AA70" s="63">
        <v>4</v>
      </c>
      <c r="AB70" s="63">
        <v>4</v>
      </c>
      <c r="AC70" s="63">
        <v>4</v>
      </c>
      <c r="AD70" s="63">
        <v>4</v>
      </c>
      <c r="AE70" s="63">
        <v>4</v>
      </c>
      <c r="AF70" s="63">
        <v>4</v>
      </c>
      <c r="AG70" s="63">
        <v>4</v>
      </c>
      <c r="AH70" s="63">
        <v>4</v>
      </c>
      <c r="AI70" s="63" t="s">
        <v>723</v>
      </c>
      <c r="AJ70" s="63" t="s">
        <v>67</v>
      </c>
      <c r="AK70" s="65" t="s">
        <v>94</v>
      </c>
    </row>
    <row r="71" spans="1:37">
      <c r="A71" s="71">
        <v>4973</v>
      </c>
      <c r="B71" s="66" t="s">
        <v>5187</v>
      </c>
      <c r="C71" s="66" t="s">
        <v>5188</v>
      </c>
      <c r="D71" s="66" t="s">
        <v>37</v>
      </c>
      <c r="E71" s="66"/>
      <c r="F71" s="66"/>
      <c r="G71" s="66" t="s">
        <v>38</v>
      </c>
      <c r="H71" s="66" t="s">
        <v>710</v>
      </c>
      <c r="I71" s="66" t="s">
        <v>52</v>
      </c>
      <c r="J71" s="66" t="s">
        <v>4854</v>
      </c>
      <c r="K71" s="66" t="s">
        <v>5189</v>
      </c>
      <c r="L71" s="66" t="s">
        <v>5190</v>
      </c>
      <c r="M71" s="66" t="s">
        <v>43</v>
      </c>
      <c r="N71" s="66">
        <v>1012371398</v>
      </c>
      <c r="O71" s="66">
        <v>1012371398</v>
      </c>
      <c r="P71" s="66" t="s">
        <v>3213</v>
      </c>
      <c r="Q71" s="66">
        <v>79528607</v>
      </c>
      <c r="R71" s="66" t="s">
        <v>2721</v>
      </c>
      <c r="S71" s="66" t="s">
        <v>57</v>
      </c>
      <c r="T71" s="66">
        <v>3142499369</v>
      </c>
      <c r="U71" s="66" t="s">
        <v>3167</v>
      </c>
      <c r="V71" s="66" t="s">
        <v>5002</v>
      </c>
      <c r="W71" s="66">
        <v>3</v>
      </c>
      <c r="X71" s="66">
        <v>4</v>
      </c>
      <c r="Y71" s="66">
        <v>4</v>
      </c>
      <c r="Z71" s="66">
        <v>4</v>
      </c>
      <c r="AA71" s="66">
        <v>4</v>
      </c>
      <c r="AB71" s="66">
        <v>4</v>
      </c>
      <c r="AC71" s="66">
        <v>4</v>
      </c>
      <c r="AD71" s="66">
        <v>4</v>
      </c>
      <c r="AE71" s="66">
        <v>4</v>
      </c>
      <c r="AF71" s="66">
        <v>4</v>
      </c>
      <c r="AG71" s="66">
        <v>4</v>
      </c>
      <c r="AH71" s="66">
        <v>4</v>
      </c>
      <c r="AI71" s="66" t="s">
        <v>49</v>
      </c>
      <c r="AJ71" s="66" t="s">
        <v>222</v>
      </c>
      <c r="AK71" s="68" t="s">
        <v>5191</v>
      </c>
    </row>
    <row r="72" spans="1:37">
      <c r="A72" s="70">
        <v>4974</v>
      </c>
      <c r="B72" s="63" t="s">
        <v>5192</v>
      </c>
      <c r="C72" s="63" t="s">
        <v>5193</v>
      </c>
      <c r="D72" s="63" t="s">
        <v>37</v>
      </c>
      <c r="E72" s="63"/>
      <c r="F72" s="63"/>
      <c r="G72" s="63" t="s">
        <v>38</v>
      </c>
      <c r="H72" s="63" t="s">
        <v>710</v>
      </c>
      <c r="I72" s="63" t="s">
        <v>40</v>
      </c>
      <c r="J72" s="63" t="s">
        <v>4854</v>
      </c>
      <c r="K72" s="63" t="s">
        <v>5194</v>
      </c>
      <c r="L72" s="63" t="s">
        <v>5195</v>
      </c>
      <c r="M72" s="63" t="s">
        <v>43</v>
      </c>
      <c r="N72" s="63">
        <v>52106035</v>
      </c>
      <c r="O72" s="63">
        <v>52106035</v>
      </c>
      <c r="P72" s="63" t="s">
        <v>5196</v>
      </c>
      <c r="Q72" s="63">
        <v>860066942</v>
      </c>
      <c r="R72" s="63" t="s">
        <v>5197</v>
      </c>
      <c r="S72" s="63" t="s">
        <v>57</v>
      </c>
      <c r="T72" s="63">
        <v>3045360195</v>
      </c>
      <c r="U72" s="63" t="s">
        <v>5198</v>
      </c>
      <c r="V72" s="63" t="s">
        <v>4862</v>
      </c>
      <c r="W72" s="63">
        <v>4</v>
      </c>
      <c r="X72" s="63">
        <v>4</v>
      </c>
      <c r="Y72" s="63">
        <v>4</v>
      </c>
      <c r="Z72" s="63">
        <v>4</v>
      </c>
      <c r="AA72" s="63">
        <v>4</v>
      </c>
      <c r="AB72" s="63">
        <v>4</v>
      </c>
      <c r="AC72" s="63">
        <v>4</v>
      </c>
      <c r="AD72" s="63">
        <v>4</v>
      </c>
      <c r="AE72" s="63">
        <v>4</v>
      </c>
      <c r="AF72" s="63">
        <v>4</v>
      </c>
      <c r="AG72" s="63">
        <v>4</v>
      </c>
      <c r="AH72" s="63">
        <v>4</v>
      </c>
      <c r="AI72" s="63" t="s">
        <v>5199</v>
      </c>
      <c r="AJ72" s="63" t="s">
        <v>67</v>
      </c>
      <c r="AK72" s="65" t="s">
        <v>5200</v>
      </c>
    </row>
    <row r="73" spans="1:37">
      <c r="A73" s="71">
        <v>4975</v>
      </c>
      <c r="B73" s="66" t="s">
        <v>5018</v>
      </c>
      <c r="C73" s="66" t="s">
        <v>5201</v>
      </c>
      <c r="D73" s="66" t="s">
        <v>37</v>
      </c>
      <c r="E73" s="66"/>
      <c r="F73" s="66"/>
      <c r="G73" s="66" t="s">
        <v>38</v>
      </c>
      <c r="H73" s="66" t="s">
        <v>710</v>
      </c>
      <c r="I73" s="66" t="s">
        <v>40</v>
      </c>
      <c r="J73" s="66" t="s">
        <v>4854</v>
      </c>
      <c r="K73" s="66" t="s">
        <v>2943</v>
      </c>
      <c r="L73" s="66" t="s">
        <v>2944</v>
      </c>
      <c r="M73" s="66" t="s">
        <v>43</v>
      </c>
      <c r="N73" s="66">
        <v>51814087</v>
      </c>
      <c r="O73" s="66">
        <v>51814087</v>
      </c>
      <c r="P73" s="66" t="s">
        <v>2945</v>
      </c>
      <c r="Q73" s="66">
        <v>830071938</v>
      </c>
      <c r="R73" s="66" t="s">
        <v>2946</v>
      </c>
      <c r="S73" s="66" t="s">
        <v>57</v>
      </c>
      <c r="T73" s="66">
        <v>3214323205</v>
      </c>
      <c r="U73" s="66" t="s">
        <v>2947</v>
      </c>
      <c r="V73" s="66" t="s">
        <v>4971</v>
      </c>
      <c r="W73" s="66">
        <v>4</v>
      </c>
      <c r="X73" s="66">
        <v>4</v>
      </c>
      <c r="Y73" s="66">
        <v>4</v>
      </c>
      <c r="Z73" s="66">
        <v>4</v>
      </c>
      <c r="AA73" s="66">
        <v>4</v>
      </c>
      <c r="AB73" s="66">
        <v>4</v>
      </c>
      <c r="AC73" s="66">
        <v>4</v>
      </c>
      <c r="AD73" s="66">
        <v>4</v>
      </c>
      <c r="AE73" s="66">
        <v>4</v>
      </c>
      <c r="AF73" s="66">
        <v>4</v>
      </c>
      <c r="AG73" s="66">
        <v>4</v>
      </c>
      <c r="AH73" s="66">
        <v>4</v>
      </c>
      <c r="AI73" s="66" t="s">
        <v>5202</v>
      </c>
      <c r="AJ73" s="66" t="s">
        <v>169</v>
      </c>
      <c r="AK73" s="68" t="s">
        <v>1552</v>
      </c>
    </row>
    <row r="74" spans="1:37">
      <c r="A74" s="70">
        <v>4976</v>
      </c>
      <c r="B74" s="63" t="s">
        <v>5203</v>
      </c>
      <c r="C74" s="63" t="s">
        <v>5204</v>
      </c>
      <c r="D74" s="63" t="s">
        <v>37</v>
      </c>
      <c r="E74" s="63"/>
      <c r="F74" s="63"/>
      <c r="G74" s="63" t="s">
        <v>38</v>
      </c>
      <c r="H74" s="63" t="s">
        <v>710</v>
      </c>
      <c r="I74" s="63" t="s">
        <v>52</v>
      </c>
      <c r="J74" s="63" t="s">
        <v>4854</v>
      </c>
      <c r="K74" s="63" t="s">
        <v>5205</v>
      </c>
      <c r="L74" s="63" t="s">
        <v>2104</v>
      </c>
      <c r="M74" s="63" t="s">
        <v>43</v>
      </c>
      <c r="N74" s="63">
        <v>1099342089</v>
      </c>
      <c r="O74" s="63">
        <v>1099342089</v>
      </c>
      <c r="P74" s="63" t="s">
        <v>3213</v>
      </c>
      <c r="Q74" s="63">
        <v>79528607</v>
      </c>
      <c r="R74" s="63" t="s">
        <v>2721</v>
      </c>
      <c r="S74" s="63" t="s">
        <v>57</v>
      </c>
      <c r="T74" s="63">
        <v>3146386765</v>
      </c>
      <c r="U74" s="63" t="s">
        <v>2974</v>
      </c>
      <c r="V74" s="63" t="s">
        <v>5002</v>
      </c>
      <c r="W74" s="63">
        <v>4</v>
      </c>
      <c r="X74" s="63">
        <v>4</v>
      </c>
      <c r="Y74" s="63">
        <v>4</v>
      </c>
      <c r="Z74" s="63">
        <v>4</v>
      </c>
      <c r="AA74" s="63">
        <v>4</v>
      </c>
      <c r="AB74" s="63">
        <v>4</v>
      </c>
      <c r="AC74" s="63">
        <v>4</v>
      </c>
      <c r="AD74" s="63">
        <v>4</v>
      </c>
      <c r="AE74" s="63">
        <v>4</v>
      </c>
      <c r="AF74" s="63">
        <v>4</v>
      </c>
      <c r="AG74" s="63">
        <v>4</v>
      </c>
      <c r="AH74" s="63">
        <v>4</v>
      </c>
      <c r="AI74" s="63" t="s">
        <v>2673</v>
      </c>
      <c r="AJ74" s="63" t="s">
        <v>50</v>
      </c>
      <c r="AK74" s="65" t="s">
        <v>5191</v>
      </c>
    </row>
    <row r="75" spans="1:37">
      <c r="A75" s="71">
        <v>4977</v>
      </c>
      <c r="B75" s="66" t="s">
        <v>5206</v>
      </c>
      <c r="C75" s="66" t="s">
        <v>5207</v>
      </c>
      <c r="D75" s="66" t="s">
        <v>37</v>
      </c>
      <c r="E75" s="66"/>
      <c r="F75" s="66"/>
      <c r="G75" s="66" t="s">
        <v>38</v>
      </c>
      <c r="H75" s="66" t="s">
        <v>710</v>
      </c>
      <c r="I75" s="66" t="s">
        <v>40</v>
      </c>
      <c r="J75" s="66" t="s">
        <v>4854</v>
      </c>
      <c r="K75" s="66" t="s">
        <v>3318</v>
      </c>
      <c r="L75" s="66" t="s">
        <v>3319</v>
      </c>
      <c r="M75" s="66" t="s">
        <v>43</v>
      </c>
      <c r="N75" s="66">
        <v>1013645146</v>
      </c>
      <c r="O75" s="66">
        <v>1013645146</v>
      </c>
      <c r="P75" s="66" t="s">
        <v>2791</v>
      </c>
      <c r="Q75" s="66">
        <v>813005431</v>
      </c>
      <c r="R75" s="66" t="s">
        <v>2792</v>
      </c>
      <c r="S75" s="66" t="s">
        <v>57</v>
      </c>
      <c r="T75" s="66">
        <v>3202287393</v>
      </c>
      <c r="U75" s="66" t="s">
        <v>2793</v>
      </c>
      <c r="V75" s="66" t="s">
        <v>4862</v>
      </c>
      <c r="W75" s="66">
        <v>4</v>
      </c>
      <c r="X75" s="66">
        <v>4</v>
      </c>
      <c r="Y75" s="66">
        <v>4</v>
      </c>
      <c r="Z75" s="66">
        <v>4</v>
      </c>
      <c r="AA75" s="66">
        <v>4</v>
      </c>
      <c r="AB75" s="66">
        <v>4</v>
      </c>
      <c r="AC75" s="66">
        <v>4</v>
      </c>
      <c r="AD75" s="66">
        <v>4</v>
      </c>
      <c r="AE75" s="66">
        <v>4</v>
      </c>
      <c r="AF75" s="66">
        <v>4</v>
      </c>
      <c r="AG75" s="66">
        <v>4</v>
      </c>
      <c r="AH75" s="66">
        <v>4</v>
      </c>
      <c r="AI75" s="66" t="s">
        <v>5208</v>
      </c>
      <c r="AJ75" s="66" t="s">
        <v>117</v>
      </c>
      <c r="AK75" s="68" t="s">
        <v>3320</v>
      </c>
    </row>
    <row r="76" spans="1:37">
      <c r="A76" s="70">
        <v>4978</v>
      </c>
      <c r="B76" s="63" t="s">
        <v>5209</v>
      </c>
      <c r="C76" s="63" t="s">
        <v>5210</v>
      </c>
      <c r="D76" s="63" t="s">
        <v>37</v>
      </c>
      <c r="E76" s="63"/>
      <c r="F76" s="63"/>
      <c r="G76" s="63" t="s">
        <v>38</v>
      </c>
      <c r="H76" s="63" t="s">
        <v>710</v>
      </c>
      <c r="I76" s="63" t="s">
        <v>40</v>
      </c>
      <c r="J76" s="63" t="s">
        <v>4854</v>
      </c>
      <c r="K76" s="63" t="s">
        <v>5211</v>
      </c>
      <c r="L76" s="63" t="s">
        <v>3675</v>
      </c>
      <c r="M76" s="63" t="s">
        <v>43</v>
      </c>
      <c r="N76" s="63">
        <v>1032436756</v>
      </c>
      <c r="O76" s="63">
        <v>1032436756</v>
      </c>
      <c r="P76" s="63" t="s">
        <v>3676</v>
      </c>
      <c r="Q76" s="63">
        <v>900726935</v>
      </c>
      <c r="R76" s="63" t="s">
        <v>3677</v>
      </c>
      <c r="S76" s="63" t="s">
        <v>57</v>
      </c>
      <c r="T76" s="63">
        <v>3114723343</v>
      </c>
      <c r="U76" s="63" t="s">
        <v>3678</v>
      </c>
      <c r="V76" s="63" t="s">
        <v>4862</v>
      </c>
      <c r="W76" s="63">
        <v>4</v>
      </c>
      <c r="X76" s="63">
        <v>4</v>
      </c>
      <c r="Y76" s="63">
        <v>4</v>
      </c>
      <c r="Z76" s="63">
        <v>4</v>
      </c>
      <c r="AA76" s="63">
        <v>4</v>
      </c>
      <c r="AB76" s="63">
        <v>4</v>
      </c>
      <c r="AC76" s="63">
        <v>4</v>
      </c>
      <c r="AD76" s="63">
        <v>4</v>
      </c>
      <c r="AE76" s="63">
        <v>4</v>
      </c>
      <c r="AF76" s="63">
        <v>4</v>
      </c>
      <c r="AG76" s="63">
        <v>4</v>
      </c>
      <c r="AH76" s="63">
        <v>4</v>
      </c>
      <c r="AI76" s="63" t="s">
        <v>94</v>
      </c>
      <c r="AJ76" s="63" t="s">
        <v>82</v>
      </c>
      <c r="AK76" s="65" t="s">
        <v>94</v>
      </c>
    </row>
    <row r="77" spans="1:37">
      <c r="A77" s="71">
        <v>4979</v>
      </c>
      <c r="B77" s="66" t="s">
        <v>5212</v>
      </c>
      <c r="C77" s="66" t="s">
        <v>5213</v>
      </c>
      <c r="D77" s="66" t="s">
        <v>37</v>
      </c>
      <c r="E77" s="66"/>
      <c r="F77" s="66"/>
      <c r="G77" s="66" t="s">
        <v>38</v>
      </c>
      <c r="H77" s="66" t="s">
        <v>710</v>
      </c>
      <c r="I77" s="66" t="s">
        <v>40</v>
      </c>
      <c r="J77" s="66" t="s">
        <v>4854</v>
      </c>
      <c r="K77" s="66" t="s">
        <v>4517</v>
      </c>
      <c r="L77" s="66" t="s">
        <v>4518</v>
      </c>
      <c r="M77" s="66" t="s">
        <v>43</v>
      </c>
      <c r="N77" s="66">
        <v>1002702248</v>
      </c>
      <c r="O77" s="66">
        <v>1002702248</v>
      </c>
      <c r="P77" s="66" t="s">
        <v>4519</v>
      </c>
      <c r="Q77" s="66">
        <v>901851675</v>
      </c>
      <c r="R77" s="66" t="s">
        <v>4520</v>
      </c>
      <c r="S77" s="66" t="s">
        <v>57</v>
      </c>
      <c r="T77" s="66">
        <v>3107569426</v>
      </c>
      <c r="U77" s="66" t="s">
        <v>4521</v>
      </c>
      <c r="V77" s="66" t="s">
        <v>5214</v>
      </c>
      <c r="W77" s="66">
        <v>4</v>
      </c>
      <c r="X77" s="66">
        <v>4</v>
      </c>
      <c r="Y77" s="66">
        <v>4</v>
      </c>
      <c r="Z77" s="66">
        <v>4</v>
      </c>
      <c r="AA77" s="66">
        <v>4</v>
      </c>
      <c r="AB77" s="66">
        <v>4</v>
      </c>
      <c r="AC77" s="66">
        <v>4</v>
      </c>
      <c r="AD77" s="66">
        <v>4</v>
      </c>
      <c r="AE77" s="66">
        <v>4</v>
      </c>
      <c r="AF77" s="66">
        <v>4</v>
      </c>
      <c r="AG77" s="66">
        <v>4</v>
      </c>
      <c r="AH77" s="66">
        <v>4</v>
      </c>
      <c r="AI77" s="66" t="s">
        <v>575</v>
      </c>
      <c r="AJ77" s="66" t="s">
        <v>510</v>
      </c>
      <c r="AK77" s="68" t="s">
        <v>5215</v>
      </c>
    </row>
    <row r="78" spans="1:37">
      <c r="A78" s="70">
        <v>4980</v>
      </c>
      <c r="B78" s="63" t="s">
        <v>5216</v>
      </c>
      <c r="C78" s="63" t="s">
        <v>5217</v>
      </c>
      <c r="D78" s="63" t="s">
        <v>37</v>
      </c>
      <c r="E78" s="63"/>
      <c r="F78" s="63"/>
      <c r="G78" s="63" t="s">
        <v>38</v>
      </c>
      <c r="H78" s="63" t="s">
        <v>710</v>
      </c>
      <c r="I78" s="63" t="s">
        <v>52</v>
      </c>
      <c r="J78" s="63" t="s">
        <v>4854</v>
      </c>
      <c r="K78" s="63" t="s">
        <v>1269</v>
      </c>
      <c r="L78" s="63" t="s">
        <v>5218</v>
      </c>
      <c r="M78" s="63" t="s">
        <v>43</v>
      </c>
      <c r="N78" s="63">
        <v>52771770</v>
      </c>
      <c r="O78" s="63">
        <v>52771770</v>
      </c>
      <c r="P78" s="63" t="s">
        <v>5219</v>
      </c>
      <c r="Q78" s="63">
        <v>52771770</v>
      </c>
      <c r="R78" s="63" t="s">
        <v>462</v>
      </c>
      <c r="S78" s="63" t="s">
        <v>57</v>
      </c>
      <c r="T78" s="63">
        <v>3118397526</v>
      </c>
      <c r="U78" s="63" t="s">
        <v>5220</v>
      </c>
      <c r="V78" s="63" t="s">
        <v>4862</v>
      </c>
      <c r="W78" s="63">
        <v>4</v>
      </c>
      <c r="X78" s="63">
        <v>4</v>
      </c>
      <c r="Y78" s="63">
        <v>4</v>
      </c>
      <c r="Z78" s="63">
        <v>4</v>
      </c>
      <c r="AA78" s="63">
        <v>4</v>
      </c>
      <c r="AB78" s="63">
        <v>4</v>
      </c>
      <c r="AC78" s="63">
        <v>4</v>
      </c>
      <c r="AD78" s="63">
        <v>4</v>
      </c>
      <c r="AE78" s="63">
        <v>4</v>
      </c>
      <c r="AF78" s="63">
        <v>4</v>
      </c>
      <c r="AG78" s="63">
        <v>4</v>
      </c>
      <c r="AH78" s="63">
        <v>4</v>
      </c>
      <c r="AI78" s="63" t="s">
        <v>5221</v>
      </c>
      <c r="AJ78" s="63" t="s">
        <v>50</v>
      </c>
      <c r="AK78" s="65" t="s">
        <v>5222</v>
      </c>
    </row>
    <row r="82" spans="16:36" ht="50.25">
      <c r="W82" s="6" t="s">
        <v>5461</v>
      </c>
      <c r="X82" s="6" t="s">
        <v>5461</v>
      </c>
      <c r="Y82" s="7" t="s">
        <v>5462</v>
      </c>
      <c r="Z82" s="7" t="s">
        <v>5462</v>
      </c>
      <c r="AA82" s="8" t="s">
        <v>5463</v>
      </c>
      <c r="AB82" s="8" t="s">
        <v>5463</v>
      </c>
      <c r="AC82" s="8" t="s">
        <v>5463</v>
      </c>
      <c r="AD82" s="8" t="s">
        <v>5463</v>
      </c>
      <c r="AE82" s="6" t="s">
        <v>5461</v>
      </c>
      <c r="AF82" s="7" t="s">
        <v>5462</v>
      </c>
      <c r="AG82" s="9" t="s">
        <v>5464</v>
      </c>
      <c r="AH82" s="10" t="s">
        <v>95</v>
      </c>
    </row>
    <row r="83" spans="16:36">
      <c r="W83" s="6"/>
      <c r="X83" s="6"/>
      <c r="Y83" s="7"/>
      <c r="Z83" s="7"/>
      <c r="AA83" s="8"/>
      <c r="AB83" s="8"/>
      <c r="AC83" s="8"/>
      <c r="AD83" s="8"/>
      <c r="AE83" s="6"/>
      <c r="AF83" s="7"/>
      <c r="AG83" s="11"/>
      <c r="AH83" s="10"/>
    </row>
    <row r="84" spans="16:36" ht="179.25">
      <c r="P84" s="60" t="s">
        <v>8</v>
      </c>
      <c r="Q84" t="s">
        <v>5465</v>
      </c>
      <c r="U84" s="12" t="s">
        <v>5466</v>
      </c>
      <c r="V84" s="13"/>
      <c r="W84" s="14" t="s">
        <v>22</v>
      </c>
      <c r="X84" s="14" t="s">
        <v>23</v>
      </c>
      <c r="Y84" s="15" t="s">
        <v>24</v>
      </c>
      <c r="Z84" s="15" t="s">
        <v>25</v>
      </c>
      <c r="AA84" s="16" t="s">
        <v>26</v>
      </c>
      <c r="AB84" s="16" t="s">
        <v>27</v>
      </c>
      <c r="AC84" s="16" t="s">
        <v>28</v>
      </c>
      <c r="AD84" s="16" t="s">
        <v>29</v>
      </c>
      <c r="AE84" s="14" t="s">
        <v>30</v>
      </c>
      <c r="AF84" s="15" t="s">
        <v>31</v>
      </c>
      <c r="AG84" s="17" t="s">
        <v>32</v>
      </c>
      <c r="AH84" s="18" t="s">
        <v>5467</v>
      </c>
      <c r="AI84" s="19" t="s">
        <v>5468</v>
      </c>
      <c r="AJ84" s="20" t="s">
        <v>5469</v>
      </c>
    </row>
    <row r="85" spans="16:36" ht="18.75">
      <c r="P85" t="s">
        <v>163</v>
      </c>
      <c r="Q85">
        <v>1</v>
      </c>
      <c r="U85" s="21" t="s">
        <v>1677</v>
      </c>
      <c r="V85" s="22">
        <v>4</v>
      </c>
      <c r="W85" s="23">
        <f>COUNTIF(W2:W78,4)</f>
        <v>66</v>
      </c>
      <c r="X85" s="23">
        <f t="shared" ref="X85:AH85" si="0">COUNTIF(X2:X78,4)</f>
        <v>69</v>
      </c>
      <c r="Y85" s="23">
        <f t="shared" si="0"/>
        <v>70</v>
      </c>
      <c r="Z85" s="23">
        <f t="shared" si="0"/>
        <v>68</v>
      </c>
      <c r="AA85" s="23">
        <f t="shared" si="0"/>
        <v>71</v>
      </c>
      <c r="AB85" s="23">
        <f t="shared" si="0"/>
        <v>72</v>
      </c>
      <c r="AC85" s="23">
        <f t="shared" si="0"/>
        <v>70</v>
      </c>
      <c r="AD85" s="23">
        <f t="shared" si="0"/>
        <v>72</v>
      </c>
      <c r="AE85" s="23">
        <f t="shared" si="0"/>
        <v>69</v>
      </c>
      <c r="AF85" s="23">
        <f t="shared" si="0"/>
        <v>68</v>
      </c>
      <c r="AG85" s="23">
        <f t="shared" si="0"/>
        <v>70</v>
      </c>
      <c r="AH85" s="23">
        <f t="shared" si="0"/>
        <v>71</v>
      </c>
      <c r="AI85" s="24">
        <f>SUM(W85:AH85)</f>
        <v>836</v>
      </c>
      <c r="AJ85" s="25">
        <v>100</v>
      </c>
    </row>
    <row r="86" spans="16:36" ht="18.75">
      <c r="P86" t="s">
        <v>40</v>
      </c>
      <c r="Q86">
        <v>29</v>
      </c>
      <c r="U86" s="26" t="s">
        <v>5470</v>
      </c>
      <c r="V86" s="27">
        <v>3</v>
      </c>
      <c r="W86" s="23">
        <f>COUNTIF(W2:W78,3)</f>
        <v>11</v>
      </c>
      <c r="X86" s="23">
        <f t="shared" ref="X86:AH86" si="1">COUNTIF(X2:X78,3)</f>
        <v>8</v>
      </c>
      <c r="Y86" s="23">
        <f t="shared" si="1"/>
        <v>6</v>
      </c>
      <c r="Z86" s="23">
        <f t="shared" si="1"/>
        <v>9</v>
      </c>
      <c r="AA86" s="23">
        <f t="shared" si="1"/>
        <v>6</v>
      </c>
      <c r="AB86" s="23">
        <f t="shared" si="1"/>
        <v>5</v>
      </c>
      <c r="AC86" s="23">
        <f t="shared" si="1"/>
        <v>6</v>
      </c>
      <c r="AD86" s="23">
        <f t="shared" si="1"/>
        <v>5</v>
      </c>
      <c r="AE86" s="23">
        <f t="shared" si="1"/>
        <v>8</v>
      </c>
      <c r="AF86" s="23">
        <f t="shared" si="1"/>
        <v>9</v>
      </c>
      <c r="AG86" s="23">
        <f t="shared" si="1"/>
        <v>7</v>
      </c>
      <c r="AH86" s="23">
        <f t="shared" si="1"/>
        <v>6</v>
      </c>
      <c r="AI86" s="28">
        <f>SUM(W86:AH86)</f>
        <v>86</v>
      </c>
      <c r="AJ86" s="29">
        <v>80</v>
      </c>
    </row>
    <row r="87" spans="16:36" ht="18.75">
      <c r="P87" t="s">
        <v>96</v>
      </c>
      <c r="Q87">
        <v>3</v>
      </c>
      <c r="U87" s="30" t="s">
        <v>5471</v>
      </c>
      <c r="V87" s="31">
        <v>2</v>
      </c>
      <c r="W87" s="23">
        <f>COUNTIF(W2:W78,2)</f>
        <v>0</v>
      </c>
      <c r="X87" s="23">
        <f t="shared" ref="X87:AH87" si="2">COUNTIF(X2:X78,2)</f>
        <v>0</v>
      </c>
      <c r="Y87" s="23">
        <f t="shared" si="2"/>
        <v>1</v>
      </c>
      <c r="Z87" s="23">
        <f t="shared" si="2"/>
        <v>0</v>
      </c>
      <c r="AA87" s="23">
        <f t="shared" si="2"/>
        <v>0</v>
      </c>
      <c r="AB87" s="23">
        <f t="shared" si="2"/>
        <v>0</v>
      </c>
      <c r="AC87" s="23">
        <f t="shared" si="2"/>
        <v>1</v>
      </c>
      <c r="AD87" s="23">
        <f t="shared" si="2"/>
        <v>0</v>
      </c>
      <c r="AE87" s="23">
        <f t="shared" si="2"/>
        <v>0</v>
      </c>
      <c r="AF87" s="23">
        <f t="shared" si="2"/>
        <v>0</v>
      </c>
      <c r="AG87" s="23">
        <f t="shared" si="2"/>
        <v>0</v>
      </c>
      <c r="AH87" s="23">
        <f t="shared" si="2"/>
        <v>0</v>
      </c>
      <c r="AI87" s="32">
        <f>SUM(W87:AH87)</f>
        <v>2</v>
      </c>
      <c r="AJ87" s="33">
        <v>50</v>
      </c>
    </row>
    <row r="88" spans="16:36" ht="23.25">
      <c r="P88" t="s">
        <v>52</v>
      </c>
      <c r="Q88">
        <v>44</v>
      </c>
      <c r="U88" s="34" t="s">
        <v>5472</v>
      </c>
      <c r="V88" s="35">
        <v>1</v>
      </c>
      <c r="W88" s="23">
        <f>COUNTIF(W2:W78,1)</f>
        <v>0</v>
      </c>
      <c r="X88" s="23">
        <f t="shared" ref="X88:AH88" si="3">COUNTIF(X2:X78,1)</f>
        <v>0</v>
      </c>
      <c r="Y88" s="23">
        <f t="shared" si="3"/>
        <v>0</v>
      </c>
      <c r="Z88" s="23">
        <f t="shared" si="3"/>
        <v>0</v>
      </c>
      <c r="AA88" s="23">
        <f t="shared" si="3"/>
        <v>0</v>
      </c>
      <c r="AB88" s="23">
        <f t="shared" si="3"/>
        <v>0</v>
      </c>
      <c r="AC88" s="23">
        <f t="shared" si="3"/>
        <v>0</v>
      </c>
      <c r="AD88" s="23">
        <f t="shared" si="3"/>
        <v>0</v>
      </c>
      <c r="AE88" s="23">
        <f t="shared" si="3"/>
        <v>0</v>
      </c>
      <c r="AF88" s="23">
        <f t="shared" si="3"/>
        <v>0</v>
      </c>
      <c r="AG88" s="23">
        <f t="shared" si="3"/>
        <v>0</v>
      </c>
      <c r="AH88" s="23">
        <f t="shared" si="3"/>
        <v>0</v>
      </c>
      <c r="AI88" s="28">
        <f>SUM(W88:AH88)</f>
        <v>0</v>
      </c>
      <c r="AJ88" s="36">
        <v>30</v>
      </c>
    </row>
    <row r="89" spans="16:36" ht="24">
      <c r="P89" t="s">
        <v>5484</v>
      </c>
      <c r="U89" s="37"/>
      <c r="V89" s="38" t="s">
        <v>5473</v>
      </c>
      <c r="W89" s="39">
        <f>SUM(W85:W88)</f>
        <v>77</v>
      </c>
      <c r="X89" s="39">
        <f>SUM(X85:X88)</f>
        <v>77</v>
      </c>
      <c r="Y89" s="39">
        <f>SUM(Y85:Y88)</f>
        <v>77</v>
      </c>
      <c r="Z89" s="39">
        <f>SUM(Y85:Y88)</f>
        <v>77</v>
      </c>
      <c r="AA89" s="39">
        <f>SUM(AA85:AA88)</f>
        <v>77</v>
      </c>
      <c r="AB89" s="39">
        <f>SUM(AA85:AA88)</f>
        <v>77</v>
      </c>
      <c r="AC89" s="39">
        <f t="shared" ref="AC89:AH89" si="4">SUM(AC85:AC88)</f>
        <v>77</v>
      </c>
      <c r="AD89" s="39">
        <f t="shared" si="4"/>
        <v>77</v>
      </c>
      <c r="AE89" s="39">
        <f t="shared" si="4"/>
        <v>77</v>
      </c>
      <c r="AF89" s="39">
        <f t="shared" si="4"/>
        <v>77</v>
      </c>
      <c r="AG89" s="39">
        <f t="shared" si="4"/>
        <v>77</v>
      </c>
      <c r="AH89" s="39">
        <f t="shared" si="4"/>
        <v>77</v>
      </c>
      <c r="AI89" s="40">
        <v>2376</v>
      </c>
      <c r="AJ89" s="41" t="s">
        <v>5474</v>
      </c>
    </row>
    <row r="90" spans="16:36" ht="24">
      <c r="P90" t="s">
        <v>5475</v>
      </c>
      <c r="Q90">
        <v>77</v>
      </c>
      <c r="U90" s="37"/>
      <c r="V90" s="37"/>
      <c r="W90" s="42"/>
      <c r="X90" s="43"/>
      <c r="Y90" s="42"/>
      <c r="Z90" s="42"/>
      <c r="AA90" s="42"/>
      <c r="AB90" s="42"/>
      <c r="AC90" s="42"/>
      <c r="AD90" s="42"/>
      <c r="AE90" s="42"/>
      <c r="AF90" s="42"/>
      <c r="AG90" s="43"/>
      <c r="AH90" s="43"/>
      <c r="AI90" s="40">
        <v>2914</v>
      </c>
      <c r="AJ90" s="44" t="s">
        <v>5476</v>
      </c>
    </row>
    <row r="91" spans="16:36" ht="35.25">
      <c r="U91" s="37"/>
      <c r="V91" s="37"/>
      <c r="W91" s="42"/>
      <c r="X91" s="43"/>
      <c r="Y91" s="42"/>
      <c r="Z91" s="42"/>
      <c r="AA91" s="42"/>
      <c r="AB91" s="42"/>
      <c r="AC91" s="42"/>
      <c r="AD91" s="42"/>
      <c r="AE91" s="42"/>
      <c r="AF91" s="42"/>
      <c r="AG91" s="42"/>
      <c r="AH91" s="43"/>
      <c r="AI91" s="45"/>
      <c r="AJ91" s="41" t="s">
        <v>5477</v>
      </c>
    </row>
    <row r="92" spans="16:36">
      <c r="U92" s="45"/>
      <c r="V92" s="45"/>
      <c r="W92" s="43"/>
      <c r="X92" s="43"/>
      <c r="Y92" s="43"/>
      <c r="Z92" s="43"/>
      <c r="AA92" s="43"/>
      <c r="AB92" s="43"/>
      <c r="AC92" s="43"/>
      <c r="AD92" s="43"/>
      <c r="AE92" s="43"/>
      <c r="AF92" s="43"/>
      <c r="AG92" s="43"/>
      <c r="AH92" s="43"/>
      <c r="AI92" s="45"/>
      <c r="AJ92" s="45"/>
    </row>
    <row r="93" spans="16:36">
      <c r="U93" s="45"/>
      <c r="V93" s="45"/>
      <c r="W93" s="43"/>
      <c r="X93" s="43"/>
      <c r="Y93" s="43"/>
      <c r="Z93" s="43"/>
      <c r="AA93" s="43"/>
      <c r="AB93" s="43"/>
      <c r="AC93" s="43"/>
      <c r="AD93" s="43"/>
      <c r="AE93" s="43"/>
      <c r="AF93" s="43"/>
      <c r="AG93" s="43"/>
      <c r="AH93" s="43"/>
      <c r="AI93" s="45"/>
      <c r="AJ93" s="45"/>
    </row>
    <row r="94" spans="16:36">
      <c r="U94" s="45"/>
      <c r="V94" s="45" t="s">
        <v>5478</v>
      </c>
      <c r="W94" s="43"/>
      <c r="X94" s="43"/>
      <c r="Y94" s="43"/>
      <c r="Z94" s="43"/>
      <c r="AA94" s="43"/>
      <c r="AB94" s="43"/>
      <c r="AC94" s="43"/>
      <c r="AD94" s="43"/>
      <c r="AE94" s="43"/>
      <c r="AF94" s="43"/>
      <c r="AG94" s="43"/>
      <c r="AH94" s="43"/>
      <c r="AI94" s="45"/>
      <c r="AJ94" s="45"/>
    </row>
    <row r="95" spans="16:36">
      <c r="U95" s="45"/>
      <c r="V95" s="46"/>
      <c r="W95" s="46" t="s">
        <v>1168</v>
      </c>
      <c r="X95" s="46" t="s">
        <v>611</v>
      </c>
      <c r="Y95" s="46" t="s">
        <v>5479</v>
      </c>
      <c r="Z95" s="47" t="s">
        <v>5480</v>
      </c>
      <c r="AA95" s="43"/>
      <c r="AB95" s="43"/>
      <c r="AC95" s="43"/>
      <c r="AD95" s="43"/>
      <c r="AE95" s="43"/>
      <c r="AF95" s="43"/>
      <c r="AG95" s="43"/>
      <c r="AH95" s="43"/>
      <c r="AI95" s="45"/>
      <c r="AJ95" s="45"/>
    </row>
    <row r="96" spans="16:36" ht="49.5">
      <c r="P96" s="58" t="s">
        <v>5481</v>
      </c>
      <c r="Q96" s="59">
        <v>1</v>
      </c>
      <c r="U96" s="45"/>
      <c r="V96" s="48" t="s">
        <v>5463</v>
      </c>
      <c r="W96" s="49">
        <f>SUM(AA85:AD85)/4</f>
        <v>71.25</v>
      </c>
      <c r="X96" s="49">
        <f>SUM(AA86:AD86)/4</f>
        <v>5.5</v>
      </c>
      <c r="Y96" s="50">
        <f>SUM(AA87:AD87)/4</f>
        <v>0.25</v>
      </c>
      <c r="Z96" s="50">
        <f>SUM(AA88:AD88)/4</f>
        <v>0</v>
      </c>
      <c r="AA96" s="51">
        <v>77</v>
      </c>
      <c r="AB96" s="43"/>
      <c r="AC96" s="43"/>
      <c r="AD96" s="43"/>
      <c r="AE96" s="43"/>
      <c r="AF96" s="43"/>
      <c r="AG96" s="43"/>
      <c r="AH96" s="43"/>
      <c r="AI96" s="45"/>
      <c r="AJ96" s="45"/>
    </row>
    <row r="97" spans="16:36" ht="33">
      <c r="P97" s="58" t="s">
        <v>5482</v>
      </c>
      <c r="Q97" s="59">
        <v>0.76</v>
      </c>
      <c r="U97" s="45"/>
      <c r="V97" s="52" t="s">
        <v>5464</v>
      </c>
      <c r="W97" s="53">
        <f>AG85</f>
        <v>70</v>
      </c>
      <c r="X97" s="53">
        <f>AG86</f>
        <v>7</v>
      </c>
      <c r="Y97" s="53">
        <f>AG87</f>
        <v>0</v>
      </c>
      <c r="Z97" s="53">
        <f>AG88</f>
        <v>0</v>
      </c>
      <c r="AA97" s="43">
        <f t="shared" ref="AA97:AA101" si="5">SUM(W97:Z97)</f>
        <v>77</v>
      </c>
      <c r="AB97" s="43"/>
      <c r="AC97" s="43"/>
      <c r="AD97" s="43"/>
      <c r="AE97" s="43"/>
      <c r="AF97" s="43"/>
      <c r="AG97" s="43"/>
      <c r="AH97" s="43"/>
      <c r="AI97" s="45"/>
      <c r="AJ97" s="45"/>
    </row>
    <row r="98" spans="16:36" ht="33">
      <c r="P98" s="58" t="s">
        <v>5483</v>
      </c>
      <c r="Q98" s="59">
        <v>0.87</v>
      </c>
      <c r="U98" s="45"/>
      <c r="V98" s="54" t="s">
        <v>95</v>
      </c>
      <c r="W98" s="55">
        <f>AH85</f>
        <v>71</v>
      </c>
      <c r="X98" s="55">
        <f>AH86</f>
        <v>6</v>
      </c>
      <c r="Y98" s="55">
        <f>AH87</f>
        <v>0</v>
      </c>
      <c r="Z98" s="55">
        <f>AH88</f>
        <v>0</v>
      </c>
      <c r="AA98" s="43">
        <f t="shared" si="5"/>
        <v>77</v>
      </c>
      <c r="AB98" s="43"/>
      <c r="AC98" s="43"/>
      <c r="AD98" s="43"/>
      <c r="AE98" s="43"/>
      <c r="AF98" s="43"/>
      <c r="AG98" s="43"/>
      <c r="AH98" s="43"/>
      <c r="AI98" s="45"/>
      <c r="AJ98" s="45"/>
    </row>
    <row r="99" spans="16:36" ht="50.25">
      <c r="U99" s="45"/>
      <c r="V99" s="6" t="s">
        <v>5461</v>
      </c>
      <c r="W99" s="56">
        <f>(W85+X85+AE85)/3</f>
        <v>68</v>
      </c>
      <c r="X99" s="56">
        <f>(W86+X86+AE86)/3</f>
        <v>9</v>
      </c>
      <c r="Y99" s="56">
        <f>(W87+X87+AE87)/3</f>
        <v>0</v>
      </c>
      <c r="Z99" s="56">
        <f>(W88+X88+AE88)/3</f>
        <v>0</v>
      </c>
      <c r="AA99" s="57">
        <f t="shared" si="5"/>
        <v>77</v>
      </c>
      <c r="AB99" s="43"/>
      <c r="AC99" s="43"/>
      <c r="AD99" s="43"/>
      <c r="AE99" s="43"/>
      <c r="AF99" s="43"/>
      <c r="AG99" s="43"/>
      <c r="AH99" s="43"/>
      <c r="AI99" s="45"/>
      <c r="AJ99" s="45"/>
    </row>
    <row r="100" spans="16:36" ht="24.75">
      <c r="U100" s="45"/>
      <c r="V100" s="7" t="s">
        <v>5462</v>
      </c>
      <c r="W100" s="50">
        <f>(Y85+Z85+AF85)/3</f>
        <v>68.666666666666671</v>
      </c>
      <c r="X100" s="49">
        <f>(Y86+Z86+AF86)/3</f>
        <v>8</v>
      </c>
      <c r="Y100" s="49">
        <f>(Y87+Z87+AF87)/3</f>
        <v>0.33333333333333331</v>
      </c>
      <c r="Z100" s="49">
        <f>(Y88+Z88+AF88)/3</f>
        <v>0</v>
      </c>
      <c r="AA100" s="43">
        <f t="shared" si="5"/>
        <v>77</v>
      </c>
      <c r="AB100" s="43"/>
      <c r="AC100" s="43"/>
      <c r="AD100" s="57"/>
      <c r="AE100" s="43"/>
      <c r="AF100" s="43"/>
      <c r="AG100" s="43"/>
      <c r="AH100" s="43"/>
      <c r="AI100" s="45"/>
      <c r="AJ100" s="45"/>
    </row>
  </sheetData>
  <autoFilter ref="A1:AK78" xr:uid="{171F0A12-AE7F-4E0D-86D0-46B9C4BEE351}"/>
  <conditionalFormatting sqref="P96:P98">
    <cfRule type="duplicateValues" dxfId="1" priority="1"/>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F4722-5BBD-42A0-A435-7A521998AC84}">
  <sheetPr>
    <tabColor rgb="FFFFFF00"/>
  </sheetPr>
  <dimension ref="A1:AK63"/>
  <sheetViews>
    <sheetView topLeftCell="O47" workbookViewId="0">
      <selection activeCell="A2" sqref="A2"/>
    </sheetView>
  </sheetViews>
  <sheetFormatPr defaultRowHeight="15"/>
  <sheetData>
    <row r="1" spans="1:37">
      <c r="A1" s="69" t="s">
        <v>0</v>
      </c>
      <c r="B1" s="61" t="s">
        <v>1</v>
      </c>
      <c r="C1" s="61" t="s">
        <v>2</v>
      </c>
      <c r="D1" s="61" t="s">
        <v>3</v>
      </c>
      <c r="E1" s="61" t="s">
        <v>4</v>
      </c>
      <c r="F1" s="61" t="s">
        <v>5</v>
      </c>
      <c r="G1" s="61" t="s">
        <v>6</v>
      </c>
      <c r="H1" s="61" t="s">
        <v>7</v>
      </c>
      <c r="I1" s="61" t="s">
        <v>8</v>
      </c>
      <c r="J1" s="61" t="s">
        <v>9</v>
      </c>
      <c r="K1" s="61" t="s">
        <v>10</v>
      </c>
      <c r="L1" s="61" t="s">
        <v>11</v>
      </c>
      <c r="M1" s="61" t="s">
        <v>12</v>
      </c>
      <c r="N1" s="61" t="s">
        <v>13</v>
      </c>
      <c r="O1" s="61" t="s">
        <v>14</v>
      </c>
      <c r="P1" s="61" t="s">
        <v>15</v>
      </c>
      <c r="Q1" s="61" t="s">
        <v>16</v>
      </c>
      <c r="R1" s="61" t="s">
        <v>17</v>
      </c>
      <c r="S1" s="61" t="s">
        <v>18</v>
      </c>
      <c r="T1" s="61" t="s">
        <v>19</v>
      </c>
      <c r="U1" s="61" t="s">
        <v>20</v>
      </c>
      <c r="V1" s="61" t="s">
        <v>21</v>
      </c>
      <c r="W1" s="61" t="s">
        <v>22</v>
      </c>
      <c r="X1" s="61" t="s">
        <v>23</v>
      </c>
      <c r="Y1" s="61" t="s">
        <v>24</v>
      </c>
      <c r="Z1" s="61" t="s">
        <v>25</v>
      </c>
      <c r="AA1" s="61" t="s">
        <v>26</v>
      </c>
      <c r="AB1" s="61" t="s">
        <v>27</v>
      </c>
      <c r="AC1" s="61" t="s">
        <v>28</v>
      </c>
      <c r="AD1" s="61" t="s">
        <v>29</v>
      </c>
      <c r="AE1" s="61" t="s">
        <v>30</v>
      </c>
      <c r="AF1" s="61" t="s">
        <v>31</v>
      </c>
      <c r="AG1" s="61" t="s">
        <v>32</v>
      </c>
      <c r="AH1" s="61" t="s">
        <v>33</v>
      </c>
      <c r="AI1" s="61" t="s">
        <v>34</v>
      </c>
      <c r="AJ1" s="61" t="s">
        <v>35</v>
      </c>
      <c r="AK1" s="62" t="s">
        <v>36</v>
      </c>
    </row>
    <row r="2" spans="1:37">
      <c r="A2" s="70">
        <v>4981</v>
      </c>
      <c r="B2" s="63" t="s">
        <v>5223</v>
      </c>
      <c r="C2" s="63" t="s">
        <v>5224</v>
      </c>
      <c r="D2" s="63" t="s">
        <v>37</v>
      </c>
      <c r="E2" s="63"/>
      <c r="F2" s="63"/>
      <c r="G2" s="63" t="s">
        <v>38</v>
      </c>
      <c r="H2" s="63" t="s">
        <v>5225</v>
      </c>
      <c r="I2" s="63" t="s">
        <v>40</v>
      </c>
      <c r="J2" s="63" t="s">
        <v>5147</v>
      </c>
      <c r="K2" s="63" t="s">
        <v>170</v>
      </c>
      <c r="L2" s="63" t="s">
        <v>171</v>
      </c>
      <c r="M2" s="63" t="s">
        <v>43</v>
      </c>
      <c r="N2" s="63">
        <v>10189119</v>
      </c>
      <c r="O2" s="63">
        <v>10189119</v>
      </c>
      <c r="P2" s="63" t="s">
        <v>172</v>
      </c>
      <c r="Q2" s="63">
        <v>830088051</v>
      </c>
      <c r="R2" s="63" t="s">
        <v>173</v>
      </c>
      <c r="S2" s="63" t="s">
        <v>57</v>
      </c>
      <c r="T2" s="63">
        <v>3012638598</v>
      </c>
      <c r="U2" s="63" t="s">
        <v>174</v>
      </c>
      <c r="V2" s="63" t="s">
        <v>5226</v>
      </c>
      <c r="W2" s="63">
        <v>4</v>
      </c>
      <c r="X2" s="63">
        <v>4</v>
      </c>
      <c r="Y2" s="63">
        <v>4</v>
      </c>
      <c r="Z2" s="63">
        <v>4</v>
      </c>
      <c r="AA2" s="63">
        <v>4</v>
      </c>
      <c r="AB2" s="63">
        <v>4</v>
      </c>
      <c r="AC2" s="63">
        <v>4</v>
      </c>
      <c r="AD2" s="63">
        <v>4</v>
      </c>
      <c r="AE2" s="63">
        <v>4</v>
      </c>
      <c r="AF2" s="63">
        <v>4</v>
      </c>
      <c r="AG2" s="63">
        <v>4</v>
      </c>
      <c r="AH2" s="63">
        <v>4</v>
      </c>
      <c r="AI2" s="63" t="s">
        <v>94</v>
      </c>
      <c r="AJ2" s="63" t="s">
        <v>176</v>
      </c>
      <c r="AK2" s="65" t="s">
        <v>177</v>
      </c>
    </row>
    <row r="3" spans="1:37">
      <c r="A3" s="71">
        <v>4982</v>
      </c>
      <c r="B3" s="66" t="s">
        <v>5227</v>
      </c>
      <c r="C3" s="66" t="s">
        <v>5228</v>
      </c>
      <c r="D3" s="66" t="s">
        <v>37</v>
      </c>
      <c r="E3" s="66"/>
      <c r="F3" s="66"/>
      <c r="G3" s="66" t="s">
        <v>38</v>
      </c>
      <c r="H3" s="66" t="s">
        <v>5225</v>
      </c>
      <c r="I3" s="66" t="s">
        <v>40</v>
      </c>
      <c r="J3" s="66" t="s">
        <v>5147</v>
      </c>
      <c r="K3" s="66" t="s">
        <v>5229</v>
      </c>
      <c r="L3" s="66" t="s">
        <v>5230</v>
      </c>
      <c r="M3" s="66" t="s">
        <v>43</v>
      </c>
      <c r="N3" s="66">
        <v>1030629674</v>
      </c>
      <c r="O3" s="66">
        <v>1030629674</v>
      </c>
      <c r="P3" s="66" t="s">
        <v>5231</v>
      </c>
      <c r="Q3" s="66">
        <v>830073010</v>
      </c>
      <c r="R3" s="66" t="s">
        <v>5232</v>
      </c>
      <c r="S3" s="66" t="s">
        <v>57</v>
      </c>
      <c r="T3" s="66">
        <v>3118649181</v>
      </c>
      <c r="U3" s="66" t="s">
        <v>5233</v>
      </c>
      <c r="V3" s="66" t="s">
        <v>5226</v>
      </c>
      <c r="W3" s="66">
        <v>3</v>
      </c>
      <c r="X3" s="66">
        <v>3</v>
      </c>
      <c r="Y3" s="66">
        <v>3</v>
      </c>
      <c r="Z3" s="66">
        <v>3</v>
      </c>
      <c r="AA3" s="66">
        <v>3</v>
      </c>
      <c r="AB3" s="66">
        <v>3</v>
      </c>
      <c r="AC3" s="66">
        <v>3</v>
      </c>
      <c r="AD3" s="66">
        <v>3</v>
      </c>
      <c r="AE3" s="66">
        <v>3</v>
      </c>
      <c r="AF3" s="66">
        <v>3</v>
      </c>
      <c r="AG3" s="66">
        <v>3</v>
      </c>
      <c r="AH3" s="66">
        <v>3</v>
      </c>
      <c r="AI3" s="66" t="s">
        <v>5234</v>
      </c>
      <c r="AJ3" s="66" t="s">
        <v>110</v>
      </c>
      <c r="AK3" s="68" t="s">
        <v>5235</v>
      </c>
    </row>
    <row r="4" spans="1:37">
      <c r="A4" s="70">
        <v>4983</v>
      </c>
      <c r="B4" s="63" t="s">
        <v>5236</v>
      </c>
      <c r="C4" s="63" t="s">
        <v>5228</v>
      </c>
      <c r="D4" s="63" t="s">
        <v>37</v>
      </c>
      <c r="E4" s="63"/>
      <c r="F4" s="63"/>
      <c r="G4" s="63" t="s">
        <v>38</v>
      </c>
      <c r="H4" s="63" t="s">
        <v>5225</v>
      </c>
      <c r="I4" s="63" t="s">
        <v>96</v>
      </c>
      <c r="J4" s="63" t="s">
        <v>5147</v>
      </c>
      <c r="K4" s="63" t="s">
        <v>5237</v>
      </c>
      <c r="L4" s="63" t="s">
        <v>5238</v>
      </c>
      <c r="M4" s="63" t="s">
        <v>43</v>
      </c>
      <c r="N4" s="63">
        <v>1072747569</v>
      </c>
      <c r="O4" s="63">
        <v>1072747569</v>
      </c>
      <c r="P4" s="63" t="s">
        <v>461</v>
      </c>
      <c r="Q4" s="63">
        <v>1072747569</v>
      </c>
      <c r="R4" s="63" t="s">
        <v>5239</v>
      </c>
      <c r="S4" s="63" t="s">
        <v>57</v>
      </c>
      <c r="T4" s="63">
        <v>3207237957</v>
      </c>
      <c r="U4" s="63" t="s">
        <v>5240</v>
      </c>
      <c r="V4" s="63" t="s">
        <v>5226</v>
      </c>
      <c r="W4" s="63">
        <v>4</v>
      </c>
      <c r="X4" s="63">
        <v>4</v>
      </c>
      <c r="Y4" s="63">
        <v>4</v>
      </c>
      <c r="Z4" s="63">
        <v>4</v>
      </c>
      <c r="AA4" s="63">
        <v>4</v>
      </c>
      <c r="AB4" s="63">
        <v>4</v>
      </c>
      <c r="AC4" s="63">
        <v>4</v>
      </c>
      <c r="AD4" s="63">
        <v>4</v>
      </c>
      <c r="AE4" s="63">
        <v>4</v>
      </c>
      <c r="AF4" s="63">
        <v>4</v>
      </c>
      <c r="AG4" s="63">
        <v>4</v>
      </c>
      <c r="AH4" s="63">
        <v>4</v>
      </c>
      <c r="AI4" s="63" t="s">
        <v>75</v>
      </c>
      <c r="AJ4" s="63" t="s">
        <v>67</v>
      </c>
      <c r="AK4" s="65" t="s">
        <v>3467</v>
      </c>
    </row>
    <row r="5" spans="1:37">
      <c r="A5" s="71">
        <v>4984</v>
      </c>
      <c r="B5" s="66" t="s">
        <v>5236</v>
      </c>
      <c r="C5" s="66" t="s">
        <v>5241</v>
      </c>
      <c r="D5" s="66" t="s">
        <v>37</v>
      </c>
      <c r="E5" s="66"/>
      <c r="F5" s="66"/>
      <c r="G5" s="66" t="s">
        <v>38</v>
      </c>
      <c r="H5" s="66" t="s">
        <v>5225</v>
      </c>
      <c r="I5" s="66" t="s">
        <v>40</v>
      </c>
      <c r="J5" s="66" t="s">
        <v>5147</v>
      </c>
      <c r="K5" s="66" t="s">
        <v>5242</v>
      </c>
      <c r="L5" s="66" t="s">
        <v>5243</v>
      </c>
      <c r="M5" s="66" t="s">
        <v>43</v>
      </c>
      <c r="N5" s="66">
        <v>1032484053</v>
      </c>
      <c r="O5" s="66">
        <v>1032484053</v>
      </c>
      <c r="P5" s="66" t="s">
        <v>5244</v>
      </c>
      <c r="Q5" s="66">
        <v>800065396</v>
      </c>
      <c r="R5" s="66" t="s">
        <v>5245</v>
      </c>
      <c r="S5" s="66" t="s">
        <v>57</v>
      </c>
      <c r="T5" s="66">
        <v>3133922443</v>
      </c>
      <c r="U5" s="66" t="s">
        <v>5246</v>
      </c>
      <c r="V5" s="66" t="s">
        <v>5226</v>
      </c>
      <c r="W5" s="66">
        <v>4</v>
      </c>
      <c r="X5" s="66">
        <v>4</v>
      </c>
      <c r="Y5" s="66">
        <v>4</v>
      </c>
      <c r="Z5" s="66">
        <v>4</v>
      </c>
      <c r="AA5" s="66">
        <v>4</v>
      </c>
      <c r="AB5" s="66">
        <v>4</v>
      </c>
      <c r="AC5" s="66">
        <v>4</v>
      </c>
      <c r="AD5" s="66">
        <v>4</v>
      </c>
      <c r="AE5" s="66">
        <v>4</v>
      </c>
      <c r="AF5" s="66">
        <v>4</v>
      </c>
      <c r="AG5" s="66">
        <v>4</v>
      </c>
      <c r="AH5" s="66">
        <v>4</v>
      </c>
      <c r="AI5" s="66" t="s">
        <v>5247</v>
      </c>
      <c r="AJ5" s="66" t="s">
        <v>117</v>
      </c>
      <c r="AK5" s="68" t="s">
        <v>94</v>
      </c>
    </row>
    <row r="6" spans="1:37">
      <c r="A6" s="70">
        <v>4985</v>
      </c>
      <c r="B6" s="63" t="s">
        <v>5248</v>
      </c>
      <c r="C6" s="63" t="s">
        <v>5249</v>
      </c>
      <c r="D6" s="63" t="s">
        <v>37</v>
      </c>
      <c r="E6" s="63"/>
      <c r="F6" s="63"/>
      <c r="G6" s="63" t="s">
        <v>38</v>
      </c>
      <c r="H6" s="63" t="s">
        <v>5225</v>
      </c>
      <c r="I6" s="63" t="s">
        <v>40</v>
      </c>
      <c r="J6" s="63" t="s">
        <v>5147</v>
      </c>
      <c r="K6" s="63" t="s">
        <v>5250</v>
      </c>
      <c r="L6" s="63" t="s">
        <v>5251</v>
      </c>
      <c r="M6" s="63" t="s">
        <v>43</v>
      </c>
      <c r="N6" s="63">
        <v>1000213186</v>
      </c>
      <c r="O6" s="63">
        <v>1000213186</v>
      </c>
      <c r="P6" s="63" t="s">
        <v>5252</v>
      </c>
      <c r="Q6" s="63">
        <v>800065396</v>
      </c>
      <c r="R6" s="63" t="s">
        <v>5253</v>
      </c>
      <c r="S6" s="63" t="s">
        <v>57</v>
      </c>
      <c r="T6" s="63">
        <v>3508299882</v>
      </c>
      <c r="U6" s="63" t="s">
        <v>5254</v>
      </c>
      <c r="V6" s="63" t="s">
        <v>5226</v>
      </c>
      <c r="W6" s="63">
        <v>4</v>
      </c>
      <c r="X6" s="63">
        <v>4</v>
      </c>
      <c r="Y6" s="63">
        <v>4</v>
      </c>
      <c r="Z6" s="63">
        <v>4</v>
      </c>
      <c r="AA6" s="63">
        <v>4</v>
      </c>
      <c r="AB6" s="63">
        <v>4</v>
      </c>
      <c r="AC6" s="63">
        <v>4</v>
      </c>
      <c r="AD6" s="63">
        <v>4</v>
      </c>
      <c r="AE6" s="63">
        <v>4</v>
      </c>
      <c r="AF6" s="63">
        <v>4</v>
      </c>
      <c r="AG6" s="63">
        <v>4</v>
      </c>
      <c r="AH6" s="63">
        <v>4</v>
      </c>
      <c r="AI6" s="63" t="s">
        <v>5247</v>
      </c>
      <c r="AJ6" s="63" t="s">
        <v>117</v>
      </c>
      <c r="AK6" s="65" t="s">
        <v>94</v>
      </c>
    </row>
    <row r="7" spans="1:37">
      <c r="A7" s="71">
        <v>4986</v>
      </c>
      <c r="B7" s="66" t="s">
        <v>5255</v>
      </c>
      <c r="C7" s="66" t="s">
        <v>5256</v>
      </c>
      <c r="D7" s="66" t="s">
        <v>37</v>
      </c>
      <c r="E7" s="66"/>
      <c r="F7" s="66"/>
      <c r="G7" s="66" t="s">
        <v>38</v>
      </c>
      <c r="H7" s="66" t="s">
        <v>5225</v>
      </c>
      <c r="I7" s="66" t="s">
        <v>52</v>
      </c>
      <c r="J7" s="66" t="s">
        <v>5147</v>
      </c>
      <c r="K7" s="66" t="s">
        <v>5257</v>
      </c>
      <c r="L7" s="66" t="s">
        <v>5258</v>
      </c>
      <c r="M7" s="66" t="s">
        <v>43</v>
      </c>
      <c r="N7" s="66">
        <v>1012407837</v>
      </c>
      <c r="O7" s="66">
        <v>1012407837</v>
      </c>
      <c r="P7" s="66" t="s">
        <v>5259</v>
      </c>
      <c r="Q7" s="66">
        <v>1012407837</v>
      </c>
      <c r="R7" s="66" t="s">
        <v>5260</v>
      </c>
      <c r="S7" s="66" t="s">
        <v>57</v>
      </c>
      <c r="T7" s="66">
        <v>3016852992</v>
      </c>
      <c r="U7" s="66" t="s">
        <v>5261</v>
      </c>
      <c r="V7" s="66" t="s">
        <v>5226</v>
      </c>
      <c r="W7" s="66">
        <v>4</v>
      </c>
      <c r="X7" s="66">
        <v>4</v>
      </c>
      <c r="Y7" s="66">
        <v>4</v>
      </c>
      <c r="Z7" s="66">
        <v>4</v>
      </c>
      <c r="AA7" s="66">
        <v>4</v>
      </c>
      <c r="AB7" s="66">
        <v>4</v>
      </c>
      <c r="AC7" s="66">
        <v>4</v>
      </c>
      <c r="AD7" s="66">
        <v>4</v>
      </c>
      <c r="AE7" s="66">
        <v>4</v>
      </c>
      <c r="AF7" s="66">
        <v>4</v>
      </c>
      <c r="AG7" s="66">
        <v>4</v>
      </c>
      <c r="AH7" s="66">
        <v>4</v>
      </c>
      <c r="AI7" s="66" t="s">
        <v>1206</v>
      </c>
      <c r="AJ7" s="66" t="s">
        <v>176</v>
      </c>
      <c r="AK7" s="68" t="s">
        <v>5262</v>
      </c>
    </row>
    <row r="8" spans="1:37">
      <c r="A8" s="70">
        <v>4987</v>
      </c>
      <c r="B8" s="63" t="s">
        <v>5263</v>
      </c>
      <c r="C8" s="63" t="s">
        <v>5264</v>
      </c>
      <c r="D8" s="63" t="s">
        <v>37</v>
      </c>
      <c r="E8" s="63"/>
      <c r="F8" s="63"/>
      <c r="G8" s="63" t="s">
        <v>38</v>
      </c>
      <c r="H8" s="63" t="s">
        <v>5225</v>
      </c>
      <c r="I8" s="63" t="s">
        <v>40</v>
      </c>
      <c r="J8" s="63" t="s">
        <v>5147</v>
      </c>
      <c r="K8" s="63" t="s">
        <v>5265</v>
      </c>
      <c r="L8" s="63" t="s">
        <v>5266</v>
      </c>
      <c r="M8" s="63" t="s">
        <v>43</v>
      </c>
      <c r="N8" s="63">
        <v>10100026765</v>
      </c>
      <c r="O8" s="63">
        <v>1010026765</v>
      </c>
      <c r="P8" s="63" t="s">
        <v>5267</v>
      </c>
      <c r="Q8" s="63">
        <v>8000653962</v>
      </c>
      <c r="R8" s="63" t="s">
        <v>5268</v>
      </c>
      <c r="S8" s="63" t="s">
        <v>57</v>
      </c>
      <c r="T8" s="63">
        <v>3008264219</v>
      </c>
      <c r="U8" s="63" t="s">
        <v>5269</v>
      </c>
      <c r="V8" s="63" t="s">
        <v>5226</v>
      </c>
      <c r="W8" s="63">
        <v>4</v>
      </c>
      <c r="X8" s="63">
        <v>4</v>
      </c>
      <c r="Y8" s="63">
        <v>4</v>
      </c>
      <c r="Z8" s="63">
        <v>4</v>
      </c>
      <c r="AA8" s="63">
        <v>4</v>
      </c>
      <c r="AB8" s="63">
        <v>4</v>
      </c>
      <c r="AC8" s="63">
        <v>4</v>
      </c>
      <c r="AD8" s="63">
        <v>4</v>
      </c>
      <c r="AE8" s="63">
        <v>4</v>
      </c>
      <c r="AF8" s="63">
        <v>4</v>
      </c>
      <c r="AG8" s="63">
        <v>4</v>
      </c>
      <c r="AH8" s="63">
        <v>4</v>
      </c>
      <c r="AI8" s="63" t="s">
        <v>1168</v>
      </c>
      <c r="AJ8" s="63" t="s">
        <v>381</v>
      </c>
      <c r="AK8" s="65" t="s">
        <v>117</v>
      </c>
    </row>
    <row r="9" spans="1:37">
      <c r="A9" s="71">
        <v>4988</v>
      </c>
      <c r="B9" s="66" t="s">
        <v>5270</v>
      </c>
      <c r="C9" s="66" t="s">
        <v>5271</v>
      </c>
      <c r="D9" s="66" t="s">
        <v>37</v>
      </c>
      <c r="E9" s="66"/>
      <c r="F9" s="66"/>
      <c r="G9" s="66" t="s">
        <v>38</v>
      </c>
      <c r="H9" s="66" t="s">
        <v>5225</v>
      </c>
      <c r="I9" s="66" t="s">
        <v>52</v>
      </c>
      <c r="J9" s="66" t="s">
        <v>5147</v>
      </c>
      <c r="K9" s="66" t="s">
        <v>5272</v>
      </c>
      <c r="L9" s="66" t="s">
        <v>5273</v>
      </c>
      <c r="M9" s="66" t="s">
        <v>43</v>
      </c>
      <c r="N9" s="66">
        <v>1032391996</v>
      </c>
      <c r="O9" s="66">
        <v>1032391996</v>
      </c>
      <c r="P9" s="66" t="s">
        <v>5274</v>
      </c>
      <c r="Q9" s="66">
        <v>1032391996</v>
      </c>
      <c r="R9" s="66" t="s">
        <v>5275</v>
      </c>
      <c r="S9" s="66" t="s">
        <v>57</v>
      </c>
      <c r="T9" s="66">
        <v>3174903079</v>
      </c>
      <c r="U9" s="66" t="s">
        <v>5276</v>
      </c>
      <c r="V9" s="66" t="s">
        <v>5226</v>
      </c>
      <c r="W9" s="66">
        <v>4</v>
      </c>
      <c r="X9" s="66">
        <v>4</v>
      </c>
      <c r="Y9" s="66">
        <v>4</v>
      </c>
      <c r="Z9" s="66">
        <v>4</v>
      </c>
      <c r="AA9" s="66">
        <v>4</v>
      </c>
      <c r="AB9" s="66">
        <v>4</v>
      </c>
      <c r="AC9" s="66">
        <v>4</v>
      </c>
      <c r="AD9" s="66">
        <v>4</v>
      </c>
      <c r="AE9" s="66">
        <v>4</v>
      </c>
      <c r="AF9" s="66">
        <v>4</v>
      </c>
      <c r="AG9" s="66">
        <v>4</v>
      </c>
      <c r="AH9" s="66">
        <v>4</v>
      </c>
      <c r="AI9" s="66" t="s">
        <v>94</v>
      </c>
      <c r="AJ9" s="66" t="s">
        <v>117</v>
      </c>
      <c r="AK9" s="68" t="s">
        <v>94</v>
      </c>
    </row>
    <row r="10" spans="1:37">
      <c r="A10" s="70">
        <v>4989</v>
      </c>
      <c r="B10" s="63" t="s">
        <v>5277</v>
      </c>
      <c r="C10" s="63" t="s">
        <v>5278</v>
      </c>
      <c r="D10" s="63" t="s">
        <v>37</v>
      </c>
      <c r="E10" s="63"/>
      <c r="F10" s="63"/>
      <c r="G10" s="63" t="s">
        <v>38</v>
      </c>
      <c r="H10" s="63" t="s">
        <v>5225</v>
      </c>
      <c r="I10" s="63" t="s">
        <v>96</v>
      </c>
      <c r="J10" s="63" t="s">
        <v>5147</v>
      </c>
      <c r="K10" s="63" t="s">
        <v>5279</v>
      </c>
      <c r="L10" s="63" t="s">
        <v>5280</v>
      </c>
      <c r="M10" s="63" t="s">
        <v>43</v>
      </c>
      <c r="N10" s="63">
        <v>52775200</v>
      </c>
      <c r="O10" s="63">
        <v>52775200</v>
      </c>
      <c r="P10" s="63" t="s">
        <v>274</v>
      </c>
      <c r="Q10" s="63">
        <v>901932819</v>
      </c>
      <c r="R10" s="63" t="s">
        <v>275</v>
      </c>
      <c r="S10" s="63" t="s">
        <v>276</v>
      </c>
      <c r="T10" s="63">
        <v>3222188277</v>
      </c>
      <c r="U10" s="63" t="s">
        <v>75</v>
      </c>
      <c r="V10" s="63" t="s">
        <v>5226</v>
      </c>
      <c r="W10" s="63">
        <v>4</v>
      </c>
      <c r="X10" s="63">
        <v>4</v>
      </c>
      <c r="Y10" s="63">
        <v>4</v>
      </c>
      <c r="Z10" s="63">
        <v>4</v>
      </c>
      <c r="AA10" s="63">
        <v>4</v>
      </c>
      <c r="AB10" s="63">
        <v>4</v>
      </c>
      <c r="AC10" s="63">
        <v>4</v>
      </c>
      <c r="AD10" s="63">
        <v>4</v>
      </c>
      <c r="AE10" s="63">
        <v>4</v>
      </c>
      <c r="AF10" s="63">
        <v>4</v>
      </c>
      <c r="AG10" s="63">
        <v>4</v>
      </c>
      <c r="AH10" s="63">
        <v>4</v>
      </c>
      <c r="AI10" s="63" t="s">
        <v>75</v>
      </c>
      <c r="AJ10" s="63" t="s">
        <v>484</v>
      </c>
      <c r="AK10" s="65" t="s">
        <v>75</v>
      </c>
    </row>
    <row r="11" spans="1:37">
      <c r="A11" s="71">
        <v>4990</v>
      </c>
      <c r="B11" s="66" t="s">
        <v>5281</v>
      </c>
      <c r="C11" s="66" t="s">
        <v>5282</v>
      </c>
      <c r="D11" s="66" t="s">
        <v>37</v>
      </c>
      <c r="E11" s="66"/>
      <c r="F11" s="66"/>
      <c r="G11" s="66" t="s">
        <v>38</v>
      </c>
      <c r="H11" s="66" t="s">
        <v>5225</v>
      </c>
      <c r="I11" s="66" t="s">
        <v>40</v>
      </c>
      <c r="J11" s="66" t="s">
        <v>5147</v>
      </c>
      <c r="K11" s="66" t="s">
        <v>1609</v>
      </c>
      <c r="L11" s="66" t="s">
        <v>5283</v>
      </c>
      <c r="M11" s="66" t="s">
        <v>43</v>
      </c>
      <c r="N11" s="66">
        <v>1030604848</v>
      </c>
      <c r="O11" s="66">
        <v>1030604848</v>
      </c>
      <c r="P11" s="66" t="s">
        <v>5284</v>
      </c>
      <c r="Q11" s="66">
        <v>860066942</v>
      </c>
      <c r="R11" s="66" t="s">
        <v>5285</v>
      </c>
      <c r="S11" s="66" t="s">
        <v>57</v>
      </c>
      <c r="T11" s="66">
        <v>3112572026</v>
      </c>
      <c r="U11" s="66" t="s">
        <v>5286</v>
      </c>
      <c r="V11" s="66" t="s">
        <v>5226</v>
      </c>
      <c r="W11" s="66">
        <v>4</v>
      </c>
      <c r="X11" s="66">
        <v>4</v>
      </c>
      <c r="Y11" s="66">
        <v>4</v>
      </c>
      <c r="Z11" s="66">
        <v>4</v>
      </c>
      <c r="AA11" s="66">
        <v>4</v>
      </c>
      <c r="AB11" s="66">
        <v>4</v>
      </c>
      <c r="AC11" s="66">
        <v>4</v>
      </c>
      <c r="AD11" s="66">
        <v>4</v>
      </c>
      <c r="AE11" s="66">
        <v>4</v>
      </c>
      <c r="AF11" s="66">
        <v>4</v>
      </c>
      <c r="AG11" s="66">
        <v>4</v>
      </c>
      <c r="AH11" s="66">
        <v>4</v>
      </c>
      <c r="AI11" s="66" t="s">
        <v>195</v>
      </c>
      <c r="AJ11" s="66" t="s">
        <v>125</v>
      </c>
      <c r="AK11" s="68" t="s">
        <v>2337</v>
      </c>
    </row>
    <row r="12" spans="1:37">
      <c r="A12" s="70">
        <v>4991</v>
      </c>
      <c r="B12" s="63" t="s">
        <v>5287</v>
      </c>
      <c r="C12" s="63" t="s">
        <v>5288</v>
      </c>
      <c r="D12" s="63" t="s">
        <v>37</v>
      </c>
      <c r="E12" s="63"/>
      <c r="F12" s="63"/>
      <c r="G12" s="63" t="s">
        <v>38</v>
      </c>
      <c r="H12" s="63" t="s">
        <v>5225</v>
      </c>
      <c r="I12" s="63" t="s">
        <v>40</v>
      </c>
      <c r="J12" s="63" t="s">
        <v>5147</v>
      </c>
      <c r="K12" s="63" t="s">
        <v>3458</v>
      </c>
      <c r="L12" s="63" t="s">
        <v>3459</v>
      </c>
      <c r="M12" s="63" t="s">
        <v>43</v>
      </c>
      <c r="N12" s="63">
        <v>1022391488</v>
      </c>
      <c r="O12" s="63">
        <v>1022391488</v>
      </c>
      <c r="P12" s="63" t="s">
        <v>326</v>
      </c>
      <c r="Q12" s="63">
        <v>900006808</v>
      </c>
      <c r="R12" s="63" t="s">
        <v>200</v>
      </c>
      <c r="S12" s="63" t="s">
        <v>57</v>
      </c>
      <c r="T12" s="63">
        <v>3046367658</v>
      </c>
      <c r="U12" s="63" t="s">
        <v>3460</v>
      </c>
      <c r="V12" s="63" t="s">
        <v>5226</v>
      </c>
      <c r="W12" s="63">
        <v>4</v>
      </c>
      <c r="X12" s="63">
        <v>4</v>
      </c>
      <c r="Y12" s="63">
        <v>4</v>
      </c>
      <c r="Z12" s="63">
        <v>4</v>
      </c>
      <c r="AA12" s="63">
        <v>4</v>
      </c>
      <c r="AB12" s="63">
        <v>4</v>
      </c>
      <c r="AC12" s="63">
        <v>4</v>
      </c>
      <c r="AD12" s="63">
        <v>4</v>
      </c>
      <c r="AE12" s="63">
        <v>4</v>
      </c>
      <c r="AF12" s="63">
        <v>4</v>
      </c>
      <c r="AG12" s="63">
        <v>4</v>
      </c>
      <c r="AH12" s="63">
        <v>4</v>
      </c>
      <c r="AI12" s="63" t="s">
        <v>94</v>
      </c>
      <c r="AJ12" s="63" t="s">
        <v>162</v>
      </c>
      <c r="AK12" s="65" t="s">
        <v>94</v>
      </c>
    </row>
    <row r="13" spans="1:37">
      <c r="A13" s="71">
        <v>4992</v>
      </c>
      <c r="B13" s="66" t="s">
        <v>5236</v>
      </c>
      <c r="C13" s="66" t="s">
        <v>5289</v>
      </c>
      <c r="D13" s="66" t="s">
        <v>37</v>
      </c>
      <c r="E13" s="66"/>
      <c r="F13" s="66"/>
      <c r="G13" s="66" t="s">
        <v>38</v>
      </c>
      <c r="H13" s="66" t="s">
        <v>5225</v>
      </c>
      <c r="I13" s="66" t="s">
        <v>40</v>
      </c>
      <c r="J13" s="66" t="s">
        <v>5147</v>
      </c>
      <c r="K13" s="66" t="s">
        <v>5290</v>
      </c>
      <c r="L13" s="66" t="s">
        <v>5291</v>
      </c>
      <c r="M13" s="66" t="s">
        <v>43</v>
      </c>
      <c r="N13" s="66">
        <v>79433996</v>
      </c>
      <c r="O13" s="66">
        <v>79433996</v>
      </c>
      <c r="P13" s="66" t="s">
        <v>5292</v>
      </c>
      <c r="Q13" s="66">
        <v>900108627</v>
      </c>
      <c r="R13" s="66" t="s">
        <v>896</v>
      </c>
      <c r="S13" s="66" t="s">
        <v>57</v>
      </c>
      <c r="T13" s="66">
        <v>3107773218</v>
      </c>
      <c r="U13" s="66" t="s">
        <v>5293</v>
      </c>
      <c r="V13" s="66" t="s">
        <v>5226</v>
      </c>
      <c r="W13" s="66">
        <v>4</v>
      </c>
      <c r="X13" s="66">
        <v>4</v>
      </c>
      <c r="Y13" s="66">
        <v>4</v>
      </c>
      <c r="Z13" s="66">
        <v>4</v>
      </c>
      <c r="AA13" s="66">
        <v>4</v>
      </c>
      <c r="AB13" s="66">
        <v>4</v>
      </c>
      <c r="AC13" s="66">
        <v>4</v>
      </c>
      <c r="AD13" s="66">
        <v>3</v>
      </c>
      <c r="AE13" s="66">
        <v>4</v>
      </c>
      <c r="AF13" s="66">
        <v>4</v>
      </c>
      <c r="AG13" s="66">
        <v>4</v>
      </c>
      <c r="AH13" s="66">
        <v>4</v>
      </c>
      <c r="AI13" s="66" t="s">
        <v>5294</v>
      </c>
      <c r="AJ13" s="66" t="s">
        <v>131</v>
      </c>
      <c r="AK13" s="68" t="s">
        <v>2299</v>
      </c>
    </row>
    <row r="14" spans="1:37">
      <c r="A14" s="70">
        <v>4993</v>
      </c>
      <c r="B14" s="63" t="s">
        <v>5223</v>
      </c>
      <c r="C14" s="63" t="s">
        <v>5295</v>
      </c>
      <c r="D14" s="63" t="s">
        <v>37</v>
      </c>
      <c r="E14" s="63"/>
      <c r="F14" s="63"/>
      <c r="G14" s="63" t="s">
        <v>38</v>
      </c>
      <c r="H14" s="63" t="s">
        <v>5225</v>
      </c>
      <c r="I14" s="63" t="s">
        <v>52</v>
      </c>
      <c r="J14" s="63" t="s">
        <v>5147</v>
      </c>
      <c r="K14" s="63" t="s">
        <v>834</v>
      </c>
      <c r="L14" s="63" t="s">
        <v>835</v>
      </c>
      <c r="M14" s="63" t="s">
        <v>43</v>
      </c>
      <c r="N14" s="63">
        <v>37888778</v>
      </c>
      <c r="O14" s="63">
        <v>37888778</v>
      </c>
      <c r="P14" s="63" t="s">
        <v>2595</v>
      </c>
      <c r="Q14" s="63">
        <v>37888778</v>
      </c>
      <c r="R14" s="63" t="s">
        <v>5296</v>
      </c>
      <c r="S14" s="63" t="s">
        <v>276</v>
      </c>
      <c r="T14" s="63">
        <v>3205422269</v>
      </c>
      <c r="U14" s="63" t="s">
        <v>838</v>
      </c>
      <c r="V14" s="63" t="s">
        <v>5226</v>
      </c>
      <c r="W14" s="63">
        <v>4</v>
      </c>
      <c r="X14" s="63">
        <v>4</v>
      </c>
      <c r="Y14" s="63">
        <v>4</v>
      </c>
      <c r="Z14" s="63">
        <v>4</v>
      </c>
      <c r="AA14" s="63">
        <v>4</v>
      </c>
      <c r="AB14" s="63">
        <v>4</v>
      </c>
      <c r="AC14" s="63">
        <v>4</v>
      </c>
      <c r="AD14" s="63">
        <v>4</v>
      </c>
      <c r="AE14" s="63">
        <v>4</v>
      </c>
      <c r="AF14" s="63">
        <v>4</v>
      </c>
      <c r="AG14" s="63">
        <v>4</v>
      </c>
      <c r="AH14" s="63">
        <v>4</v>
      </c>
      <c r="AI14" s="63" t="s">
        <v>94</v>
      </c>
      <c r="AJ14" s="63" t="s">
        <v>67</v>
      </c>
      <c r="AK14" s="65" t="s">
        <v>94</v>
      </c>
    </row>
    <row r="15" spans="1:37">
      <c r="A15" s="71">
        <v>4994</v>
      </c>
      <c r="B15" s="66" t="s">
        <v>5297</v>
      </c>
      <c r="C15" s="66" t="s">
        <v>5298</v>
      </c>
      <c r="D15" s="66" t="s">
        <v>37</v>
      </c>
      <c r="E15" s="66"/>
      <c r="F15" s="66"/>
      <c r="G15" s="66" t="s">
        <v>38</v>
      </c>
      <c r="H15" s="66" t="s">
        <v>5225</v>
      </c>
      <c r="I15" s="66" t="s">
        <v>40</v>
      </c>
      <c r="J15" s="66" t="s">
        <v>5147</v>
      </c>
      <c r="K15" s="66" t="s">
        <v>5299</v>
      </c>
      <c r="L15" s="66" t="s">
        <v>5300</v>
      </c>
      <c r="M15" s="66" t="s">
        <v>43</v>
      </c>
      <c r="N15" s="66">
        <v>52350830</v>
      </c>
      <c r="O15" s="66">
        <v>52350830</v>
      </c>
      <c r="P15" s="66" t="s">
        <v>5301</v>
      </c>
      <c r="Q15" s="66">
        <v>800149384</v>
      </c>
      <c r="R15" s="66" t="s">
        <v>92</v>
      </c>
      <c r="S15" s="66" t="s">
        <v>57</v>
      </c>
      <c r="T15" s="66">
        <v>3003619226</v>
      </c>
      <c r="U15" s="66" t="s">
        <v>5302</v>
      </c>
      <c r="V15" s="66" t="s">
        <v>5226</v>
      </c>
      <c r="W15" s="66">
        <v>4</v>
      </c>
      <c r="X15" s="66">
        <v>4</v>
      </c>
      <c r="Y15" s="66">
        <v>4</v>
      </c>
      <c r="Z15" s="66">
        <v>4</v>
      </c>
      <c r="AA15" s="66">
        <v>4</v>
      </c>
      <c r="AB15" s="66">
        <v>4</v>
      </c>
      <c r="AC15" s="66">
        <v>4</v>
      </c>
      <c r="AD15" s="66">
        <v>4</v>
      </c>
      <c r="AE15" s="66">
        <v>4</v>
      </c>
      <c r="AF15" s="66">
        <v>4</v>
      </c>
      <c r="AG15" s="66">
        <v>4</v>
      </c>
      <c r="AH15" s="66">
        <v>4</v>
      </c>
      <c r="AI15" s="66" t="s">
        <v>94</v>
      </c>
      <c r="AJ15" s="66" t="s">
        <v>95</v>
      </c>
      <c r="AK15" s="68" t="s">
        <v>5303</v>
      </c>
    </row>
    <row r="16" spans="1:37">
      <c r="A16" s="70">
        <v>4995</v>
      </c>
      <c r="B16" s="63" t="s">
        <v>5304</v>
      </c>
      <c r="C16" s="63" t="s">
        <v>5305</v>
      </c>
      <c r="D16" s="63" t="s">
        <v>37</v>
      </c>
      <c r="E16" s="63"/>
      <c r="F16" s="63"/>
      <c r="G16" s="63" t="s">
        <v>38</v>
      </c>
      <c r="H16" s="63" t="s">
        <v>5225</v>
      </c>
      <c r="I16" s="63" t="s">
        <v>96</v>
      </c>
      <c r="J16" s="63" t="s">
        <v>5147</v>
      </c>
      <c r="K16" s="63" t="s">
        <v>5306</v>
      </c>
      <c r="L16" s="63" t="s">
        <v>5307</v>
      </c>
      <c r="M16" s="63" t="s">
        <v>43</v>
      </c>
      <c r="N16" s="63">
        <v>1012395882</v>
      </c>
      <c r="O16" s="63">
        <v>1012395882</v>
      </c>
      <c r="P16" s="63" t="s">
        <v>2869</v>
      </c>
      <c r="Q16" s="63">
        <v>1012395882</v>
      </c>
      <c r="R16" s="63" t="s">
        <v>2870</v>
      </c>
      <c r="S16" s="63" t="s">
        <v>57</v>
      </c>
      <c r="T16" s="63">
        <v>3133208666</v>
      </c>
      <c r="U16" s="63" t="s">
        <v>2871</v>
      </c>
      <c r="V16" s="63" t="s">
        <v>5226</v>
      </c>
      <c r="W16" s="63">
        <v>4</v>
      </c>
      <c r="X16" s="63">
        <v>4</v>
      </c>
      <c r="Y16" s="63">
        <v>4</v>
      </c>
      <c r="Z16" s="63">
        <v>4</v>
      </c>
      <c r="AA16" s="63">
        <v>4</v>
      </c>
      <c r="AB16" s="63">
        <v>4</v>
      </c>
      <c r="AC16" s="63">
        <v>4</v>
      </c>
      <c r="AD16" s="63">
        <v>4</v>
      </c>
      <c r="AE16" s="63">
        <v>4</v>
      </c>
      <c r="AF16" s="63">
        <v>4</v>
      </c>
      <c r="AG16" s="63">
        <v>4</v>
      </c>
      <c r="AH16" s="63">
        <v>4</v>
      </c>
      <c r="AI16" s="63" t="s">
        <v>75</v>
      </c>
      <c r="AJ16" s="63" t="s">
        <v>176</v>
      </c>
      <c r="AK16" s="65" t="s">
        <v>75</v>
      </c>
    </row>
    <row r="17" spans="1:37">
      <c r="A17" s="71">
        <v>4996</v>
      </c>
      <c r="B17" s="66" t="s">
        <v>5308</v>
      </c>
      <c r="C17" s="66" t="s">
        <v>5309</v>
      </c>
      <c r="D17" s="66" t="s">
        <v>37</v>
      </c>
      <c r="E17" s="66"/>
      <c r="F17" s="66"/>
      <c r="G17" s="66" t="s">
        <v>38</v>
      </c>
      <c r="H17" s="66" t="s">
        <v>5225</v>
      </c>
      <c r="I17" s="66" t="s">
        <v>52</v>
      </c>
      <c r="J17" s="66" t="s">
        <v>5147</v>
      </c>
      <c r="K17" s="66" t="s">
        <v>3393</v>
      </c>
      <c r="L17" s="66" t="s">
        <v>5148</v>
      </c>
      <c r="M17" s="66" t="s">
        <v>43</v>
      </c>
      <c r="N17" s="66">
        <v>52864064</v>
      </c>
      <c r="O17" s="66">
        <v>52864064</v>
      </c>
      <c r="P17" s="66" t="s">
        <v>5310</v>
      </c>
      <c r="Q17" s="66">
        <v>52864064</v>
      </c>
      <c r="R17" s="66" t="s">
        <v>3395</v>
      </c>
      <c r="S17" s="66" t="s">
        <v>57</v>
      </c>
      <c r="T17" s="66">
        <v>3112198082</v>
      </c>
      <c r="U17" s="66" t="s">
        <v>5311</v>
      </c>
      <c r="V17" s="66" t="s">
        <v>5226</v>
      </c>
      <c r="W17" s="66">
        <v>4</v>
      </c>
      <c r="X17" s="66">
        <v>4</v>
      </c>
      <c r="Y17" s="66">
        <v>4</v>
      </c>
      <c r="Z17" s="66">
        <v>4</v>
      </c>
      <c r="AA17" s="66">
        <v>4</v>
      </c>
      <c r="AB17" s="66">
        <v>4</v>
      </c>
      <c r="AC17" s="66">
        <v>4</v>
      </c>
      <c r="AD17" s="66">
        <v>4</v>
      </c>
      <c r="AE17" s="66">
        <v>4</v>
      </c>
      <c r="AF17" s="66">
        <v>4</v>
      </c>
      <c r="AG17" s="66">
        <v>4</v>
      </c>
      <c r="AH17" s="66">
        <v>4</v>
      </c>
      <c r="AI17" s="66" t="s">
        <v>74</v>
      </c>
      <c r="AJ17" s="66" t="s">
        <v>169</v>
      </c>
      <c r="AK17" s="68" t="s">
        <v>94</v>
      </c>
    </row>
    <row r="18" spans="1:37">
      <c r="A18" s="70">
        <v>4997</v>
      </c>
      <c r="B18" s="63" t="s">
        <v>5312</v>
      </c>
      <c r="C18" s="63" t="s">
        <v>5313</v>
      </c>
      <c r="D18" s="63" t="s">
        <v>37</v>
      </c>
      <c r="E18" s="63"/>
      <c r="F18" s="63"/>
      <c r="G18" s="63" t="s">
        <v>38</v>
      </c>
      <c r="H18" s="63" t="s">
        <v>5225</v>
      </c>
      <c r="I18" s="63" t="s">
        <v>40</v>
      </c>
      <c r="J18" s="63" t="s">
        <v>5147</v>
      </c>
      <c r="K18" s="63" t="s">
        <v>5314</v>
      </c>
      <c r="L18" s="63" t="s">
        <v>5315</v>
      </c>
      <c r="M18" s="63" t="s">
        <v>43</v>
      </c>
      <c r="N18" s="63">
        <v>30403085</v>
      </c>
      <c r="O18" s="63">
        <v>30403085</v>
      </c>
      <c r="P18" s="63" t="s">
        <v>5196</v>
      </c>
      <c r="Q18" s="63">
        <v>860066942</v>
      </c>
      <c r="R18" s="63" t="s">
        <v>5316</v>
      </c>
      <c r="S18" s="63" t="s">
        <v>57</v>
      </c>
      <c r="T18" s="63">
        <v>30408223618</v>
      </c>
      <c r="U18" s="63" t="s">
        <v>5317</v>
      </c>
      <c r="V18" s="63" t="s">
        <v>5226</v>
      </c>
      <c r="W18" s="63">
        <v>3</v>
      </c>
      <c r="X18" s="63">
        <v>3</v>
      </c>
      <c r="Y18" s="63">
        <v>4</v>
      </c>
      <c r="Z18" s="63">
        <v>4</v>
      </c>
      <c r="AA18" s="63">
        <v>4</v>
      </c>
      <c r="AB18" s="63">
        <v>4</v>
      </c>
      <c r="AC18" s="63">
        <v>4</v>
      </c>
      <c r="AD18" s="63">
        <v>4</v>
      </c>
      <c r="AE18" s="63">
        <v>4</v>
      </c>
      <c r="AF18" s="63">
        <v>3</v>
      </c>
      <c r="AG18" s="63">
        <v>4</v>
      </c>
      <c r="AH18" s="63">
        <v>4</v>
      </c>
      <c r="AI18" s="63" t="s">
        <v>1828</v>
      </c>
      <c r="AJ18" s="63" t="s">
        <v>60</v>
      </c>
      <c r="AK18" s="65" t="s">
        <v>2730</v>
      </c>
    </row>
    <row r="19" spans="1:37">
      <c r="A19" s="71">
        <v>4998</v>
      </c>
      <c r="B19" s="66" t="s">
        <v>5318</v>
      </c>
      <c r="C19" s="66" t="s">
        <v>5319</v>
      </c>
      <c r="D19" s="66" t="s">
        <v>37</v>
      </c>
      <c r="E19" s="66"/>
      <c r="F19" s="66"/>
      <c r="G19" s="66" t="s">
        <v>38</v>
      </c>
      <c r="H19" s="66" t="s">
        <v>5225</v>
      </c>
      <c r="I19" s="66" t="s">
        <v>52</v>
      </c>
      <c r="J19" s="66" t="s">
        <v>5147</v>
      </c>
      <c r="K19" s="66" t="s">
        <v>5314</v>
      </c>
      <c r="L19" s="66" t="s">
        <v>5320</v>
      </c>
      <c r="M19" s="66" t="s">
        <v>43</v>
      </c>
      <c r="N19" s="66">
        <v>52425440</v>
      </c>
      <c r="O19" s="66">
        <v>52425440</v>
      </c>
      <c r="P19" s="66" t="s">
        <v>5321</v>
      </c>
      <c r="Q19" s="66">
        <v>52503959</v>
      </c>
      <c r="R19" s="66" t="s">
        <v>3395</v>
      </c>
      <c r="S19" s="66" t="s">
        <v>57</v>
      </c>
      <c r="T19" s="66">
        <v>3204800409</v>
      </c>
      <c r="U19" s="66" t="s">
        <v>5322</v>
      </c>
      <c r="V19" s="66" t="s">
        <v>5226</v>
      </c>
      <c r="W19" s="66">
        <v>4</v>
      </c>
      <c r="X19" s="66">
        <v>4</v>
      </c>
      <c r="Y19" s="66">
        <v>4</v>
      </c>
      <c r="Z19" s="66">
        <v>4</v>
      </c>
      <c r="AA19" s="66">
        <v>4</v>
      </c>
      <c r="AB19" s="66">
        <v>4</v>
      </c>
      <c r="AC19" s="66">
        <v>4</v>
      </c>
      <c r="AD19" s="66">
        <v>4</v>
      </c>
      <c r="AE19" s="66">
        <v>4</v>
      </c>
      <c r="AF19" s="66">
        <v>4</v>
      </c>
      <c r="AG19" s="66">
        <v>4</v>
      </c>
      <c r="AH19" s="66">
        <v>4</v>
      </c>
      <c r="AI19" s="66" t="s">
        <v>4828</v>
      </c>
      <c r="AJ19" s="66" t="s">
        <v>125</v>
      </c>
      <c r="AK19" s="68" t="s">
        <v>75</v>
      </c>
    </row>
    <row r="20" spans="1:37">
      <c r="A20" s="70">
        <v>4999</v>
      </c>
      <c r="B20" s="63" t="s">
        <v>5323</v>
      </c>
      <c r="C20" s="63" t="s">
        <v>5324</v>
      </c>
      <c r="D20" s="63" t="s">
        <v>37</v>
      </c>
      <c r="E20" s="63"/>
      <c r="F20" s="63"/>
      <c r="G20" s="63" t="s">
        <v>38</v>
      </c>
      <c r="H20" s="63" t="s">
        <v>5225</v>
      </c>
      <c r="I20" s="63" t="s">
        <v>40</v>
      </c>
      <c r="J20" s="63" t="s">
        <v>5147</v>
      </c>
      <c r="K20" s="63" t="s">
        <v>5325</v>
      </c>
      <c r="L20" s="63" t="s">
        <v>5326</v>
      </c>
      <c r="M20" s="63" t="s">
        <v>43</v>
      </c>
      <c r="N20" s="63">
        <v>52979391</v>
      </c>
      <c r="O20" s="63">
        <v>52979391</v>
      </c>
      <c r="P20" s="63" t="s">
        <v>5327</v>
      </c>
      <c r="Q20" s="63">
        <v>860066942</v>
      </c>
      <c r="R20" s="63" t="s">
        <v>5328</v>
      </c>
      <c r="S20" s="63" t="s">
        <v>57</v>
      </c>
      <c r="T20" s="63">
        <v>3132292247</v>
      </c>
      <c r="U20" s="63" t="s">
        <v>5329</v>
      </c>
      <c r="V20" s="63" t="s">
        <v>5226</v>
      </c>
      <c r="W20" s="63">
        <v>4</v>
      </c>
      <c r="X20" s="63">
        <v>4</v>
      </c>
      <c r="Y20" s="63">
        <v>4</v>
      </c>
      <c r="Z20" s="63">
        <v>4</v>
      </c>
      <c r="AA20" s="63">
        <v>4</v>
      </c>
      <c r="AB20" s="63">
        <v>4</v>
      </c>
      <c r="AC20" s="63">
        <v>4</v>
      </c>
      <c r="AD20" s="63">
        <v>4</v>
      </c>
      <c r="AE20" s="63">
        <v>4</v>
      </c>
      <c r="AF20" s="63">
        <v>4</v>
      </c>
      <c r="AG20" s="63">
        <v>4</v>
      </c>
      <c r="AH20" s="63">
        <v>3</v>
      </c>
      <c r="AI20" s="63" t="s">
        <v>2673</v>
      </c>
      <c r="AJ20" s="63" t="s">
        <v>125</v>
      </c>
      <c r="AK20" s="65" t="s">
        <v>5330</v>
      </c>
    </row>
    <row r="21" spans="1:37">
      <c r="A21" s="71">
        <v>5000</v>
      </c>
      <c r="B21" s="66" t="s">
        <v>5331</v>
      </c>
      <c r="C21" s="66" t="s">
        <v>5332</v>
      </c>
      <c r="D21" s="66" t="s">
        <v>37</v>
      </c>
      <c r="E21" s="66"/>
      <c r="F21" s="66"/>
      <c r="G21" s="66" t="s">
        <v>38</v>
      </c>
      <c r="H21" s="66" t="s">
        <v>5225</v>
      </c>
      <c r="I21" s="66" t="s">
        <v>40</v>
      </c>
      <c r="J21" s="66" t="s">
        <v>5147</v>
      </c>
      <c r="K21" s="66" t="s">
        <v>5333</v>
      </c>
      <c r="L21" s="66" t="s">
        <v>5334</v>
      </c>
      <c r="M21" s="66" t="s">
        <v>43</v>
      </c>
      <c r="N21" s="66">
        <v>52106035</v>
      </c>
      <c r="O21" s="66">
        <v>52106035</v>
      </c>
      <c r="P21" s="66" t="s">
        <v>5196</v>
      </c>
      <c r="Q21" s="66">
        <v>860066942</v>
      </c>
      <c r="R21" s="66" t="s">
        <v>5335</v>
      </c>
      <c r="S21" s="66" t="s">
        <v>57</v>
      </c>
      <c r="T21" s="66">
        <v>3045360195</v>
      </c>
      <c r="U21" s="66" t="s">
        <v>5198</v>
      </c>
      <c r="V21" s="66" t="s">
        <v>5226</v>
      </c>
      <c r="W21" s="66">
        <v>4</v>
      </c>
      <c r="X21" s="66">
        <v>4</v>
      </c>
      <c r="Y21" s="66">
        <v>4</v>
      </c>
      <c r="Z21" s="66">
        <v>4</v>
      </c>
      <c r="AA21" s="66">
        <v>4</v>
      </c>
      <c r="AB21" s="66">
        <v>4</v>
      </c>
      <c r="AC21" s="66">
        <v>4</v>
      </c>
      <c r="AD21" s="66">
        <v>4</v>
      </c>
      <c r="AE21" s="66">
        <v>4</v>
      </c>
      <c r="AF21" s="66">
        <v>4</v>
      </c>
      <c r="AG21" s="66">
        <v>4</v>
      </c>
      <c r="AH21" s="66">
        <v>4</v>
      </c>
      <c r="AI21" s="66" t="s">
        <v>5336</v>
      </c>
      <c r="AJ21" s="66" t="s">
        <v>67</v>
      </c>
      <c r="AK21" s="68" t="s">
        <v>5337</v>
      </c>
    </row>
    <row r="22" spans="1:37">
      <c r="A22" s="70">
        <v>5001</v>
      </c>
      <c r="B22" s="63" t="s">
        <v>5338</v>
      </c>
      <c r="C22" s="63" t="s">
        <v>5339</v>
      </c>
      <c r="D22" s="63" t="s">
        <v>37</v>
      </c>
      <c r="E22" s="63"/>
      <c r="F22" s="63"/>
      <c r="G22" s="63" t="s">
        <v>38</v>
      </c>
      <c r="H22" s="63" t="s">
        <v>5225</v>
      </c>
      <c r="I22" s="63" t="s">
        <v>40</v>
      </c>
      <c r="J22" s="63" t="s">
        <v>5147</v>
      </c>
      <c r="K22" s="63" t="s">
        <v>5340</v>
      </c>
      <c r="L22" s="63" t="s">
        <v>5341</v>
      </c>
      <c r="M22" s="63" t="s">
        <v>43</v>
      </c>
      <c r="N22" s="63">
        <v>52929961</v>
      </c>
      <c r="O22" s="63">
        <v>52929961</v>
      </c>
      <c r="P22" s="63" t="s">
        <v>5342</v>
      </c>
      <c r="Q22" s="63">
        <v>860066942</v>
      </c>
      <c r="R22" s="63" t="s">
        <v>5343</v>
      </c>
      <c r="S22" s="63" t="s">
        <v>57</v>
      </c>
      <c r="T22" s="63">
        <v>3103066506</v>
      </c>
      <c r="U22" s="63" t="s">
        <v>5344</v>
      </c>
      <c r="V22" s="63" t="s">
        <v>5226</v>
      </c>
      <c r="W22" s="63">
        <v>3</v>
      </c>
      <c r="X22" s="63">
        <v>3</v>
      </c>
      <c r="Y22" s="63">
        <v>3</v>
      </c>
      <c r="Z22" s="63">
        <v>4</v>
      </c>
      <c r="AA22" s="63">
        <v>4</v>
      </c>
      <c r="AB22" s="63">
        <v>4</v>
      </c>
      <c r="AC22" s="63">
        <v>4</v>
      </c>
      <c r="AD22" s="63">
        <v>3</v>
      </c>
      <c r="AE22" s="63">
        <v>4</v>
      </c>
      <c r="AF22" s="63">
        <v>4</v>
      </c>
      <c r="AG22" s="63">
        <v>4</v>
      </c>
      <c r="AH22" s="63">
        <v>3</v>
      </c>
      <c r="AI22" s="63" t="s">
        <v>94</v>
      </c>
      <c r="AJ22" s="63" t="s">
        <v>125</v>
      </c>
      <c r="AK22" s="65" t="s">
        <v>60</v>
      </c>
    </row>
    <row r="23" spans="1:37">
      <c r="A23" s="71">
        <v>5002</v>
      </c>
      <c r="B23" s="66" t="s">
        <v>5345</v>
      </c>
      <c r="C23" s="66" t="s">
        <v>5346</v>
      </c>
      <c r="D23" s="66" t="s">
        <v>37</v>
      </c>
      <c r="E23" s="66"/>
      <c r="F23" s="66"/>
      <c r="G23" s="66" t="s">
        <v>38</v>
      </c>
      <c r="H23" s="66" t="s">
        <v>5225</v>
      </c>
      <c r="I23" s="66" t="s">
        <v>96</v>
      </c>
      <c r="J23" s="66" t="s">
        <v>5147</v>
      </c>
      <c r="K23" s="66" t="s">
        <v>5347</v>
      </c>
      <c r="L23" s="66" t="s">
        <v>5348</v>
      </c>
      <c r="M23" s="66" t="s">
        <v>43</v>
      </c>
      <c r="N23" s="66">
        <v>80241277</v>
      </c>
      <c r="O23" s="66">
        <v>80241277</v>
      </c>
      <c r="P23" s="66" t="s">
        <v>5349</v>
      </c>
      <c r="Q23" s="66">
        <v>901932819</v>
      </c>
      <c r="R23" s="66" t="s">
        <v>275</v>
      </c>
      <c r="S23" s="66" t="s">
        <v>276</v>
      </c>
      <c r="T23" s="66">
        <v>3213240446</v>
      </c>
      <c r="U23" s="66" t="s">
        <v>5350</v>
      </c>
      <c r="V23" s="66" t="s">
        <v>5226</v>
      </c>
      <c r="W23" s="66">
        <v>4</v>
      </c>
      <c r="X23" s="66">
        <v>4</v>
      </c>
      <c r="Y23" s="66">
        <v>4</v>
      </c>
      <c r="Z23" s="66">
        <v>4</v>
      </c>
      <c r="AA23" s="66">
        <v>4</v>
      </c>
      <c r="AB23" s="66">
        <v>4</v>
      </c>
      <c r="AC23" s="66">
        <v>4</v>
      </c>
      <c r="AD23" s="66">
        <v>4</v>
      </c>
      <c r="AE23" s="66">
        <v>4</v>
      </c>
      <c r="AF23" s="66">
        <v>4</v>
      </c>
      <c r="AG23" s="66">
        <v>4</v>
      </c>
      <c r="AH23" s="66">
        <v>4</v>
      </c>
      <c r="AI23" s="66" t="s">
        <v>75</v>
      </c>
      <c r="AJ23" s="66" t="s">
        <v>88</v>
      </c>
      <c r="AK23" s="68" t="s">
        <v>75</v>
      </c>
    </row>
    <row r="24" spans="1:37">
      <c r="A24" s="70">
        <v>5003</v>
      </c>
      <c r="B24" s="63" t="s">
        <v>5351</v>
      </c>
      <c r="C24" s="63" t="s">
        <v>5352</v>
      </c>
      <c r="D24" s="63" t="s">
        <v>37</v>
      </c>
      <c r="E24" s="63"/>
      <c r="F24" s="63"/>
      <c r="G24" s="63" t="s">
        <v>38</v>
      </c>
      <c r="H24" s="63" t="s">
        <v>5225</v>
      </c>
      <c r="I24" s="63" t="s">
        <v>40</v>
      </c>
      <c r="J24" s="63" t="s">
        <v>5147</v>
      </c>
      <c r="K24" s="63" t="s">
        <v>2642</v>
      </c>
      <c r="L24" s="63" t="s">
        <v>2643</v>
      </c>
      <c r="M24" s="63" t="s">
        <v>43</v>
      </c>
      <c r="N24" s="63">
        <v>1023029989</v>
      </c>
      <c r="O24" s="63">
        <v>1023029989</v>
      </c>
      <c r="P24" s="63" t="s">
        <v>2601</v>
      </c>
      <c r="Q24" s="63">
        <v>901625767</v>
      </c>
      <c r="R24" s="63" t="s">
        <v>2777</v>
      </c>
      <c r="S24" s="63" t="s">
        <v>57</v>
      </c>
      <c r="T24" s="63">
        <v>3213686260</v>
      </c>
      <c r="U24" s="63" t="s">
        <v>2645</v>
      </c>
      <c r="V24" s="63" t="s">
        <v>5226</v>
      </c>
      <c r="W24" s="63">
        <v>3</v>
      </c>
      <c r="X24" s="63">
        <v>3</v>
      </c>
      <c r="Y24" s="63">
        <v>4</v>
      </c>
      <c r="Z24" s="63">
        <v>3</v>
      </c>
      <c r="AA24" s="63">
        <v>4</v>
      </c>
      <c r="AB24" s="63">
        <v>4</v>
      </c>
      <c r="AC24" s="63">
        <v>3</v>
      </c>
      <c r="AD24" s="63">
        <v>3</v>
      </c>
      <c r="AE24" s="63">
        <v>3</v>
      </c>
      <c r="AF24" s="63">
        <v>4</v>
      </c>
      <c r="AG24" s="63">
        <v>3</v>
      </c>
      <c r="AH24" s="63">
        <v>3</v>
      </c>
      <c r="AI24" s="63" t="s">
        <v>94</v>
      </c>
      <c r="AJ24" s="63" t="s">
        <v>110</v>
      </c>
      <c r="AK24" s="65" t="s">
        <v>94</v>
      </c>
    </row>
    <row r="25" spans="1:37">
      <c r="A25" s="71">
        <v>5004</v>
      </c>
      <c r="B25" s="66" t="s">
        <v>5353</v>
      </c>
      <c r="C25" s="66" t="s">
        <v>5354</v>
      </c>
      <c r="D25" s="66" t="s">
        <v>37</v>
      </c>
      <c r="E25" s="66"/>
      <c r="F25" s="66"/>
      <c r="G25" s="66" t="s">
        <v>38</v>
      </c>
      <c r="H25" s="66" t="s">
        <v>5225</v>
      </c>
      <c r="I25" s="66" t="s">
        <v>40</v>
      </c>
      <c r="J25" s="66" t="s">
        <v>5147</v>
      </c>
      <c r="K25" s="66" t="s">
        <v>2055</v>
      </c>
      <c r="L25" s="66" t="s">
        <v>5355</v>
      </c>
      <c r="M25" s="66" t="s">
        <v>43</v>
      </c>
      <c r="N25" s="66">
        <v>1098746591</v>
      </c>
      <c r="O25" s="66">
        <v>1098746591</v>
      </c>
      <c r="P25" s="66" t="s">
        <v>5356</v>
      </c>
      <c r="Q25" s="66">
        <v>860066942</v>
      </c>
      <c r="R25" s="66" t="s">
        <v>5357</v>
      </c>
      <c r="S25" s="66" t="s">
        <v>57</v>
      </c>
      <c r="T25" s="66">
        <v>3125168657</v>
      </c>
      <c r="U25" s="66" t="s">
        <v>5358</v>
      </c>
      <c r="V25" s="66" t="s">
        <v>5226</v>
      </c>
      <c r="W25" s="66">
        <v>3</v>
      </c>
      <c r="X25" s="66">
        <v>4</v>
      </c>
      <c r="Y25" s="66">
        <v>3</v>
      </c>
      <c r="Z25" s="66">
        <v>4</v>
      </c>
      <c r="AA25" s="66">
        <v>4</v>
      </c>
      <c r="AB25" s="66">
        <v>4</v>
      </c>
      <c r="AC25" s="66">
        <v>4</v>
      </c>
      <c r="AD25" s="66">
        <v>4</v>
      </c>
      <c r="AE25" s="66">
        <v>4</v>
      </c>
      <c r="AF25" s="66">
        <v>4</v>
      </c>
      <c r="AG25" s="66">
        <v>4</v>
      </c>
      <c r="AH25" s="66">
        <v>4</v>
      </c>
      <c r="AI25" s="66" t="s">
        <v>5359</v>
      </c>
      <c r="AJ25" s="66" t="s">
        <v>125</v>
      </c>
      <c r="AK25" s="68" t="s">
        <v>75</v>
      </c>
    </row>
    <row r="26" spans="1:37">
      <c r="A26" s="70">
        <v>5005</v>
      </c>
      <c r="B26" s="63" t="s">
        <v>5360</v>
      </c>
      <c r="C26" s="63" t="s">
        <v>5361</v>
      </c>
      <c r="D26" s="63" t="s">
        <v>37</v>
      </c>
      <c r="E26" s="63"/>
      <c r="F26" s="63"/>
      <c r="G26" s="63" t="s">
        <v>38</v>
      </c>
      <c r="H26" s="63" t="s">
        <v>5225</v>
      </c>
      <c r="I26" s="63" t="s">
        <v>40</v>
      </c>
      <c r="J26" s="63" t="s">
        <v>5147</v>
      </c>
      <c r="K26" s="63" t="s">
        <v>5362</v>
      </c>
      <c r="L26" s="63" t="s">
        <v>5363</v>
      </c>
      <c r="M26" s="63" t="s">
        <v>43</v>
      </c>
      <c r="N26" s="63">
        <v>1095955899</v>
      </c>
      <c r="O26" s="63">
        <v>1095955899</v>
      </c>
      <c r="P26" s="63" t="s">
        <v>5364</v>
      </c>
      <c r="Q26" s="63">
        <v>860514752</v>
      </c>
      <c r="R26" s="63" t="s">
        <v>5365</v>
      </c>
      <c r="S26" s="63" t="s">
        <v>57</v>
      </c>
      <c r="T26" s="63">
        <v>6016190311</v>
      </c>
      <c r="U26" s="63" t="s">
        <v>5366</v>
      </c>
      <c r="V26" s="63" t="s">
        <v>5226</v>
      </c>
      <c r="W26" s="63">
        <v>4</v>
      </c>
      <c r="X26" s="63">
        <v>4</v>
      </c>
      <c r="Y26" s="63">
        <v>4</v>
      </c>
      <c r="Z26" s="63">
        <v>4</v>
      </c>
      <c r="AA26" s="63">
        <v>4</v>
      </c>
      <c r="AB26" s="63">
        <v>4</v>
      </c>
      <c r="AC26" s="63">
        <v>4</v>
      </c>
      <c r="AD26" s="63">
        <v>4</v>
      </c>
      <c r="AE26" s="63">
        <v>4</v>
      </c>
      <c r="AF26" s="63">
        <v>4</v>
      </c>
      <c r="AG26" s="63">
        <v>4</v>
      </c>
      <c r="AH26" s="63">
        <v>4</v>
      </c>
      <c r="AI26" s="63" t="s">
        <v>75</v>
      </c>
      <c r="AJ26" s="63" t="s">
        <v>138</v>
      </c>
      <c r="AK26" s="65" t="s">
        <v>75</v>
      </c>
    </row>
    <row r="27" spans="1:37">
      <c r="A27" s="71">
        <v>5006</v>
      </c>
      <c r="B27" s="66" t="s">
        <v>5367</v>
      </c>
      <c r="C27" s="66" t="s">
        <v>5368</v>
      </c>
      <c r="D27" s="66" t="s">
        <v>37</v>
      </c>
      <c r="E27" s="66"/>
      <c r="F27" s="66"/>
      <c r="G27" s="66" t="s">
        <v>38</v>
      </c>
      <c r="H27" s="66" t="s">
        <v>5225</v>
      </c>
      <c r="I27" s="66" t="s">
        <v>40</v>
      </c>
      <c r="J27" s="66" t="s">
        <v>5147</v>
      </c>
      <c r="K27" s="66" t="s">
        <v>5369</v>
      </c>
      <c r="L27" s="66" t="s">
        <v>5370</v>
      </c>
      <c r="M27" s="66" t="s">
        <v>43</v>
      </c>
      <c r="N27" s="66">
        <v>1030639525</v>
      </c>
      <c r="O27" s="66">
        <v>1030639525</v>
      </c>
      <c r="P27" s="66" t="s">
        <v>5371</v>
      </c>
      <c r="Q27" s="66">
        <v>860066942</v>
      </c>
      <c r="R27" s="66" t="s">
        <v>5372</v>
      </c>
      <c r="S27" s="66" t="s">
        <v>57</v>
      </c>
      <c r="T27" s="66">
        <v>3137874395</v>
      </c>
      <c r="U27" s="66" t="s">
        <v>5373</v>
      </c>
      <c r="V27" s="66" t="s">
        <v>5226</v>
      </c>
      <c r="W27" s="66">
        <v>4</v>
      </c>
      <c r="X27" s="66">
        <v>4</v>
      </c>
      <c r="Y27" s="66">
        <v>4</v>
      </c>
      <c r="Z27" s="66">
        <v>4</v>
      </c>
      <c r="AA27" s="66">
        <v>4</v>
      </c>
      <c r="AB27" s="66">
        <v>4</v>
      </c>
      <c r="AC27" s="66">
        <v>4</v>
      </c>
      <c r="AD27" s="66">
        <v>4</v>
      </c>
      <c r="AE27" s="66">
        <v>4</v>
      </c>
      <c r="AF27" s="66">
        <v>4</v>
      </c>
      <c r="AG27" s="66">
        <v>4</v>
      </c>
      <c r="AH27" s="66">
        <v>4</v>
      </c>
      <c r="AI27" s="66" t="s">
        <v>49</v>
      </c>
      <c r="AJ27" s="66" t="s">
        <v>381</v>
      </c>
      <c r="AK27" s="68" t="s">
        <v>2673</v>
      </c>
    </row>
    <row r="28" spans="1:37">
      <c r="A28" s="70">
        <v>5007</v>
      </c>
      <c r="B28" s="63" t="s">
        <v>5374</v>
      </c>
      <c r="C28" s="63" t="s">
        <v>5375</v>
      </c>
      <c r="D28" s="63" t="s">
        <v>37</v>
      </c>
      <c r="E28" s="63"/>
      <c r="F28" s="63"/>
      <c r="G28" s="63" t="s">
        <v>38</v>
      </c>
      <c r="H28" s="63" t="s">
        <v>5225</v>
      </c>
      <c r="I28" s="63" t="s">
        <v>40</v>
      </c>
      <c r="J28" s="63" t="s">
        <v>5147</v>
      </c>
      <c r="K28" s="63" t="s">
        <v>5376</v>
      </c>
      <c r="L28" s="63" t="s">
        <v>5377</v>
      </c>
      <c r="M28" s="63" t="s">
        <v>43</v>
      </c>
      <c r="N28" s="63">
        <v>1014292794</v>
      </c>
      <c r="O28" s="63">
        <v>1014292794</v>
      </c>
      <c r="P28" s="63" t="s">
        <v>5378</v>
      </c>
      <c r="Q28" s="63">
        <v>860070301</v>
      </c>
      <c r="R28" s="63" t="s">
        <v>5379</v>
      </c>
      <c r="S28" s="63" t="s">
        <v>57</v>
      </c>
      <c r="T28" s="63">
        <v>3183667732</v>
      </c>
      <c r="U28" s="63" t="s">
        <v>5380</v>
      </c>
      <c r="V28" s="63" t="s">
        <v>5226</v>
      </c>
      <c r="W28" s="63">
        <v>4</v>
      </c>
      <c r="X28" s="63">
        <v>4</v>
      </c>
      <c r="Y28" s="63">
        <v>4</v>
      </c>
      <c r="Z28" s="63">
        <v>4</v>
      </c>
      <c r="AA28" s="63">
        <v>4</v>
      </c>
      <c r="AB28" s="63">
        <v>4</v>
      </c>
      <c r="AC28" s="63">
        <v>4</v>
      </c>
      <c r="AD28" s="63">
        <v>4</v>
      </c>
      <c r="AE28" s="63">
        <v>4</v>
      </c>
      <c r="AF28" s="63">
        <v>4</v>
      </c>
      <c r="AG28" s="63">
        <v>4</v>
      </c>
      <c r="AH28" s="63">
        <v>4</v>
      </c>
      <c r="AI28" s="63" t="s">
        <v>94</v>
      </c>
      <c r="AJ28" s="63" t="s">
        <v>131</v>
      </c>
      <c r="AK28" s="65" t="s">
        <v>94</v>
      </c>
    </row>
    <row r="29" spans="1:37">
      <c r="A29" s="71">
        <v>5008</v>
      </c>
      <c r="B29" s="66" t="s">
        <v>5381</v>
      </c>
      <c r="C29" s="66" t="s">
        <v>5382</v>
      </c>
      <c r="D29" s="66" t="s">
        <v>37</v>
      </c>
      <c r="E29" s="66"/>
      <c r="F29" s="66"/>
      <c r="G29" s="66" t="s">
        <v>38</v>
      </c>
      <c r="H29" s="66" t="s">
        <v>5225</v>
      </c>
      <c r="I29" s="66" t="s">
        <v>52</v>
      </c>
      <c r="J29" s="66" t="s">
        <v>5147</v>
      </c>
      <c r="K29" s="66" t="s">
        <v>4305</v>
      </c>
      <c r="L29" s="66" t="s">
        <v>3967</v>
      </c>
      <c r="M29" s="66" t="s">
        <v>43</v>
      </c>
      <c r="N29" s="66">
        <v>79146462</v>
      </c>
      <c r="O29" s="66">
        <v>79146462</v>
      </c>
      <c r="P29" s="66" t="s">
        <v>3968</v>
      </c>
      <c r="Q29" s="66">
        <v>79146462</v>
      </c>
      <c r="R29" s="66" t="s">
        <v>5383</v>
      </c>
      <c r="S29" s="66" t="s">
        <v>57</v>
      </c>
      <c r="T29" s="66">
        <v>3107770932</v>
      </c>
      <c r="U29" s="66" t="s">
        <v>3970</v>
      </c>
      <c r="V29" s="66" t="s">
        <v>5226</v>
      </c>
      <c r="W29" s="66">
        <v>4</v>
      </c>
      <c r="X29" s="66">
        <v>4</v>
      </c>
      <c r="Y29" s="66">
        <v>4</v>
      </c>
      <c r="Z29" s="66">
        <v>4</v>
      </c>
      <c r="AA29" s="66">
        <v>4</v>
      </c>
      <c r="AB29" s="66">
        <v>4</v>
      </c>
      <c r="AC29" s="66">
        <v>4</v>
      </c>
      <c r="AD29" s="66">
        <v>4</v>
      </c>
      <c r="AE29" s="66">
        <v>4</v>
      </c>
      <c r="AF29" s="66">
        <v>4</v>
      </c>
      <c r="AG29" s="66">
        <v>4</v>
      </c>
      <c r="AH29" s="66">
        <v>4</v>
      </c>
      <c r="AI29" s="66" t="s">
        <v>81</v>
      </c>
      <c r="AJ29" s="66" t="s">
        <v>82</v>
      </c>
      <c r="AK29" s="68" t="s">
        <v>81</v>
      </c>
    </row>
    <row r="30" spans="1:37">
      <c r="A30" s="70">
        <v>5009</v>
      </c>
      <c r="B30" s="63" t="s">
        <v>5384</v>
      </c>
      <c r="C30" s="63" t="s">
        <v>5385</v>
      </c>
      <c r="D30" s="63" t="s">
        <v>37</v>
      </c>
      <c r="E30" s="63"/>
      <c r="F30" s="63"/>
      <c r="G30" s="63" t="s">
        <v>38</v>
      </c>
      <c r="H30" s="63" t="s">
        <v>5225</v>
      </c>
      <c r="I30" s="63" t="s">
        <v>40</v>
      </c>
      <c r="J30" s="63" t="s">
        <v>5147</v>
      </c>
      <c r="K30" s="63" t="s">
        <v>3279</v>
      </c>
      <c r="L30" s="63" t="s">
        <v>3280</v>
      </c>
      <c r="M30" s="63" t="s">
        <v>43</v>
      </c>
      <c r="N30" s="63">
        <v>1020794122</v>
      </c>
      <c r="O30" s="63">
        <v>1020794122</v>
      </c>
      <c r="P30" s="63" t="s">
        <v>3281</v>
      </c>
      <c r="Q30" s="63">
        <v>800035396</v>
      </c>
      <c r="R30" s="63" t="s">
        <v>896</v>
      </c>
      <c r="S30" s="63" t="s">
        <v>57</v>
      </c>
      <c r="T30" s="63">
        <v>3172917390</v>
      </c>
      <c r="U30" s="63" t="s">
        <v>3283</v>
      </c>
      <c r="V30" s="63" t="s">
        <v>5226</v>
      </c>
      <c r="W30" s="63">
        <v>4</v>
      </c>
      <c r="X30" s="63">
        <v>4</v>
      </c>
      <c r="Y30" s="63">
        <v>3</v>
      </c>
      <c r="Z30" s="63">
        <v>3</v>
      </c>
      <c r="AA30" s="63">
        <v>4</v>
      </c>
      <c r="AB30" s="63">
        <v>3</v>
      </c>
      <c r="AC30" s="63">
        <v>3</v>
      </c>
      <c r="AD30" s="63">
        <v>4</v>
      </c>
      <c r="AE30" s="63">
        <v>3</v>
      </c>
      <c r="AF30" s="63">
        <v>3</v>
      </c>
      <c r="AG30" s="63">
        <v>3</v>
      </c>
      <c r="AH30" s="63">
        <v>3</v>
      </c>
      <c r="AI30" s="63" t="s">
        <v>528</v>
      </c>
      <c r="AJ30" s="63" t="s">
        <v>125</v>
      </c>
      <c r="AK30" s="65" t="s">
        <v>94</v>
      </c>
    </row>
    <row r="31" spans="1:37">
      <c r="A31" s="71">
        <v>5010</v>
      </c>
      <c r="B31" s="66" t="s">
        <v>5386</v>
      </c>
      <c r="C31" s="66" t="s">
        <v>5387</v>
      </c>
      <c r="D31" s="66" t="s">
        <v>37</v>
      </c>
      <c r="E31" s="66"/>
      <c r="F31" s="66"/>
      <c r="G31" s="66" t="s">
        <v>38</v>
      </c>
      <c r="H31" s="66" t="s">
        <v>5225</v>
      </c>
      <c r="I31" s="66" t="s">
        <v>96</v>
      </c>
      <c r="J31" s="66" t="s">
        <v>5147</v>
      </c>
      <c r="K31" s="66" t="s">
        <v>5388</v>
      </c>
      <c r="L31" s="66" t="s">
        <v>5389</v>
      </c>
      <c r="M31" s="66" t="s">
        <v>43</v>
      </c>
      <c r="N31" s="66">
        <v>1006874552</v>
      </c>
      <c r="O31" s="66">
        <v>1006874552</v>
      </c>
      <c r="P31" s="66" t="s">
        <v>5390</v>
      </c>
      <c r="Q31" s="66">
        <v>901688919</v>
      </c>
      <c r="R31" s="66" t="s">
        <v>5391</v>
      </c>
      <c r="S31" s="66" t="s">
        <v>57</v>
      </c>
      <c r="T31" s="66">
        <v>3108654940</v>
      </c>
      <c r="U31" s="66" t="s">
        <v>5392</v>
      </c>
      <c r="V31" s="66" t="s">
        <v>5226</v>
      </c>
      <c r="W31" s="66">
        <v>4</v>
      </c>
      <c r="X31" s="66">
        <v>4</v>
      </c>
      <c r="Y31" s="66">
        <v>4</v>
      </c>
      <c r="Z31" s="66">
        <v>4</v>
      </c>
      <c r="AA31" s="66">
        <v>4</v>
      </c>
      <c r="AB31" s="66">
        <v>4</v>
      </c>
      <c r="AC31" s="66">
        <v>4</v>
      </c>
      <c r="AD31" s="66">
        <v>2</v>
      </c>
      <c r="AE31" s="66">
        <v>3</v>
      </c>
      <c r="AF31" s="66">
        <v>3</v>
      </c>
      <c r="AG31" s="66">
        <v>4</v>
      </c>
      <c r="AH31" s="66">
        <v>4</v>
      </c>
      <c r="AI31" s="66" t="s">
        <v>94</v>
      </c>
      <c r="AJ31" s="66" t="s">
        <v>381</v>
      </c>
      <c r="AK31" s="68" t="s">
        <v>5393</v>
      </c>
    </row>
    <row r="32" spans="1:37">
      <c r="A32" s="70">
        <v>5011</v>
      </c>
      <c r="B32" s="63" t="s">
        <v>5394</v>
      </c>
      <c r="C32" s="63" t="s">
        <v>5395</v>
      </c>
      <c r="D32" s="63" t="s">
        <v>37</v>
      </c>
      <c r="E32" s="63"/>
      <c r="F32" s="63"/>
      <c r="G32" s="63" t="s">
        <v>38</v>
      </c>
      <c r="H32" s="63" t="s">
        <v>5225</v>
      </c>
      <c r="I32" s="63" t="s">
        <v>4506</v>
      </c>
      <c r="J32" s="63" t="s">
        <v>5147</v>
      </c>
      <c r="K32" s="63" t="s">
        <v>5396</v>
      </c>
      <c r="L32" s="63" t="s">
        <v>5397</v>
      </c>
      <c r="M32" s="63" t="s">
        <v>43</v>
      </c>
      <c r="N32" s="63">
        <v>1032503227</v>
      </c>
      <c r="O32" s="63">
        <v>1032503227</v>
      </c>
      <c r="P32" s="63" t="s">
        <v>4559</v>
      </c>
      <c r="Q32" s="63">
        <v>800246953</v>
      </c>
      <c r="R32" s="63" t="s">
        <v>5398</v>
      </c>
      <c r="S32" s="63" t="s">
        <v>57</v>
      </c>
      <c r="T32" s="63">
        <v>3125732398</v>
      </c>
      <c r="U32" s="63" t="s">
        <v>5399</v>
      </c>
      <c r="V32" s="63" t="s">
        <v>5226</v>
      </c>
      <c r="W32" s="63">
        <v>4</v>
      </c>
      <c r="X32" s="63">
        <v>4</v>
      </c>
      <c r="Y32" s="63">
        <v>4</v>
      </c>
      <c r="Z32" s="63">
        <v>4</v>
      </c>
      <c r="AA32" s="63">
        <v>4</v>
      </c>
      <c r="AB32" s="63">
        <v>4</v>
      </c>
      <c r="AC32" s="63">
        <v>4</v>
      </c>
      <c r="AD32" s="63">
        <v>4</v>
      </c>
      <c r="AE32" s="63">
        <v>4</v>
      </c>
      <c r="AF32" s="63">
        <v>4</v>
      </c>
      <c r="AG32" s="63">
        <v>4</v>
      </c>
      <c r="AH32" s="63">
        <v>4</v>
      </c>
      <c r="AI32" s="63" t="s">
        <v>3467</v>
      </c>
      <c r="AJ32" s="63" t="s">
        <v>82</v>
      </c>
      <c r="AK32" s="65" t="s">
        <v>75</v>
      </c>
    </row>
    <row r="33" spans="1:37">
      <c r="A33" s="71">
        <v>5012</v>
      </c>
      <c r="B33" s="66" t="s">
        <v>5400</v>
      </c>
      <c r="C33" s="66" t="s">
        <v>5401</v>
      </c>
      <c r="D33" s="66" t="s">
        <v>37</v>
      </c>
      <c r="E33" s="66"/>
      <c r="F33" s="66"/>
      <c r="G33" s="66" t="s">
        <v>38</v>
      </c>
      <c r="H33" s="66" t="s">
        <v>5225</v>
      </c>
      <c r="I33" s="66" t="s">
        <v>40</v>
      </c>
      <c r="J33" s="66" t="s">
        <v>5147</v>
      </c>
      <c r="K33" s="66" t="s">
        <v>4517</v>
      </c>
      <c r="L33" s="66" t="s">
        <v>4518</v>
      </c>
      <c r="M33" s="66" t="s">
        <v>43</v>
      </c>
      <c r="N33" s="66">
        <v>1002702248</v>
      </c>
      <c r="O33" s="66">
        <v>1002702248</v>
      </c>
      <c r="P33" s="66" t="s">
        <v>4519</v>
      </c>
      <c r="Q33" s="66">
        <v>901851675</v>
      </c>
      <c r="R33" s="66" t="s">
        <v>4520</v>
      </c>
      <c r="S33" s="66" t="s">
        <v>57</v>
      </c>
      <c r="T33" s="66">
        <v>3107569426</v>
      </c>
      <c r="U33" s="66" t="s">
        <v>4521</v>
      </c>
      <c r="V33" s="66" t="s">
        <v>5226</v>
      </c>
      <c r="W33" s="66">
        <v>4</v>
      </c>
      <c r="X33" s="66">
        <v>4</v>
      </c>
      <c r="Y33" s="66">
        <v>4</v>
      </c>
      <c r="Z33" s="66">
        <v>4</v>
      </c>
      <c r="AA33" s="66">
        <v>4</v>
      </c>
      <c r="AB33" s="66">
        <v>4</v>
      </c>
      <c r="AC33" s="66">
        <v>4</v>
      </c>
      <c r="AD33" s="66">
        <v>4</v>
      </c>
      <c r="AE33" s="66">
        <v>4</v>
      </c>
      <c r="AF33" s="66">
        <v>4</v>
      </c>
      <c r="AG33" s="66">
        <v>4</v>
      </c>
      <c r="AH33" s="66">
        <v>4</v>
      </c>
      <c r="AI33" s="66" t="s">
        <v>5402</v>
      </c>
      <c r="AJ33" s="66" t="s">
        <v>88</v>
      </c>
      <c r="AK33" s="68" t="s">
        <v>94</v>
      </c>
    </row>
    <row r="34" spans="1:37">
      <c r="A34" s="70">
        <v>5013</v>
      </c>
      <c r="B34" s="63" t="s">
        <v>5403</v>
      </c>
      <c r="C34" s="63" t="s">
        <v>5404</v>
      </c>
      <c r="D34" s="63" t="s">
        <v>37</v>
      </c>
      <c r="E34" s="63"/>
      <c r="F34" s="63"/>
      <c r="G34" s="63" t="s">
        <v>38</v>
      </c>
      <c r="H34" s="63" t="s">
        <v>5225</v>
      </c>
      <c r="I34" s="63" t="s">
        <v>4506</v>
      </c>
      <c r="J34" s="63" t="s">
        <v>5147</v>
      </c>
      <c r="K34" s="63" t="s">
        <v>5405</v>
      </c>
      <c r="L34" s="63" t="s">
        <v>5406</v>
      </c>
      <c r="M34" s="63" t="s">
        <v>43</v>
      </c>
      <c r="N34" s="63">
        <v>1018481487</v>
      </c>
      <c r="O34" s="63">
        <v>1018481487</v>
      </c>
      <c r="P34" s="63" t="s">
        <v>5407</v>
      </c>
      <c r="Q34" s="63">
        <v>800246953</v>
      </c>
      <c r="R34" s="63" t="s">
        <v>5408</v>
      </c>
      <c r="S34" s="63" t="s">
        <v>57</v>
      </c>
      <c r="T34" s="63">
        <v>3208024467</v>
      </c>
      <c r="U34" s="63" t="s">
        <v>5409</v>
      </c>
      <c r="V34" s="63" t="s">
        <v>5226</v>
      </c>
      <c r="W34" s="63">
        <v>4</v>
      </c>
      <c r="X34" s="63">
        <v>4</v>
      </c>
      <c r="Y34" s="63">
        <v>4</v>
      </c>
      <c r="Z34" s="63">
        <v>4</v>
      </c>
      <c r="AA34" s="63">
        <v>4</v>
      </c>
      <c r="AB34" s="63">
        <v>4</v>
      </c>
      <c r="AC34" s="63">
        <v>4</v>
      </c>
      <c r="AD34" s="63">
        <v>4</v>
      </c>
      <c r="AE34" s="63">
        <v>4</v>
      </c>
      <c r="AF34" s="63">
        <v>4</v>
      </c>
      <c r="AG34" s="63">
        <v>4</v>
      </c>
      <c r="AH34" s="63">
        <v>4</v>
      </c>
      <c r="AI34" s="63" t="s">
        <v>75</v>
      </c>
      <c r="AJ34" s="63" t="s">
        <v>162</v>
      </c>
      <c r="AK34" s="65" t="s">
        <v>75</v>
      </c>
    </row>
    <row r="35" spans="1:37">
      <c r="A35" s="71">
        <v>5014</v>
      </c>
      <c r="B35" s="66" t="s">
        <v>5410</v>
      </c>
      <c r="C35" s="66" t="s">
        <v>5411</v>
      </c>
      <c r="D35" s="66" t="s">
        <v>37</v>
      </c>
      <c r="E35" s="66"/>
      <c r="F35" s="66"/>
      <c r="G35" s="66" t="s">
        <v>38</v>
      </c>
      <c r="H35" s="66" t="s">
        <v>5225</v>
      </c>
      <c r="I35" s="66" t="s">
        <v>4506</v>
      </c>
      <c r="J35" s="66" t="s">
        <v>5147</v>
      </c>
      <c r="K35" s="66" t="s">
        <v>5412</v>
      </c>
      <c r="L35" s="66" t="s">
        <v>5413</v>
      </c>
      <c r="M35" s="66" t="s">
        <v>43</v>
      </c>
      <c r="N35" s="66">
        <v>52513726</v>
      </c>
      <c r="O35" s="66">
        <v>52513726</v>
      </c>
      <c r="P35" s="66" t="s">
        <v>5414</v>
      </c>
      <c r="Q35" s="66">
        <v>800246953</v>
      </c>
      <c r="R35" s="66" t="s">
        <v>5415</v>
      </c>
      <c r="S35" s="66" t="s">
        <v>57</v>
      </c>
      <c r="T35" s="66">
        <v>3002229247</v>
      </c>
      <c r="U35" s="66" t="s">
        <v>5416</v>
      </c>
      <c r="V35" s="66" t="s">
        <v>5226</v>
      </c>
      <c r="W35" s="66">
        <v>4</v>
      </c>
      <c r="X35" s="66">
        <v>4</v>
      </c>
      <c r="Y35" s="66">
        <v>4</v>
      </c>
      <c r="Z35" s="66">
        <v>4</v>
      </c>
      <c r="AA35" s="66">
        <v>4</v>
      </c>
      <c r="AB35" s="66">
        <v>4</v>
      </c>
      <c r="AC35" s="66">
        <v>4</v>
      </c>
      <c r="AD35" s="66">
        <v>4</v>
      </c>
      <c r="AE35" s="66">
        <v>4</v>
      </c>
      <c r="AF35" s="66">
        <v>4</v>
      </c>
      <c r="AG35" s="66">
        <v>4</v>
      </c>
      <c r="AH35" s="66">
        <v>4</v>
      </c>
      <c r="AI35" s="66" t="s">
        <v>1543</v>
      </c>
      <c r="AJ35" s="66" t="s">
        <v>60</v>
      </c>
      <c r="AK35" s="68" t="s">
        <v>110</v>
      </c>
    </row>
    <row r="36" spans="1:37">
      <c r="A36" s="70">
        <v>5015</v>
      </c>
      <c r="B36" s="63" t="s">
        <v>5417</v>
      </c>
      <c r="C36" s="63" t="s">
        <v>5418</v>
      </c>
      <c r="D36" s="63" t="s">
        <v>37</v>
      </c>
      <c r="E36" s="63"/>
      <c r="F36" s="63"/>
      <c r="G36" s="63" t="s">
        <v>38</v>
      </c>
      <c r="H36" s="63" t="s">
        <v>5225</v>
      </c>
      <c r="I36" s="63" t="s">
        <v>96</v>
      </c>
      <c r="J36" s="63" t="s">
        <v>5147</v>
      </c>
      <c r="K36" s="63" t="s">
        <v>694</v>
      </c>
      <c r="L36" s="63" t="s">
        <v>695</v>
      </c>
      <c r="M36" s="63" t="s">
        <v>43</v>
      </c>
      <c r="N36" s="63">
        <v>88214089</v>
      </c>
      <c r="O36" s="63">
        <v>88214089</v>
      </c>
      <c r="P36" s="63" t="s">
        <v>696</v>
      </c>
      <c r="Q36" s="63">
        <v>88214089</v>
      </c>
      <c r="R36" s="63" t="s">
        <v>697</v>
      </c>
      <c r="S36" s="63" t="s">
        <v>57</v>
      </c>
      <c r="T36" s="63">
        <v>3002039226</v>
      </c>
      <c r="U36" s="63" t="s">
        <v>698</v>
      </c>
      <c r="V36" s="63" t="s">
        <v>5226</v>
      </c>
      <c r="W36" s="63">
        <v>3</v>
      </c>
      <c r="X36" s="63">
        <v>3</v>
      </c>
      <c r="Y36" s="63">
        <v>3</v>
      </c>
      <c r="Z36" s="63">
        <v>3</v>
      </c>
      <c r="AA36" s="63">
        <v>3</v>
      </c>
      <c r="AB36" s="63">
        <v>3</v>
      </c>
      <c r="AC36" s="63">
        <v>3</v>
      </c>
      <c r="AD36" s="63">
        <v>3</v>
      </c>
      <c r="AE36" s="63">
        <v>3</v>
      </c>
      <c r="AF36" s="63">
        <v>3</v>
      </c>
      <c r="AG36" s="63">
        <v>3</v>
      </c>
      <c r="AH36" s="63">
        <v>3</v>
      </c>
      <c r="AI36" s="63" t="s">
        <v>94</v>
      </c>
      <c r="AJ36" s="63" t="s">
        <v>162</v>
      </c>
      <c r="AK36" s="65" t="s">
        <v>5419</v>
      </c>
    </row>
    <row r="37" spans="1:37">
      <c r="A37" s="71">
        <v>5016</v>
      </c>
      <c r="B37" s="66" t="s">
        <v>5420</v>
      </c>
      <c r="C37" s="66" t="s">
        <v>5421</v>
      </c>
      <c r="D37" s="66" t="s">
        <v>37</v>
      </c>
      <c r="E37" s="66"/>
      <c r="F37" s="66"/>
      <c r="G37" s="66" t="s">
        <v>38</v>
      </c>
      <c r="H37" s="66" t="s">
        <v>5225</v>
      </c>
      <c r="I37" s="66" t="s">
        <v>40</v>
      </c>
      <c r="J37" s="66" t="s">
        <v>5147</v>
      </c>
      <c r="K37" s="66" t="s">
        <v>5422</v>
      </c>
      <c r="L37" s="66" t="s">
        <v>5423</v>
      </c>
      <c r="M37" s="66" t="s">
        <v>43</v>
      </c>
      <c r="N37" s="66">
        <v>35465564</v>
      </c>
      <c r="O37" s="66">
        <v>35465564</v>
      </c>
      <c r="P37" s="66" t="s">
        <v>5424</v>
      </c>
      <c r="Q37" s="66">
        <v>35465564</v>
      </c>
      <c r="R37" s="66" t="s">
        <v>5425</v>
      </c>
      <c r="S37" s="66" t="s">
        <v>4062</v>
      </c>
      <c r="T37" s="66">
        <v>3187091063</v>
      </c>
      <c r="U37" s="66" t="s">
        <v>4063</v>
      </c>
      <c r="V37" s="66" t="s">
        <v>5226</v>
      </c>
      <c r="W37" s="66">
        <v>4</v>
      </c>
      <c r="X37" s="66">
        <v>4</v>
      </c>
      <c r="Y37" s="66">
        <v>4</v>
      </c>
      <c r="Z37" s="66">
        <v>4</v>
      </c>
      <c r="AA37" s="66">
        <v>4</v>
      </c>
      <c r="AB37" s="66">
        <v>4</v>
      </c>
      <c r="AC37" s="66">
        <v>4</v>
      </c>
      <c r="AD37" s="66">
        <v>4</v>
      </c>
      <c r="AE37" s="66">
        <v>4</v>
      </c>
      <c r="AF37" s="66">
        <v>4</v>
      </c>
      <c r="AG37" s="66">
        <v>4</v>
      </c>
      <c r="AH37" s="66">
        <v>4</v>
      </c>
      <c r="AI37" s="66" t="s">
        <v>528</v>
      </c>
      <c r="AJ37" s="66" t="s">
        <v>381</v>
      </c>
      <c r="AK37" s="68" t="s">
        <v>528</v>
      </c>
    </row>
    <row r="38" spans="1:37">
      <c r="A38" s="70">
        <v>5017</v>
      </c>
      <c r="B38" s="63" t="s">
        <v>5426</v>
      </c>
      <c r="C38" s="63" t="s">
        <v>5427</v>
      </c>
      <c r="D38" s="63" t="s">
        <v>37</v>
      </c>
      <c r="E38" s="63"/>
      <c r="F38" s="63"/>
      <c r="G38" s="63" t="s">
        <v>38</v>
      </c>
      <c r="H38" s="63" t="s">
        <v>5225</v>
      </c>
      <c r="I38" s="63" t="s">
        <v>40</v>
      </c>
      <c r="J38" s="63" t="s">
        <v>5147</v>
      </c>
      <c r="K38" s="63" t="s">
        <v>5428</v>
      </c>
      <c r="L38" s="63" t="s">
        <v>5429</v>
      </c>
      <c r="M38" s="63" t="s">
        <v>43</v>
      </c>
      <c r="N38" s="63">
        <v>52410166</v>
      </c>
      <c r="O38" s="63">
        <v>52410166</v>
      </c>
      <c r="P38" s="63" t="s">
        <v>5430</v>
      </c>
      <c r="Q38" s="63">
        <v>860066492</v>
      </c>
      <c r="R38" s="63" t="s">
        <v>5431</v>
      </c>
      <c r="S38" s="63" t="s">
        <v>57</v>
      </c>
      <c r="T38" s="63">
        <v>3125909657</v>
      </c>
      <c r="U38" s="63" t="s">
        <v>5432</v>
      </c>
      <c r="V38" s="63" t="s">
        <v>5226</v>
      </c>
      <c r="W38" s="63">
        <v>4</v>
      </c>
      <c r="X38" s="63">
        <v>4</v>
      </c>
      <c r="Y38" s="63">
        <v>4</v>
      </c>
      <c r="Z38" s="63">
        <v>4</v>
      </c>
      <c r="AA38" s="63">
        <v>4</v>
      </c>
      <c r="AB38" s="63">
        <v>4</v>
      </c>
      <c r="AC38" s="63">
        <v>4</v>
      </c>
      <c r="AD38" s="63">
        <v>4</v>
      </c>
      <c r="AE38" s="63">
        <v>4</v>
      </c>
      <c r="AF38" s="63">
        <v>4</v>
      </c>
      <c r="AG38" s="63">
        <v>4</v>
      </c>
      <c r="AH38" s="63">
        <v>4</v>
      </c>
      <c r="AI38" s="63" t="s">
        <v>1543</v>
      </c>
      <c r="AJ38" s="63" t="s">
        <v>60</v>
      </c>
      <c r="AK38" s="65" t="s">
        <v>75</v>
      </c>
    </row>
    <row r="39" spans="1:37">
      <c r="A39" s="71">
        <v>5018</v>
      </c>
      <c r="B39" s="66" t="s">
        <v>5433</v>
      </c>
      <c r="C39" s="66" t="s">
        <v>5434</v>
      </c>
      <c r="D39" s="66" t="s">
        <v>37</v>
      </c>
      <c r="E39" s="66"/>
      <c r="F39" s="66"/>
      <c r="G39" s="66" t="s">
        <v>38</v>
      </c>
      <c r="H39" s="66" t="s">
        <v>5225</v>
      </c>
      <c r="I39" s="66" t="s">
        <v>40</v>
      </c>
      <c r="J39" s="66" t="s">
        <v>5147</v>
      </c>
      <c r="K39" s="66" t="s">
        <v>5435</v>
      </c>
      <c r="L39" s="66" t="s">
        <v>5436</v>
      </c>
      <c r="M39" s="66" t="s">
        <v>43</v>
      </c>
      <c r="N39" s="66">
        <v>52275084</v>
      </c>
      <c r="O39" s="66">
        <v>52275084</v>
      </c>
      <c r="P39" s="66" t="s">
        <v>3074</v>
      </c>
      <c r="Q39" s="66">
        <v>860066942</v>
      </c>
      <c r="R39" s="66" t="s">
        <v>5437</v>
      </c>
      <c r="S39" s="66" t="s">
        <v>57</v>
      </c>
      <c r="T39" s="66">
        <v>3104880488</v>
      </c>
      <c r="U39" s="66" t="s">
        <v>5438</v>
      </c>
      <c r="V39" s="66" t="s">
        <v>5226</v>
      </c>
      <c r="W39" s="66">
        <v>4</v>
      </c>
      <c r="X39" s="66">
        <v>4</v>
      </c>
      <c r="Y39" s="66">
        <v>4</v>
      </c>
      <c r="Z39" s="66">
        <v>4</v>
      </c>
      <c r="AA39" s="66">
        <v>4</v>
      </c>
      <c r="AB39" s="66">
        <v>4</v>
      </c>
      <c r="AC39" s="66">
        <v>4</v>
      </c>
      <c r="AD39" s="66">
        <v>4</v>
      </c>
      <c r="AE39" s="66">
        <v>4</v>
      </c>
      <c r="AF39" s="66">
        <v>4</v>
      </c>
      <c r="AG39" s="66">
        <v>4</v>
      </c>
      <c r="AH39" s="66">
        <v>4</v>
      </c>
      <c r="AI39" s="66" t="s">
        <v>59</v>
      </c>
      <c r="AJ39" s="66" t="s">
        <v>138</v>
      </c>
      <c r="AK39" s="68" t="s">
        <v>94</v>
      </c>
    </row>
    <row r="40" spans="1:37">
      <c r="A40" s="70">
        <v>5019</v>
      </c>
      <c r="B40" s="63" t="s">
        <v>5439</v>
      </c>
      <c r="C40" s="63" t="s">
        <v>5440</v>
      </c>
      <c r="D40" s="63" t="s">
        <v>37</v>
      </c>
      <c r="E40" s="63"/>
      <c r="F40" s="63"/>
      <c r="G40" s="63" t="s">
        <v>38</v>
      </c>
      <c r="H40" s="63" t="s">
        <v>5225</v>
      </c>
      <c r="I40" s="63" t="s">
        <v>40</v>
      </c>
      <c r="J40" s="63" t="s">
        <v>5147</v>
      </c>
      <c r="K40" s="63" t="s">
        <v>5441</v>
      </c>
      <c r="L40" s="63" t="s">
        <v>5442</v>
      </c>
      <c r="M40" s="63" t="s">
        <v>43</v>
      </c>
      <c r="N40" s="63">
        <v>1082867328</v>
      </c>
      <c r="O40" s="63">
        <v>1082767328</v>
      </c>
      <c r="P40" s="63" t="s">
        <v>3074</v>
      </c>
      <c r="Q40" s="63">
        <v>860066942</v>
      </c>
      <c r="R40" s="63" t="s">
        <v>5443</v>
      </c>
      <c r="S40" s="63" t="s">
        <v>57</v>
      </c>
      <c r="T40" s="63">
        <v>3005921324</v>
      </c>
      <c r="U40" s="63" t="s">
        <v>5444</v>
      </c>
      <c r="V40" s="63" t="s">
        <v>5226</v>
      </c>
      <c r="W40" s="63">
        <v>4</v>
      </c>
      <c r="X40" s="63">
        <v>4</v>
      </c>
      <c r="Y40" s="63">
        <v>4</v>
      </c>
      <c r="Z40" s="63">
        <v>4</v>
      </c>
      <c r="AA40" s="63">
        <v>4</v>
      </c>
      <c r="AB40" s="63">
        <v>4</v>
      </c>
      <c r="AC40" s="63">
        <v>4</v>
      </c>
      <c r="AD40" s="63">
        <v>4</v>
      </c>
      <c r="AE40" s="63">
        <v>4</v>
      </c>
      <c r="AF40" s="63">
        <v>4</v>
      </c>
      <c r="AG40" s="63">
        <v>4</v>
      </c>
      <c r="AH40" s="63">
        <v>4</v>
      </c>
      <c r="AI40" s="63" t="s">
        <v>2628</v>
      </c>
      <c r="AJ40" s="63" t="s">
        <v>125</v>
      </c>
      <c r="AK40" s="65" t="s">
        <v>94</v>
      </c>
    </row>
    <row r="41" spans="1:37">
      <c r="A41" s="71">
        <v>5020</v>
      </c>
      <c r="B41" s="66" t="s">
        <v>5445</v>
      </c>
      <c r="C41" s="66" t="s">
        <v>5446</v>
      </c>
      <c r="D41" s="66" t="s">
        <v>37</v>
      </c>
      <c r="E41" s="66"/>
      <c r="F41" s="66"/>
      <c r="G41" s="66" t="s">
        <v>38</v>
      </c>
      <c r="H41" s="66" t="s">
        <v>5225</v>
      </c>
      <c r="I41" s="66" t="s">
        <v>40</v>
      </c>
      <c r="J41" s="66" t="s">
        <v>5147</v>
      </c>
      <c r="K41" s="66" t="s">
        <v>1498</v>
      </c>
      <c r="L41" s="66" t="s">
        <v>5447</v>
      </c>
      <c r="M41" s="66" t="s">
        <v>43</v>
      </c>
      <c r="N41" s="66">
        <v>1013618121</v>
      </c>
      <c r="O41" s="66">
        <v>1013618121</v>
      </c>
      <c r="P41" s="66" t="s">
        <v>5448</v>
      </c>
      <c r="Q41" s="66">
        <v>900171517</v>
      </c>
      <c r="R41" s="66" t="s">
        <v>5449</v>
      </c>
      <c r="S41" s="66" t="s">
        <v>57</v>
      </c>
      <c r="T41" s="66">
        <v>3185871751</v>
      </c>
      <c r="U41" s="66" t="s">
        <v>5448</v>
      </c>
      <c r="V41" s="66" t="s">
        <v>5226</v>
      </c>
      <c r="W41" s="66">
        <v>4</v>
      </c>
      <c r="X41" s="66">
        <v>4</v>
      </c>
      <c r="Y41" s="66">
        <v>4</v>
      </c>
      <c r="Z41" s="66">
        <v>4</v>
      </c>
      <c r="AA41" s="66">
        <v>4</v>
      </c>
      <c r="AB41" s="66">
        <v>4</v>
      </c>
      <c r="AC41" s="66">
        <v>4</v>
      </c>
      <c r="AD41" s="66">
        <v>4</v>
      </c>
      <c r="AE41" s="66">
        <v>4</v>
      </c>
      <c r="AF41" s="66">
        <v>4</v>
      </c>
      <c r="AG41" s="66">
        <v>4</v>
      </c>
      <c r="AH41" s="66">
        <v>4</v>
      </c>
      <c r="AI41" s="66" t="s">
        <v>75</v>
      </c>
      <c r="AJ41" s="66" t="s">
        <v>222</v>
      </c>
      <c r="AK41" s="68" t="s">
        <v>75</v>
      </c>
    </row>
    <row r="42" spans="1:37">
      <c r="A42" s="70">
        <v>5021</v>
      </c>
      <c r="B42" s="63" t="s">
        <v>5450</v>
      </c>
      <c r="C42" s="63" t="s">
        <v>5451</v>
      </c>
      <c r="D42" s="63" t="s">
        <v>37</v>
      </c>
      <c r="E42" s="63"/>
      <c r="F42" s="63"/>
      <c r="G42" s="63" t="s">
        <v>38</v>
      </c>
      <c r="H42" s="63" t="s">
        <v>5225</v>
      </c>
      <c r="I42" s="63" t="s">
        <v>40</v>
      </c>
      <c r="J42" s="63" t="s">
        <v>5147</v>
      </c>
      <c r="K42" s="63" t="s">
        <v>5452</v>
      </c>
      <c r="L42" s="63" t="s">
        <v>5453</v>
      </c>
      <c r="M42" s="63" t="s">
        <v>43</v>
      </c>
      <c r="N42" s="63">
        <v>1019122324</v>
      </c>
      <c r="O42" s="63">
        <v>1019122324</v>
      </c>
      <c r="P42" s="63" t="s">
        <v>5454</v>
      </c>
      <c r="Q42" s="63">
        <v>830108482</v>
      </c>
      <c r="R42" s="63" t="s">
        <v>5455</v>
      </c>
      <c r="S42" s="63" t="s">
        <v>57</v>
      </c>
      <c r="T42" s="63">
        <v>3213042187</v>
      </c>
      <c r="U42" s="63" t="s">
        <v>5456</v>
      </c>
      <c r="V42" s="63" t="s">
        <v>5226</v>
      </c>
      <c r="W42" s="63">
        <v>3</v>
      </c>
      <c r="X42" s="63">
        <v>3</v>
      </c>
      <c r="Y42" s="63">
        <v>3</v>
      </c>
      <c r="Z42" s="63">
        <v>4</v>
      </c>
      <c r="AA42" s="63">
        <v>4</v>
      </c>
      <c r="AB42" s="63">
        <v>4</v>
      </c>
      <c r="AC42" s="63">
        <v>4</v>
      </c>
      <c r="AD42" s="63">
        <v>4</v>
      </c>
      <c r="AE42" s="63">
        <v>4</v>
      </c>
      <c r="AF42" s="63">
        <v>3</v>
      </c>
      <c r="AG42" s="63">
        <v>4</v>
      </c>
      <c r="AH42" s="63">
        <v>4</v>
      </c>
      <c r="AI42" s="63" t="s">
        <v>5457</v>
      </c>
      <c r="AJ42" s="63" t="s">
        <v>510</v>
      </c>
      <c r="AK42" s="65" t="s">
        <v>5458</v>
      </c>
    </row>
    <row r="43" spans="1:37">
      <c r="A43" s="71">
        <v>5022</v>
      </c>
      <c r="B43" s="66" t="s">
        <v>5459</v>
      </c>
      <c r="C43" s="66" t="s">
        <v>5460</v>
      </c>
      <c r="D43" s="66" t="s">
        <v>37</v>
      </c>
      <c r="E43" s="66"/>
      <c r="F43" s="66"/>
      <c r="G43" s="66" t="s">
        <v>38</v>
      </c>
      <c r="H43" s="66" t="s">
        <v>5225</v>
      </c>
      <c r="I43" s="66" t="s">
        <v>40</v>
      </c>
      <c r="J43" s="66" t="s">
        <v>5147</v>
      </c>
      <c r="K43" s="66" t="s">
        <v>791</v>
      </c>
      <c r="L43" s="66" t="s">
        <v>792</v>
      </c>
      <c r="M43" s="66" t="s">
        <v>43</v>
      </c>
      <c r="N43" s="66">
        <v>53001662</v>
      </c>
      <c r="O43" s="66">
        <v>53001662</v>
      </c>
      <c r="P43" s="66" t="s">
        <v>793</v>
      </c>
      <c r="Q43" s="66">
        <v>901378224</v>
      </c>
      <c r="R43" s="66" t="s">
        <v>794</v>
      </c>
      <c r="S43" s="66" t="s">
        <v>57</v>
      </c>
      <c r="T43" s="66">
        <v>3223715204</v>
      </c>
      <c r="U43" s="66" t="s">
        <v>795</v>
      </c>
      <c r="V43" s="66" t="s">
        <v>5226</v>
      </c>
      <c r="W43" s="66">
        <v>4</v>
      </c>
      <c r="X43" s="66">
        <v>4</v>
      </c>
      <c r="Y43" s="66">
        <v>4</v>
      </c>
      <c r="Z43" s="66">
        <v>4</v>
      </c>
      <c r="AA43" s="66">
        <v>4</v>
      </c>
      <c r="AB43" s="66">
        <v>4</v>
      </c>
      <c r="AC43" s="66">
        <v>4</v>
      </c>
      <c r="AD43" s="66">
        <v>4</v>
      </c>
      <c r="AE43" s="66">
        <v>4</v>
      </c>
      <c r="AF43" s="66">
        <v>4</v>
      </c>
      <c r="AG43" s="66">
        <v>4</v>
      </c>
      <c r="AH43" s="66">
        <v>4</v>
      </c>
      <c r="AI43" s="66" t="s">
        <v>196</v>
      </c>
      <c r="AJ43" s="66" t="s">
        <v>88</v>
      </c>
      <c r="AK43" s="68" t="s">
        <v>196</v>
      </c>
    </row>
    <row r="45" spans="1:37" ht="50.25">
      <c r="W45" s="6" t="s">
        <v>5461</v>
      </c>
      <c r="X45" s="6" t="s">
        <v>5461</v>
      </c>
      <c r="Y45" s="7" t="s">
        <v>5462</v>
      </c>
      <c r="Z45" s="7" t="s">
        <v>5462</v>
      </c>
      <c r="AA45" s="8" t="s">
        <v>5463</v>
      </c>
      <c r="AB45" s="8" t="s">
        <v>5463</v>
      </c>
      <c r="AC45" s="8" t="s">
        <v>5463</v>
      </c>
      <c r="AD45" s="8" t="s">
        <v>5463</v>
      </c>
      <c r="AE45" s="6" t="s">
        <v>5461</v>
      </c>
      <c r="AF45" s="7" t="s">
        <v>5462</v>
      </c>
      <c r="AG45" s="9" t="s">
        <v>5464</v>
      </c>
      <c r="AH45" s="10" t="s">
        <v>95</v>
      </c>
    </row>
    <row r="46" spans="1:37">
      <c r="W46" s="6"/>
      <c r="X46" s="6"/>
      <c r="Y46" s="7"/>
      <c r="Z46" s="7"/>
      <c r="AA46" s="8"/>
      <c r="AB46" s="8"/>
      <c r="AC46" s="8"/>
      <c r="AD46" s="8"/>
      <c r="AE46" s="6"/>
      <c r="AF46" s="7"/>
      <c r="AG46" s="11"/>
      <c r="AH46" s="10"/>
    </row>
    <row r="47" spans="1:37" ht="179.25">
      <c r="U47" s="12" t="s">
        <v>5466</v>
      </c>
      <c r="V47" s="13"/>
      <c r="W47" s="14" t="s">
        <v>22</v>
      </c>
      <c r="X47" s="14" t="s">
        <v>23</v>
      </c>
      <c r="Y47" s="15" t="s">
        <v>24</v>
      </c>
      <c r="Z47" s="15" t="s">
        <v>25</v>
      </c>
      <c r="AA47" s="16" t="s">
        <v>26</v>
      </c>
      <c r="AB47" s="16" t="s">
        <v>27</v>
      </c>
      <c r="AC47" s="16" t="s">
        <v>28</v>
      </c>
      <c r="AD47" s="16" t="s">
        <v>29</v>
      </c>
      <c r="AE47" s="14" t="s">
        <v>30</v>
      </c>
      <c r="AF47" s="15" t="s">
        <v>31</v>
      </c>
      <c r="AG47" s="17" t="s">
        <v>32</v>
      </c>
      <c r="AH47" s="18" t="s">
        <v>5467</v>
      </c>
      <c r="AI47" s="19" t="s">
        <v>5468</v>
      </c>
      <c r="AJ47" s="20" t="s">
        <v>5469</v>
      </c>
    </row>
    <row r="48" spans="1:37" ht="18.75">
      <c r="O48" s="60" t="s">
        <v>8</v>
      </c>
      <c r="P48" t="s">
        <v>5465</v>
      </c>
      <c r="U48" s="21" t="s">
        <v>1677</v>
      </c>
      <c r="V48" s="22">
        <v>4</v>
      </c>
      <c r="W48" s="23">
        <f>COUNTIF(W2:W43,4)</f>
        <v>35</v>
      </c>
      <c r="X48" s="23">
        <f t="shared" ref="X48:AH48" si="0">COUNTIF(X2:X43,4)</f>
        <v>36</v>
      </c>
      <c r="Y48" s="23">
        <f t="shared" si="0"/>
        <v>36</v>
      </c>
      <c r="Z48" s="23">
        <f t="shared" si="0"/>
        <v>38</v>
      </c>
      <c r="AA48" s="23">
        <f t="shared" si="0"/>
        <v>40</v>
      </c>
      <c r="AB48" s="23">
        <f t="shared" si="0"/>
        <v>39</v>
      </c>
      <c r="AC48" s="23">
        <f t="shared" si="0"/>
        <v>38</v>
      </c>
      <c r="AD48" s="23">
        <f t="shared" si="0"/>
        <v>36</v>
      </c>
      <c r="AE48" s="23">
        <f t="shared" si="0"/>
        <v>37</v>
      </c>
      <c r="AF48" s="23">
        <f t="shared" si="0"/>
        <v>36</v>
      </c>
      <c r="AG48" s="23">
        <f t="shared" si="0"/>
        <v>38</v>
      </c>
      <c r="AH48" s="23">
        <f t="shared" si="0"/>
        <v>36</v>
      </c>
      <c r="AI48" s="24">
        <f>SUM(W48:AH48)</f>
        <v>445</v>
      </c>
      <c r="AJ48" s="25">
        <v>100</v>
      </c>
    </row>
    <row r="49" spans="15:36" ht="18.75">
      <c r="O49" t="s">
        <v>4506</v>
      </c>
      <c r="P49">
        <v>3</v>
      </c>
      <c r="U49" s="26" t="s">
        <v>5470</v>
      </c>
      <c r="V49" s="27">
        <v>3</v>
      </c>
      <c r="W49" s="23">
        <f>COUNTIF(W2:W43,3)</f>
        <v>7</v>
      </c>
      <c r="X49" s="23">
        <f t="shared" ref="X49:AH49" si="1">COUNTIF(X2:X43,3)</f>
        <v>6</v>
      </c>
      <c r="Y49" s="23">
        <f t="shared" si="1"/>
        <v>6</v>
      </c>
      <c r="Z49" s="23">
        <f t="shared" si="1"/>
        <v>4</v>
      </c>
      <c r="AA49" s="23">
        <f t="shared" si="1"/>
        <v>2</v>
      </c>
      <c r="AB49" s="23">
        <f t="shared" si="1"/>
        <v>3</v>
      </c>
      <c r="AC49" s="23">
        <f t="shared" si="1"/>
        <v>4</v>
      </c>
      <c r="AD49" s="23">
        <f t="shared" si="1"/>
        <v>5</v>
      </c>
      <c r="AE49" s="23">
        <f t="shared" si="1"/>
        <v>5</v>
      </c>
      <c r="AF49" s="23">
        <f t="shared" si="1"/>
        <v>6</v>
      </c>
      <c r="AG49" s="23">
        <f t="shared" si="1"/>
        <v>4</v>
      </c>
      <c r="AH49" s="23">
        <f t="shared" si="1"/>
        <v>6</v>
      </c>
      <c r="AI49" s="28">
        <f>SUM(W49:AH49)</f>
        <v>58</v>
      </c>
      <c r="AJ49" s="29">
        <v>80</v>
      </c>
    </row>
    <row r="50" spans="15:36" ht="18.75">
      <c r="O50" t="s">
        <v>40</v>
      </c>
      <c r="P50">
        <v>27</v>
      </c>
      <c r="U50" s="30" t="s">
        <v>5471</v>
      </c>
      <c r="V50" s="31">
        <v>2</v>
      </c>
      <c r="W50" s="23">
        <f>COUNTIF(W2:W43,2)</f>
        <v>0</v>
      </c>
      <c r="X50" s="23">
        <f t="shared" ref="X50:AH50" si="2">COUNTIF(X2:X43,2)</f>
        <v>0</v>
      </c>
      <c r="Y50" s="23">
        <f t="shared" si="2"/>
        <v>0</v>
      </c>
      <c r="Z50" s="23">
        <f t="shared" si="2"/>
        <v>0</v>
      </c>
      <c r="AA50" s="23">
        <f t="shared" si="2"/>
        <v>0</v>
      </c>
      <c r="AB50" s="23">
        <f t="shared" si="2"/>
        <v>0</v>
      </c>
      <c r="AC50" s="23">
        <f t="shared" si="2"/>
        <v>0</v>
      </c>
      <c r="AD50" s="23">
        <f t="shared" si="2"/>
        <v>1</v>
      </c>
      <c r="AE50" s="23">
        <f t="shared" si="2"/>
        <v>0</v>
      </c>
      <c r="AF50" s="23">
        <f t="shared" si="2"/>
        <v>0</v>
      </c>
      <c r="AG50" s="23">
        <f t="shared" si="2"/>
        <v>0</v>
      </c>
      <c r="AH50" s="23">
        <f t="shared" si="2"/>
        <v>0</v>
      </c>
      <c r="AI50" s="32">
        <f>SUM(W50:AH50)</f>
        <v>1</v>
      </c>
      <c r="AJ50" s="33">
        <v>50</v>
      </c>
    </row>
    <row r="51" spans="15:36" ht="23.25">
      <c r="O51" t="s">
        <v>96</v>
      </c>
      <c r="P51">
        <v>6</v>
      </c>
      <c r="U51" s="34" t="s">
        <v>5472</v>
      </c>
      <c r="V51" s="35">
        <v>1</v>
      </c>
      <c r="W51" s="23">
        <f>COUNTIF(W2:W43,1)</f>
        <v>0</v>
      </c>
      <c r="X51" s="23">
        <f t="shared" ref="X51:AH51" si="3">COUNTIF(X2:X43,1)</f>
        <v>0</v>
      </c>
      <c r="Y51" s="23">
        <f t="shared" si="3"/>
        <v>0</v>
      </c>
      <c r="Z51" s="23">
        <f t="shared" si="3"/>
        <v>0</v>
      </c>
      <c r="AA51" s="23">
        <f t="shared" si="3"/>
        <v>0</v>
      </c>
      <c r="AB51" s="23">
        <f t="shared" si="3"/>
        <v>0</v>
      </c>
      <c r="AC51" s="23">
        <f t="shared" si="3"/>
        <v>0</v>
      </c>
      <c r="AD51" s="23">
        <f t="shared" si="3"/>
        <v>0</v>
      </c>
      <c r="AE51" s="23">
        <f t="shared" si="3"/>
        <v>0</v>
      </c>
      <c r="AF51" s="23">
        <f t="shared" si="3"/>
        <v>0</v>
      </c>
      <c r="AG51" s="23">
        <f t="shared" si="3"/>
        <v>0</v>
      </c>
      <c r="AH51" s="23">
        <f t="shared" si="3"/>
        <v>0</v>
      </c>
      <c r="AI51" s="28">
        <f>SUM(W51:AH51)</f>
        <v>0</v>
      </c>
      <c r="AJ51" s="36">
        <v>30</v>
      </c>
    </row>
    <row r="52" spans="15:36" ht="24">
      <c r="O52" t="s">
        <v>52</v>
      </c>
      <c r="P52">
        <v>6</v>
      </c>
      <c r="U52" s="37"/>
      <c r="V52" s="38" t="s">
        <v>5473</v>
      </c>
      <c r="W52" s="39">
        <f>SUM(W48:W51)</f>
        <v>42</v>
      </c>
      <c r="X52" s="39">
        <f>SUM(X48:X51)</f>
        <v>42</v>
      </c>
      <c r="Y52" s="39">
        <f>SUM(Y48:Y51)</f>
        <v>42</v>
      </c>
      <c r="Z52" s="39">
        <f>SUM(Y48:Y51)</f>
        <v>42</v>
      </c>
      <c r="AA52" s="39">
        <f>SUM(AA48:AA51)</f>
        <v>42</v>
      </c>
      <c r="AB52" s="39">
        <f>SUM(AA48:AA51)</f>
        <v>42</v>
      </c>
      <c r="AC52" s="39">
        <f t="shared" ref="AC52:AH52" si="4">SUM(AC48:AC51)</f>
        <v>42</v>
      </c>
      <c r="AD52" s="39">
        <f t="shared" si="4"/>
        <v>42</v>
      </c>
      <c r="AE52" s="39">
        <f t="shared" si="4"/>
        <v>42</v>
      </c>
      <c r="AF52" s="39">
        <f t="shared" si="4"/>
        <v>42</v>
      </c>
      <c r="AG52" s="39">
        <f t="shared" si="4"/>
        <v>42</v>
      </c>
      <c r="AH52" s="39">
        <f t="shared" si="4"/>
        <v>42</v>
      </c>
      <c r="AI52" s="40">
        <v>2376</v>
      </c>
      <c r="AJ52" s="41" t="s">
        <v>5474</v>
      </c>
    </row>
    <row r="53" spans="15:36" ht="24">
      <c r="O53" t="s">
        <v>5484</v>
      </c>
      <c r="U53" s="37"/>
      <c r="V53" s="37"/>
      <c r="W53" s="42"/>
      <c r="X53" s="43"/>
      <c r="Y53" s="42"/>
      <c r="Z53" s="42"/>
      <c r="AA53" s="42"/>
      <c r="AB53" s="42"/>
      <c r="AC53" s="42"/>
      <c r="AD53" s="42"/>
      <c r="AE53" s="42"/>
      <c r="AF53" s="42"/>
      <c r="AG53" s="43"/>
      <c r="AH53" s="43"/>
      <c r="AI53" s="40">
        <v>2914</v>
      </c>
      <c r="AJ53" s="44" t="s">
        <v>5476</v>
      </c>
    </row>
    <row r="54" spans="15:36" ht="35.25">
      <c r="O54" t="s">
        <v>5475</v>
      </c>
      <c r="P54">
        <v>42</v>
      </c>
      <c r="U54" s="37"/>
      <c r="V54" s="37"/>
      <c r="W54" s="42"/>
      <c r="X54" s="43"/>
      <c r="Y54" s="42"/>
      <c r="Z54" s="42"/>
      <c r="AA54" s="42"/>
      <c r="AB54" s="42"/>
      <c r="AC54" s="42"/>
      <c r="AD54" s="42"/>
      <c r="AE54" s="42"/>
      <c r="AF54" s="42"/>
      <c r="AG54" s="42"/>
      <c r="AH54" s="43"/>
      <c r="AI54" s="45"/>
      <c r="AJ54" s="41" t="s">
        <v>5477</v>
      </c>
    </row>
    <row r="55" spans="15:36">
      <c r="U55" s="45"/>
      <c r="V55" s="45"/>
      <c r="W55" s="43"/>
      <c r="X55" s="43"/>
      <c r="Y55" s="43"/>
      <c r="Z55" s="43"/>
      <c r="AA55" s="43"/>
      <c r="AB55" s="43"/>
      <c r="AC55" s="43"/>
      <c r="AD55" s="43"/>
      <c r="AE55" s="43"/>
      <c r="AF55" s="43"/>
      <c r="AG55" s="43"/>
      <c r="AH55" s="43"/>
      <c r="AI55" s="45"/>
      <c r="AJ55" s="45"/>
    </row>
    <row r="56" spans="15:36">
      <c r="U56" s="45"/>
      <c r="V56" s="45"/>
      <c r="W56" s="43"/>
      <c r="X56" s="43"/>
      <c r="Y56" s="43"/>
      <c r="Z56" s="43"/>
      <c r="AA56" s="43"/>
      <c r="AB56" s="43"/>
      <c r="AC56" s="43"/>
      <c r="AD56" s="43"/>
      <c r="AE56" s="43"/>
      <c r="AF56" s="43"/>
      <c r="AG56" s="43"/>
      <c r="AH56" s="43"/>
      <c r="AI56" s="45"/>
      <c r="AJ56" s="45"/>
    </row>
    <row r="57" spans="15:36">
      <c r="U57" s="45"/>
      <c r="V57" s="45" t="s">
        <v>5478</v>
      </c>
      <c r="W57" s="43"/>
      <c r="X57" s="43"/>
      <c r="Y57" s="43"/>
      <c r="Z57" s="43"/>
      <c r="AA57" s="43"/>
      <c r="AB57" s="43"/>
      <c r="AC57" s="43"/>
      <c r="AD57" s="43"/>
      <c r="AE57" s="43"/>
      <c r="AF57" s="43"/>
      <c r="AG57" s="43"/>
      <c r="AH57" s="43"/>
      <c r="AI57" s="45"/>
      <c r="AJ57" s="45"/>
    </row>
    <row r="58" spans="15:36">
      <c r="U58" s="45"/>
      <c r="V58" s="46"/>
      <c r="W58" s="46" t="s">
        <v>1168</v>
      </c>
      <c r="X58" s="46" t="s">
        <v>611</v>
      </c>
      <c r="Y58" s="46" t="s">
        <v>5479</v>
      </c>
      <c r="Z58" s="47" t="s">
        <v>5480</v>
      </c>
      <c r="AA58" s="43"/>
      <c r="AB58" s="43"/>
      <c r="AC58" s="43"/>
      <c r="AD58" s="43"/>
      <c r="AE58" s="43"/>
      <c r="AF58" s="43"/>
      <c r="AG58" s="43"/>
      <c r="AH58" s="43"/>
      <c r="AI58" s="45"/>
      <c r="AJ58" s="45"/>
    </row>
    <row r="59" spans="15:36" ht="49.5">
      <c r="U59" s="45"/>
      <c r="V59" s="48" t="s">
        <v>5463</v>
      </c>
      <c r="W59" s="49">
        <f>SUM(AA48:AD48)/4</f>
        <v>38.25</v>
      </c>
      <c r="X59" s="49">
        <f>SUM(AA49:AD49)/4</f>
        <v>3.5</v>
      </c>
      <c r="Y59" s="50">
        <f>SUM(AA50:AD50)/4</f>
        <v>0.25</v>
      </c>
      <c r="Z59" s="50">
        <v>1</v>
      </c>
      <c r="AA59" s="51">
        <f t="shared" ref="AA59:AA63" si="5">SUM(W59:Z59)</f>
        <v>43</v>
      </c>
      <c r="AB59" s="43"/>
      <c r="AC59" s="43"/>
      <c r="AD59" s="43"/>
      <c r="AE59" s="43"/>
      <c r="AF59" s="43"/>
      <c r="AG59" s="43"/>
      <c r="AH59" s="43"/>
      <c r="AI59" s="45"/>
      <c r="AJ59" s="45"/>
    </row>
    <row r="60" spans="15:36" ht="46.5">
      <c r="O60" s="58" t="s">
        <v>5481</v>
      </c>
      <c r="P60" s="59">
        <v>1</v>
      </c>
      <c r="U60" s="45"/>
      <c r="V60" s="52" t="s">
        <v>5464</v>
      </c>
      <c r="W60" s="53">
        <f>AG48</f>
        <v>38</v>
      </c>
      <c r="X60" s="53">
        <f>AG49</f>
        <v>4</v>
      </c>
      <c r="Y60" s="53">
        <f>AG50</f>
        <v>0</v>
      </c>
      <c r="Z60" s="53">
        <f>AG51</f>
        <v>0</v>
      </c>
      <c r="AA60" s="43">
        <f t="shared" si="5"/>
        <v>42</v>
      </c>
      <c r="AB60" s="43"/>
      <c r="AC60" s="43"/>
      <c r="AD60" s="43"/>
      <c r="AE60" s="43"/>
      <c r="AF60" s="43"/>
      <c r="AG60" s="43"/>
      <c r="AH60" s="43"/>
      <c r="AI60" s="45"/>
      <c r="AJ60" s="45"/>
    </row>
    <row r="61" spans="15:36" ht="33">
      <c r="O61" s="58" t="s">
        <v>5482</v>
      </c>
      <c r="P61" s="59">
        <v>0.69</v>
      </c>
      <c r="U61" s="45"/>
      <c r="V61" s="54" t="s">
        <v>95</v>
      </c>
      <c r="W61" s="55">
        <f>AH48</f>
        <v>36</v>
      </c>
      <c r="X61" s="55">
        <f>AH49</f>
        <v>6</v>
      </c>
      <c r="Y61" s="55">
        <f>AH50</f>
        <v>0</v>
      </c>
      <c r="Z61" s="55">
        <f>AH51</f>
        <v>0</v>
      </c>
      <c r="AA61" s="43">
        <f t="shared" si="5"/>
        <v>42</v>
      </c>
      <c r="AB61" s="43"/>
      <c r="AC61" s="43"/>
      <c r="AD61" s="43"/>
      <c r="AE61" s="43"/>
      <c r="AF61" s="43"/>
      <c r="AG61" s="43"/>
      <c r="AH61" s="43"/>
      <c r="AI61" s="45"/>
      <c r="AJ61" s="45"/>
    </row>
    <row r="62" spans="15:36" ht="50.25">
      <c r="O62" s="58" t="s">
        <v>5483</v>
      </c>
      <c r="P62" s="59">
        <v>0.85</v>
      </c>
      <c r="U62" s="45"/>
      <c r="V62" s="6" t="s">
        <v>5461</v>
      </c>
      <c r="W62" s="56">
        <f>(W48+X48+AE48)/3</f>
        <v>36</v>
      </c>
      <c r="X62" s="56">
        <f>(W49+X49+AE49)/3</f>
        <v>6</v>
      </c>
      <c r="Y62" s="56">
        <f>(W50+X50+AE50)/3</f>
        <v>0</v>
      </c>
      <c r="Z62" s="56">
        <f>(W51+X51+AE51)/3</f>
        <v>0</v>
      </c>
      <c r="AA62" s="57">
        <f t="shared" si="5"/>
        <v>42</v>
      </c>
      <c r="AB62" s="43"/>
      <c r="AC62" s="43"/>
      <c r="AD62" s="43"/>
      <c r="AE62" s="43"/>
      <c r="AF62" s="43"/>
      <c r="AG62" s="43"/>
      <c r="AH62" s="43"/>
      <c r="AI62" s="45"/>
      <c r="AJ62" s="45"/>
    </row>
    <row r="63" spans="15:36" ht="24.75">
      <c r="U63" s="45"/>
      <c r="V63" s="7" t="s">
        <v>5462</v>
      </c>
      <c r="W63" s="50">
        <f>(Y48+Z48+AF48)/3</f>
        <v>36.666666666666664</v>
      </c>
      <c r="X63" s="49">
        <f>(Y49+Z49+AF49)/3</f>
        <v>5.333333333333333</v>
      </c>
      <c r="Y63" s="49">
        <f>(Y50+Z50+AF50)/3</f>
        <v>0</v>
      </c>
      <c r="Z63" s="49">
        <f>(Y51+Z51+AF51)/3</f>
        <v>0</v>
      </c>
      <c r="AA63" s="43">
        <f t="shared" si="5"/>
        <v>42</v>
      </c>
      <c r="AB63" s="43"/>
      <c r="AC63" s="43"/>
      <c r="AD63" s="57"/>
      <c r="AE63" s="43"/>
      <c r="AF63" s="43"/>
      <c r="AG63" s="43"/>
      <c r="AH63" s="43"/>
      <c r="AI63" s="45"/>
      <c r="AJ63" s="45"/>
    </row>
  </sheetData>
  <autoFilter ref="A1:AK43" xr:uid="{A28F4722-5BBD-42A0-A435-7A521998AC84}"/>
  <conditionalFormatting sqref="O60:O62">
    <cfRule type="duplicateValues" dxfId="0"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BF511-1450-40AA-89A1-9585D2FC1D2F}">
  <dimension ref="A2:B8"/>
  <sheetViews>
    <sheetView workbookViewId="0">
      <selection activeCell="A2" sqref="A2:B9"/>
    </sheetView>
  </sheetViews>
  <sheetFormatPr defaultRowHeight="15"/>
  <cols>
    <col min="1" max="1" width="77.140625" bestFit="1" customWidth="1"/>
    <col min="2" max="2" width="84" bestFit="1" customWidth="1"/>
  </cols>
  <sheetData>
    <row r="2" spans="1:2">
      <c r="A2" s="60" t="s">
        <v>8</v>
      </c>
      <c r="B2" t="s">
        <v>5465</v>
      </c>
    </row>
    <row r="3" spans="1:2">
      <c r="A3" t="s">
        <v>4506</v>
      </c>
      <c r="B3">
        <v>6</v>
      </c>
    </row>
    <row r="4" spans="1:2">
      <c r="A4" t="s">
        <v>163</v>
      </c>
      <c r="B4">
        <v>13</v>
      </c>
    </row>
    <row r="5" spans="1:2">
      <c r="A5" t="s">
        <v>40</v>
      </c>
      <c r="B5">
        <v>382</v>
      </c>
    </row>
    <row r="6" spans="1:2">
      <c r="A6" t="s">
        <v>96</v>
      </c>
      <c r="B6">
        <v>95</v>
      </c>
    </row>
    <row r="7" spans="1:2">
      <c r="A7" t="s">
        <v>52</v>
      </c>
      <c r="B7">
        <v>427</v>
      </c>
    </row>
    <row r="8" spans="1:2">
      <c r="A8" t="s">
        <v>5475</v>
      </c>
      <c r="B8">
        <v>923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Viviana, Gallego Silva</cp:lastModifiedBy>
  <cp:revision/>
  <dcterms:created xsi:type="dcterms:W3CDTF">2026-05-26T18:56:18Z</dcterms:created>
  <dcterms:modified xsi:type="dcterms:W3CDTF">2026-07-01T15:05:53Z</dcterms:modified>
  <cp:category/>
  <cp:contentStatus/>
</cp:coreProperties>
</file>